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ldx" ContentType="application/vnd.openxmlformats-officedocument.presentationml.slide"/>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9.xml" ContentType="application/vnd.openxmlformats-officedocument.drawing+xml"/>
  <Override PartName="/xl/drawings/drawing10.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5.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6.xml" ContentType="application/vnd.openxmlformats-officedocument.drawingml.chartshapes+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17.xml" ContentType="application/vnd.openxmlformats-officedocument.drawing+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18.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19.xml" ContentType="application/vnd.openxmlformats-officedocument.drawingml.chartshapes+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20.xml" ContentType="application/vnd.openxmlformats-officedocument.drawingml.chartshapes+xml"/>
  <Override PartName="/xl/charts/chart32.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33.xml" ContentType="application/vnd.openxmlformats-officedocument.drawingml.chart+xml"/>
  <Override PartName="/xl/charts/style32.xml" ContentType="application/vnd.ms-office.chartstyle+xml"/>
  <Override PartName="/xl/charts/colors32.xml" ContentType="application/vnd.ms-office.chartcolorstyle+xml"/>
  <Override PartName="/xl/charts/chart34.xml" ContentType="application/vnd.openxmlformats-officedocument.drawingml.chart+xml"/>
  <Override PartName="/xl/charts/style33.xml" ContentType="application/vnd.ms-office.chartstyle+xml"/>
  <Override PartName="/xl/charts/colors33.xml" ContentType="application/vnd.ms-office.chartcolorstyle+xml"/>
  <Override PartName="/xl/charts/chart35.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23.xml" ContentType="application/vnd.openxmlformats-officedocument.drawing+xml"/>
  <Override PartName="/xl/drawings/drawing24.xml" ContentType="application/vnd.openxmlformats-officedocument.drawing+xml"/>
  <Override PartName="/xl/charts/chart36.xml" ContentType="application/vnd.openxmlformats-officedocument.drawingml.chart+xml"/>
  <Override PartName="/xl/charts/style35.xml" ContentType="application/vnd.ms-office.chartstyle+xml"/>
  <Override PartName="/xl/charts/colors35.xml" ContentType="application/vnd.ms-office.chartcolorstyle+xml"/>
  <Override PartName="/xl/charts/chart37.xml" ContentType="application/vnd.openxmlformats-officedocument.drawingml.chart+xml"/>
  <Override PartName="/xl/charts/style36.xml" ContentType="application/vnd.ms-office.chartstyle+xml"/>
  <Override PartName="/xl/charts/colors36.xml" ContentType="application/vnd.ms-office.chartcolorstyle+xml"/>
  <Override PartName="/xl/charts/chart38.xml" ContentType="application/vnd.openxmlformats-officedocument.drawingml.chart+xml"/>
  <Override PartName="/xl/charts/style37.xml" ContentType="application/vnd.ms-office.chartstyle+xml"/>
  <Override PartName="/xl/charts/colors37.xml" ContentType="application/vnd.ms-office.chartcolorstyle+xml"/>
  <Override PartName="/xl/charts/chart39.xml" ContentType="application/vnd.openxmlformats-officedocument.drawingml.chart+xml"/>
  <Override PartName="/xl/charts/style38.xml" ContentType="application/vnd.ms-office.chartstyle+xml"/>
  <Override PartName="/xl/charts/colors38.xml" ContentType="application/vnd.ms-office.chartcolorstyle+xml"/>
  <Override PartName="/xl/drawings/drawing25.xml" ContentType="application/vnd.openxmlformats-officedocument.drawingml.chartshapes+xml"/>
  <Override PartName="/xl/drawings/drawing26.xml" ContentType="application/vnd.openxmlformats-officedocument.drawing+xml"/>
  <Override PartName="/xl/drawings/drawing27.xml" ContentType="application/vnd.openxmlformats-officedocument.drawing+xml"/>
  <Override PartName="/xl/charts/chart40.xml" ContentType="application/vnd.openxmlformats-officedocument.drawingml.chart+xml"/>
  <Override PartName="/xl/charts/style39.xml" ContentType="application/vnd.ms-office.chartstyle+xml"/>
  <Override PartName="/xl/charts/colors39.xml" ContentType="application/vnd.ms-office.chartcolorstyle+xml"/>
  <Override PartName="/xl/charts/chart41.xml" ContentType="application/vnd.openxmlformats-officedocument.drawingml.chart+xml"/>
  <Override PartName="/xl/charts/style40.xml" ContentType="application/vnd.ms-office.chartstyle+xml"/>
  <Override PartName="/xl/charts/colors40.xml" ContentType="application/vnd.ms-office.chartcolorstyle+xml"/>
  <Override PartName="/xl/drawings/drawing28.xml" ContentType="application/vnd.openxmlformats-officedocument.drawingml.chartshapes+xml"/>
  <Override PartName="/xl/charts/chart42.xml" ContentType="application/vnd.openxmlformats-officedocument.drawingml.chart+xml"/>
  <Override PartName="/xl/charts/style41.xml" ContentType="application/vnd.ms-office.chartstyle+xml"/>
  <Override PartName="/xl/charts/colors41.xml" ContentType="application/vnd.ms-office.chartcolorstyle+xml"/>
  <Override PartName="/xl/drawings/drawing29.xml" ContentType="application/vnd.openxmlformats-officedocument.drawingml.chartshapes+xml"/>
  <Override PartName="/xl/drawings/drawing30.xml" ContentType="application/vnd.openxmlformats-officedocument.drawing+xml"/>
  <Override PartName="/xl/charts/chart43.xml" ContentType="application/vnd.openxmlformats-officedocument.drawingml.chart+xml"/>
  <Override PartName="/xl/charts/style42.xml" ContentType="application/vnd.ms-office.chartstyle+xml"/>
  <Override PartName="/xl/charts/colors42.xml" ContentType="application/vnd.ms-office.chartcolorstyle+xml"/>
  <Override PartName="/xl/charts/chart44.xml" ContentType="application/vnd.openxmlformats-officedocument.drawingml.chart+xml"/>
  <Override PartName="/xl/charts/style43.xml" ContentType="application/vnd.ms-office.chartstyle+xml"/>
  <Override PartName="/xl/charts/colors43.xml" ContentType="application/vnd.ms-office.chartcolorstyle+xml"/>
  <Override PartName="/xl/charts/chart45.xml" ContentType="application/vnd.openxmlformats-officedocument.drawingml.chart+xml"/>
  <Override PartName="/xl/charts/style44.xml" ContentType="application/vnd.ms-office.chartstyle+xml"/>
  <Override PartName="/xl/charts/colors44.xml" ContentType="application/vnd.ms-office.chartcolorstyle+xml"/>
  <Override PartName="/xl/charts/chart46.xml" ContentType="application/vnd.openxmlformats-officedocument.drawingml.chart+xml"/>
  <Override PartName="/xl/charts/style45.xml" ContentType="application/vnd.ms-office.chartstyle+xml"/>
  <Override PartName="/xl/charts/colors45.xml" ContentType="application/vnd.ms-office.chartcolorstyle+xml"/>
  <Override PartName="/xl/charts/chart47.xml" ContentType="application/vnd.openxmlformats-officedocument.drawingml.chart+xml"/>
  <Override PartName="/xl/charts/style46.xml" ContentType="application/vnd.ms-office.chartstyle+xml"/>
  <Override PartName="/xl/charts/colors46.xml" ContentType="application/vnd.ms-office.chartcolorstyle+xml"/>
  <Override PartName="/xl/charts/chart48.xml" ContentType="application/vnd.openxmlformats-officedocument.drawingml.chart+xml"/>
  <Override PartName="/xl/charts/style47.xml" ContentType="application/vnd.ms-office.chartstyle+xml"/>
  <Override PartName="/xl/charts/colors47.xml" ContentType="application/vnd.ms-office.chartcolorstyle+xml"/>
  <Override PartName="/xl/theme/themeOverride1.xml" ContentType="application/vnd.openxmlformats-officedocument.themeOverride+xml"/>
  <Override PartName="/xl/charts/chart49.xml" ContentType="application/vnd.openxmlformats-officedocument.drawingml.chart+xml"/>
  <Override PartName="/xl/charts/style48.xml" ContentType="application/vnd.ms-office.chartstyle+xml"/>
  <Override PartName="/xl/charts/colors48.xml" ContentType="application/vnd.ms-office.chartcolorstyle+xml"/>
  <Override PartName="/xl/theme/themeOverride2.xml" ContentType="application/vnd.openxmlformats-officedocument.themeOverride+xml"/>
  <Override PartName="/xl/charts/chart50.xml" ContentType="application/vnd.openxmlformats-officedocument.drawingml.chart+xml"/>
  <Override PartName="/xl/charts/style49.xml" ContentType="application/vnd.ms-office.chartstyle+xml"/>
  <Override PartName="/xl/charts/colors49.xml" ContentType="application/vnd.ms-office.chartcolorstyle+xml"/>
  <Override PartName="/xl/theme/themeOverride3.xml" ContentType="application/vnd.openxmlformats-officedocument.themeOverride+xml"/>
  <Override PartName="/xl/charts/chart51.xml" ContentType="application/vnd.openxmlformats-officedocument.drawingml.chart+xml"/>
  <Override PartName="/xl/charts/style50.xml" ContentType="application/vnd.ms-office.chartstyle+xml"/>
  <Override PartName="/xl/charts/colors50.xml" ContentType="application/vnd.ms-office.chartcolorstyle+xml"/>
  <Override PartName="/xl/theme/themeOverride4.xml" ContentType="application/vnd.openxmlformats-officedocument.themeOverride+xml"/>
  <Override PartName="/xl/charts/chart52.xml" ContentType="application/vnd.openxmlformats-officedocument.drawingml.chart+xml"/>
  <Override PartName="/xl/charts/style51.xml" ContentType="application/vnd.ms-office.chartstyle+xml"/>
  <Override PartName="/xl/charts/colors51.xml" ContentType="application/vnd.ms-office.chartcolorstyle+xml"/>
  <Override PartName="/xl/theme/themeOverride5.xml" ContentType="application/vnd.openxmlformats-officedocument.themeOverride+xml"/>
  <Override PartName="/xl/charts/chart53.xml" ContentType="application/vnd.openxmlformats-officedocument.drawingml.chart+xml"/>
  <Override PartName="/xl/charts/style52.xml" ContentType="application/vnd.ms-office.chartstyle+xml"/>
  <Override PartName="/xl/charts/colors52.xml" ContentType="application/vnd.ms-office.chartcolorstyle+xml"/>
  <Override PartName="/xl/theme/themeOverride6.xml" ContentType="application/vnd.openxmlformats-officedocument.themeOverride+xml"/>
  <Override PartName="/xl/charts/chart54.xml" ContentType="application/vnd.openxmlformats-officedocument.drawingml.chart+xml"/>
  <Override PartName="/xl/charts/style53.xml" ContentType="application/vnd.ms-office.chartstyle+xml"/>
  <Override PartName="/xl/charts/colors53.xml" ContentType="application/vnd.ms-office.chartcolorstyle+xml"/>
  <Override PartName="/xl/theme/themeOverride7.xml" ContentType="application/vnd.openxmlformats-officedocument.themeOverride+xml"/>
  <Override PartName="/xl/drawings/drawing31.xml" ContentType="application/vnd.openxmlformats-officedocument.drawingml.chartshapes+xml"/>
  <Override PartName="/xl/charts/chart55.xml" ContentType="application/vnd.openxmlformats-officedocument.drawingml.chart+xml"/>
  <Override PartName="/xl/charts/style54.xml" ContentType="application/vnd.ms-office.chartstyle+xml"/>
  <Override PartName="/xl/charts/colors54.xml" ContentType="application/vnd.ms-office.chartcolorstyle+xml"/>
  <Override PartName="/xl/theme/themeOverride8.xml" ContentType="application/vnd.openxmlformats-officedocument.themeOverride+xml"/>
  <Override PartName="/xl/charts/chart56.xml" ContentType="application/vnd.openxmlformats-officedocument.drawingml.chart+xml"/>
  <Override PartName="/xl/charts/style55.xml" ContentType="application/vnd.ms-office.chartstyle+xml"/>
  <Override PartName="/xl/charts/colors55.xml" ContentType="application/vnd.ms-office.chartcolorstyle+xml"/>
  <Override PartName="/xl/charts/chart57.xml" ContentType="application/vnd.openxmlformats-officedocument.drawingml.chart+xml"/>
  <Override PartName="/xl/charts/style56.xml" ContentType="application/vnd.ms-office.chartstyle+xml"/>
  <Override PartName="/xl/charts/colors56.xml" ContentType="application/vnd.ms-office.chartcolorstyle+xml"/>
  <Override PartName="/xl/charts/chart58.xml" ContentType="application/vnd.openxmlformats-officedocument.drawingml.chart+xml"/>
  <Override PartName="/xl/charts/style57.xml" ContentType="application/vnd.ms-office.chartstyle+xml"/>
  <Override PartName="/xl/charts/colors57.xml" ContentType="application/vnd.ms-office.chartcolorstyle+xml"/>
  <Override PartName="/xl/charts/chart59.xml" ContentType="application/vnd.openxmlformats-officedocument.drawingml.chart+xml"/>
  <Override PartName="/xl/charts/style58.xml" ContentType="application/vnd.ms-office.chartstyle+xml"/>
  <Override PartName="/xl/charts/colors58.xml" ContentType="application/vnd.ms-office.chartcolorstyle+xml"/>
  <Override PartName="/xl/charts/chart60.xml" ContentType="application/vnd.openxmlformats-officedocument.drawingml.chart+xml"/>
  <Override PartName="/xl/charts/style59.xml" ContentType="application/vnd.ms-office.chartstyle+xml"/>
  <Override PartName="/xl/charts/colors59.xml" ContentType="application/vnd.ms-office.chartcolorstyle+xml"/>
  <Override PartName="/xl/charts/chart61.xml" ContentType="application/vnd.openxmlformats-officedocument.drawingml.chart+xml"/>
  <Override PartName="/xl/charts/style60.xml" ContentType="application/vnd.ms-office.chartstyle+xml"/>
  <Override PartName="/xl/charts/colors60.xml" ContentType="application/vnd.ms-office.chartcolorstyle+xml"/>
  <Override PartName="/xl/charts/chart62.xml" ContentType="application/vnd.openxmlformats-officedocument.drawingml.chart+xml"/>
  <Override PartName="/xl/charts/style61.xml" ContentType="application/vnd.ms-office.chartstyle+xml"/>
  <Override PartName="/xl/charts/colors61.xml" ContentType="application/vnd.ms-office.chartcolorstyle+xml"/>
  <Override PartName="/xl/charts/chart63.xml" ContentType="application/vnd.openxmlformats-officedocument.drawingml.chart+xml"/>
  <Override PartName="/xl/charts/style62.xml" ContentType="application/vnd.ms-office.chartstyle+xml"/>
  <Override PartName="/xl/charts/colors62.xml" ContentType="application/vnd.ms-office.chartcolorstyle+xml"/>
  <Override PartName="/xl/theme/themeOverride9.xml" ContentType="application/vnd.openxmlformats-officedocument.themeOverride+xml"/>
  <Override PartName="/xl/charts/chart64.xml" ContentType="application/vnd.openxmlformats-officedocument.drawingml.chart+xml"/>
  <Override PartName="/xl/charts/style63.xml" ContentType="application/vnd.ms-office.chartstyle+xml"/>
  <Override PartName="/xl/charts/colors63.xml" ContentType="application/vnd.ms-office.chartcolorstyle+xml"/>
  <Override PartName="/xl/theme/themeOverride10.xml" ContentType="application/vnd.openxmlformats-officedocument.themeOverride+xml"/>
  <Override PartName="/xl/charts/chart65.xml" ContentType="application/vnd.openxmlformats-officedocument.drawingml.chart+xml"/>
  <Override PartName="/xl/charts/style64.xml" ContentType="application/vnd.ms-office.chartstyle+xml"/>
  <Override PartName="/xl/charts/colors64.xml" ContentType="application/vnd.ms-office.chartcolorstyle+xml"/>
  <Override PartName="/xl/theme/themeOverride11.xml" ContentType="application/vnd.openxmlformats-officedocument.themeOverride+xml"/>
  <Override PartName="/xl/charts/chart66.xml" ContentType="application/vnd.openxmlformats-officedocument.drawingml.chart+xml"/>
  <Override PartName="/xl/charts/style65.xml" ContentType="application/vnd.ms-office.chartstyle+xml"/>
  <Override PartName="/xl/charts/colors65.xml" ContentType="application/vnd.ms-office.chartcolorstyle+xml"/>
  <Override PartName="/xl/theme/themeOverride12.xml" ContentType="application/vnd.openxmlformats-officedocument.themeOverride+xml"/>
  <Override PartName="/xl/charts/chart67.xml" ContentType="application/vnd.openxmlformats-officedocument.drawingml.chart+xml"/>
  <Override PartName="/xl/charts/style66.xml" ContentType="application/vnd.ms-office.chartstyle+xml"/>
  <Override PartName="/xl/charts/colors66.xml" ContentType="application/vnd.ms-office.chartcolorstyle+xml"/>
  <Override PartName="/xl/theme/themeOverride13.xml" ContentType="application/vnd.openxmlformats-officedocument.themeOverride+xml"/>
  <Override PartName="/xl/charts/chart68.xml" ContentType="application/vnd.openxmlformats-officedocument.drawingml.chart+xml"/>
  <Override PartName="/xl/charts/style67.xml" ContentType="application/vnd.ms-office.chartstyle+xml"/>
  <Override PartName="/xl/charts/colors67.xml" ContentType="application/vnd.ms-office.chartcolorstyle+xml"/>
  <Override PartName="/xl/theme/themeOverride14.xml" ContentType="application/vnd.openxmlformats-officedocument.themeOverride+xml"/>
  <Override PartName="/xl/charts/chart69.xml" ContentType="application/vnd.openxmlformats-officedocument.drawingml.chart+xml"/>
  <Override PartName="/xl/charts/style68.xml" ContentType="application/vnd.ms-office.chartstyle+xml"/>
  <Override PartName="/xl/charts/colors68.xml" ContentType="application/vnd.ms-office.chartcolorstyle+xml"/>
  <Override PartName="/xl/theme/themeOverride15.xml" ContentType="application/vnd.openxmlformats-officedocument.themeOverride+xml"/>
  <Override PartName="/xl/charts/chart70.xml" ContentType="application/vnd.openxmlformats-officedocument.drawingml.chart+xml"/>
  <Override PartName="/xl/charts/style69.xml" ContentType="application/vnd.ms-office.chartstyle+xml"/>
  <Override PartName="/xl/charts/colors69.xml" ContentType="application/vnd.ms-office.chartcolorstyle+xml"/>
  <Override PartName="/xl/charts/chart71.xml" ContentType="application/vnd.openxmlformats-officedocument.drawingml.chart+xml"/>
  <Override PartName="/xl/charts/style70.xml" ContentType="application/vnd.ms-office.chartstyle+xml"/>
  <Override PartName="/xl/charts/colors70.xml" ContentType="application/vnd.ms-office.chartcolorstyle+xml"/>
  <Override PartName="/xl/charts/chart72.xml" ContentType="application/vnd.openxmlformats-officedocument.drawingml.chart+xml"/>
  <Override PartName="/xl/charts/style71.xml" ContentType="application/vnd.ms-office.chartstyle+xml"/>
  <Override PartName="/xl/charts/colors71.xml" ContentType="application/vnd.ms-office.chartcolorstyle+xml"/>
  <Override PartName="/xl/charts/chart73.xml" ContentType="application/vnd.openxmlformats-officedocument.drawingml.chart+xml"/>
  <Override PartName="/xl/charts/style72.xml" ContentType="application/vnd.ms-office.chartstyle+xml"/>
  <Override PartName="/xl/charts/colors72.xml" ContentType="application/vnd.ms-office.chartcolorstyle+xml"/>
  <Override PartName="/xl/charts/chart74.xml" ContentType="application/vnd.openxmlformats-officedocument.drawingml.chart+xml"/>
  <Override PartName="/xl/charts/style73.xml" ContentType="application/vnd.ms-office.chartstyle+xml"/>
  <Override PartName="/xl/charts/colors73.xml" ContentType="application/vnd.ms-office.chartcolorstyle+xml"/>
  <Override PartName="/xl/theme/themeOverride16.xml" ContentType="application/vnd.openxmlformats-officedocument.themeOverride+xml"/>
  <Override PartName="/xl/charts/chart75.xml" ContentType="application/vnd.openxmlformats-officedocument.drawingml.chart+xml"/>
  <Override PartName="/xl/charts/style74.xml" ContentType="application/vnd.ms-office.chartstyle+xml"/>
  <Override PartName="/xl/charts/colors74.xml" ContentType="application/vnd.ms-office.chartcolorstyle+xml"/>
  <Override PartName="/xl/charts/chart76.xml" ContentType="application/vnd.openxmlformats-officedocument.drawingml.chart+xml"/>
  <Override PartName="/xl/charts/style75.xml" ContentType="application/vnd.ms-office.chartstyle+xml"/>
  <Override PartName="/xl/charts/colors75.xml" ContentType="application/vnd.ms-office.chartcolorstyle+xml"/>
  <Override PartName="/xl/charts/chart77.xml" ContentType="application/vnd.openxmlformats-officedocument.drawingml.chart+xml"/>
  <Override PartName="/xl/charts/style76.xml" ContentType="application/vnd.ms-office.chartstyle+xml"/>
  <Override PartName="/xl/charts/colors76.xml" ContentType="application/vnd.ms-office.chartcolorstyle+xml"/>
  <Override PartName="/xl/drawings/drawing32.xml" ContentType="application/vnd.openxmlformats-officedocument.drawing+xml"/>
  <Override PartName="/xl/charts/chart78.xml" ContentType="application/vnd.openxmlformats-officedocument.drawingml.chart+xml"/>
  <Override PartName="/xl/charts/style77.xml" ContentType="application/vnd.ms-office.chartstyle+xml"/>
  <Override PartName="/xl/charts/colors77.xml" ContentType="application/vnd.ms-office.chartcolorstyle+xml"/>
  <Override PartName="/xl/charts/chart79.xml" ContentType="application/vnd.openxmlformats-officedocument.drawingml.chart+xml"/>
  <Override PartName="/xl/charts/style78.xml" ContentType="application/vnd.ms-office.chartstyle+xml"/>
  <Override PartName="/xl/charts/colors78.xml" ContentType="application/vnd.ms-office.chartcolorstyle+xml"/>
  <Override PartName="/xl/charts/chart80.xml" ContentType="application/vnd.openxmlformats-officedocument.drawingml.chart+xml"/>
  <Override PartName="/xl/charts/style79.xml" ContentType="application/vnd.ms-office.chartstyle+xml"/>
  <Override PartName="/xl/charts/colors79.xml" ContentType="application/vnd.ms-office.chartcolorstyle+xml"/>
  <Override PartName="/xl/charts/chart81.xml" ContentType="application/vnd.openxmlformats-officedocument.drawingml.chart+xml"/>
  <Override PartName="/xl/charts/style80.xml" ContentType="application/vnd.ms-office.chartstyle+xml"/>
  <Override PartName="/xl/charts/colors80.xml" ContentType="application/vnd.ms-office.chartcolorstyle+xml"/>
  <Override PartName="/xl/charts/chart82.xml" ContentType="application/vnd.openxmlformats-officedocument.drawingml.chart+xml"/>
  <Override PartName="/xl/charts/style81.xml" ContentType="application/vnd.ms-office.chartstyle+xml"/>
  <Override PartName="/xl/charts/colors81.xml" ContentType="application/vnd.ms-office.chartcolorstyle+xml"/>
  <Override PartName="/xl/charts/chart83.xml" ContentType="application/vnd.openxmlformats-officedocument.drawingml.chart+xml"/>
  <Override PartName="/xl/charts/style82.xml" ContentType="application/vnd.ms-office.chartstyle+xml"/>
  <Override PartName="/xl/charts/colors82.xml" ContentType="application/vnd.ms-office.chartcolorstyle+xml"/>
  <Override PartName="/xl/drawings/drawing33.xml" ContentType="application/vnd.openxmlformats-officedocument.drawing+xml"/>
  <Override PartName="/xl/charts/chart84.xml" ContentType="application/vnd.openxmlformats-officedocument.drawingml.chart+xml"/>
  <Override PartName="/xl/charts/style83.xml" ContentType="application/vnd.ms-office.chartstyle+xml"/>
  <Override PartName="/xl/charts/colors83.xml" ContentType="application/vnd.ms-office.chartcolorstyle+xml"/>
  <Override PartName="/xl/charts/chart85.xml" ContentType="application/vnd.openxmlformats-officedocument.drawingml.chart+xml"/>
  <Override PartName="/xl/charts/style84.xml" ContentType="application/vnd.ms-office.chartstyle+xml"/>
  <Override PartName="/xl/charts/colors84.xml" ContentType="application/vnd.ms-office.chartcolorstyle+xml"/>
  <Override PartName="/xl/drawings/drawing34.xml" ContentType="application/vnd.openxmlformats-officedocument.drawingml.chartshapes+xml"/>
  <Override PartName="/xl/charts/chart86.xml" ContentType="application/vnd.openxmlformats-officedocument.drawingml.chart+xml"/>
  <Override PartName="/xl/charts/style85.xml" ContentType="application/vnd.ms-office.chartstyle+xml"/>
  <Override PartName="/xl/charts/colors85.xml" ContentType="application/vnd.ms-office.chartcolorstyle+xml"/>
  <Override PartName="/xl/charts/chart87.xml" ContentType="application/vnd.openxmlformats-officedocument.drawingml.chart+xml"/>
  <Override PartName="/xl/charts/style86.xml" ContentType="application/vnd.ms-office.chartstyle+xml"/>
  <Override PartName="/xl/charts/colors86.xml" ContentType="application/vnd.ms-office.chartcolorstyle+xml"/>
  <Override PartName="/xl/charts/chart88.xml" ContentType="application/vnd.openxmlformats-officedocument.drawingml.chart+xml"/>
  <Override PartName="/xl/charts/style87.xml" ContentType="application/vnd.ms-office.chartstyle+xml"/>
  <Override PartName="/xl/charts/colors87.xml" ContentType="application/vnd.ms-office.chartcolorstyle+xml"/>
  <Override PartName="/xl/charts/chart89.xml" ContentType="application/vnd.openxmlformats-officedocument.drawingml.chart+xml"/>
  <Override PartName="/xl/charts/style88.xml" ContentType="application/vnd.ms-office.chartstyle+xml"/>
  <Override PartName="/xl/charts/colors88.xml" ContentType="application/vnd.ms-office.chartcolorstyle+xml"/>
  <Override PartName="/xl/charts/chart90.xml" ContentType="application/vnd.openxmlformats-officedocument.drawingml.chart+xml"/>
  <Override PartName="/xl/charts/style89.xml" ContentType="application/vnd.ms-office.chartstyle+xml"/>
  <Override PartName="/xl/charts/colors89.xml" ContentType="application/vnd.ms-office.chartcolorstyle+xml"/>
  <Override PartName="/xl/charts/chart91.xml" ContentType="application/vnd.openxmlformats-officedocument.drawingml.chart+xml"/>
  <Override PartName="/xl/charts/style90.xml" ContentType="application/vnd.ms-office.chartstyle+xml"/>
  <Override PartName="/xl/charts/colors90.xml" ContentType="application/vnd.ms-office.chartcolorstyle+xml"/>
  <Override PartName="/xl/drawings/drawing35.xml" ContentType="application/vnd.openxmlformats-officedocument.drawing+xml"/>
  <Override PartName="/xl/charts/chart92.xml" ContentType="application/vnd.openxmlformats-officedocument.drawingml.chart+xml"/>
  <Override PartName="/xl/charts/style91.xml" ContentType="application/vnd.ms-office.chartstyle+xml"/>
  <Override PartName="/xl/charts/colors91.xml" ContentType="application/vnd.ms-office.chartcolorstyle+xml"/>
  <Override PartName="/xl/drawings/drawing36.xml" ContentType="application/vnd.openxmlformats-officedocument.drawing+xml"/>
  <Override PartName="/xl/charts/chart93.xml" ContentType="application/vnd.openxmlformats-officedocument.drawingml.chart+xml"/>
  <Override PartName="/xl/charts/chart94.xml" ContentType="application/vnd.openxmlformats-officedocument.drawingml.chart+xml"/>
  <Override PartName="/xl/charts/style92.xml" ContentType="application/vnd.ms-office.chartstyle+xml"/>
  <Override PartName="/xl/charts/colors92.xml" ContentType="application/vnd.ms-office.chartcolorstyle+xml"/>
  <Override PartName="/xl/charts/chart95.xml" ContentType="application/vnd.openxmlformats-officedocument.drawingml.chart+xml"/>
  <Override PartName="/xl/charts/style93.xml" ContentType="application/vnd.ms-office.chartstyle+xml"/>
  <Override PartName="/xl/charts/colors93.xml" ContentType="application/vnd.ms-office.chartcolorstyle+xml"/>
  <Override PartName="/xl/charts/chart96.xml" ContentType="application/vnd.openxmlformats-officedocument.drawingml.chart+xml"/>
  <Override PartName="/xl/charts/style94.xml" ContentType="application/vnd.ms-office.chartstyle+xml"/>
  <Override PartName="/xl/charts/colors94.xml" ContentType="application/vnd.ms-office.chartcolorstyle+xml"/>
  <Override PartName="/xl/charts/chart97.xml" ContentType="application/vnd.openxmlformats-officedocument.drawingml.chart+xml"/>
  <Override PartName="/xl/charts/style95.xml" ContentType="application/vnd.ms-office.chartstyle+xml"/>
  <Override PartName="/xl/charts/colors95.xml" ContentType="application/vnd.ms-office.chartcolorstyle+xml"/>
  <Override PartName="/xl/charts/chart98.xml" ContentType="application/vnd.openxmlformats-officedocument.drawingml.chart+xml"/>
  <Override PartName="/xl/charts/style96.xml" ContentType="application/vnd.ms-office.chartstyle+xml"/>
  <Override PartName="/xl/charts/colors96.xml" ContentType="application/vnd.ms-office.chartcolorstyle+xml"/>
  <Override PartName="/xl/charts/chart99.xml" ContentType="application/vnd.openxmlformats-officedocument.drawingml.chart+xml"/>
  <Override PartName="/xl/charts/style97.xml" ContentType="application/vnd.ms-office.chartstyle+xml"/>
  <Override PartName="/xl/charts/colors97.xml" ContentType="application/vnd.ms-office.chartcolorstyle+xml"/>
  <Override PartName="/xl/drawings/drawing37.xml" ContentType="application/vnd.openxmlformats-officedocument.drawing+xml"/>
  <Override PartName="/xl/charts/chart100.xml" ContentType="application/vnd.openxmlformats-officedocument.drawingml.chart+xml"/>
  <Override PartName="/xl/charts/style98.xml" ContentType="application/vnd.ms-office.chartstyle+xml"/>
  <Override PartName="/xl/charts/colors98.xml" ContentType="application/vnd.ms-office.chartcolorstyle+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style99.xml" ContentType="application/vnd.ms-office.chartstyle+xml"/>
  <Override PartName="/xl/charts/colors99.xml" ContentType="application/vnd.ms-office.chartcolorstyle+xml"/>
  <Override PartName="/xl/charts/chart104.xml" ContentType="application/vnd.openxmlformats-officedocument.drawingml.chart+xml"/>
  <Override PartName="/xl/charts/style100.xml" ContentType="application/vnd.ms-office.chartstyle+xml"/>
  <Override PartName="/xl/charts/colors100.xml" ContentType="application/vnd.ms-office.chartcolorstyle+xml"/>
  <Override PartName="/xl/charts/chart105.xml" ContentType="application/vnd.openxmlformats-officedocument.drawingml.chart+xml"/>
  <Override PartName="/xl/charts/style101.xml" ContentType="application/vnd.ms-office.chartstyle+xml"/>
  <Override PartName="/xl/charts/colors101.xml" ContentType="application/vnd.ms-office.chartcolorstyle+xml"/>
  <Override PartName="/xl/charts/chart106.xml" ContentType="application/vnd.openxmlformats-officedocument.drawingml.chart+xml"/>
  <Override PartName="/xl/charts/style102.xml" ContentType="application/vnd.ms-office.chartstyle+xml"/>
  <Override PartName="/xl/charts/colors102.xml" ContentType="application/vnd.ms-office.chartcolorstyle+xml"/>
  <Override PartName="/xl/charts/chart107.xml" ContentType="application/vnd.openxmlformats-officedocument.drawingml.chart+xml"/>
  <Override PartName="/xl/charts/style103.xml" ContentType="application/vnd.ms-office.chartstyle+xml"/>
  <Override PartName="/xl/charts/colors103.xml" ContentType="application/vnd.ms-office.chartcolorstyle+xml"/>
  <Override PartName="/xl/charts/chart108.xml" ContentType="application/vnd.openxmlformats-officedocument.drawingml.chart+xml"/>
  <Override PartName="/xl/charts/style104.xml" ContentType="application/vnd.ms-office.chartstyle+xml"/>
  <Override PartName="/xl/charts/colors104.xml" ContentType="application/vnd.ms-office.chartcolorstyle+xml"/>
  <Override PartName="/xl/charts/chart109.xml" ContentType="application/vnd.openxmlformats-officedocument.drawingml.chart+xml"/>
  <Override PartName="/xl/charts/style105.xml" ContentType="application/vnd.ms-office.chartstyle+xml"/>
  <Override PartName="/xl/charts/colors105.xml" ContentType="application/vnd.ms-office.chartcolorstyle+xml"/>
  <Override PartName="/xl/charts/chart110.xml" ContentType="application/vnd.openxmlformats-officedocument.drawingml.chart+xml"/>
  <Override PartName="/xl/charts/style106.xml" ContentType="application/vnd.ms-office.chartstyle+xml"/>
  <Override PartName="/xl/charts/colors106.xml" ContentType="application/vnd.ms-office.chartcolorstyle+xml"/>
  <Override PartName="/xl/charts/chart111.xml" ContentType="application/vnd.openxmlformats-officedocument.drawingml.chart+xml"/>
  <Override PartName="/xl/charts/style107.xml" ContentType="application/vnd.ms-office.chartstyle+xml"/>
  <Override PartName="/xl/charts/colors107.xml" ContentType="application/vnd.ms-office.chartcolorstyle+xml"/>
  <Override PartName="/xl/charts/chart112.xml" ContentType="application/vnd.openxmlformats-officedocument.drawingml.chart+xml"/>
  <Override PartName="/xl/charts/style108.xml" ContentType="application/vnd.ms-office.chartstyle+xml"/>
  <Override PartName="/xl/charts/colors108.xml" ContentType="application/vnd.ms-office.chartcolorstyle+xml"/>
  <Override PartName="/xl/charts/chart113.xml" ContentType="application/vnd.openxmlformats-officedocument.drawingml.chart+xml"/>
  <Override PartName="/xl/charts/style109.xml" ContentType="application/vnd.ms-office.chartstyle+xml"/>
  <Override PartName="/xl/charts/colors109.xml" ContentType="application/vnd.ms-office.chartcolorstyle+xml"/>
  <Override PartName="/xl/charts/chart114.xml" ContentType="application/vnd.openxmlformats-officedocument.drawingml.chart+xml"/>
  <Override PartName="/xl/charts/style110.xml" ContentType="application/vnd.ms-office.chartstyle+xml"/>
  <Override PartName="/xl/charts/colors110.xml" ContentType="application/vnd.ms-office.chartcolorstyle+xml"/>
  <Override PartName="/xl/charts/chart115.xml" ContentType="application/vnd.openxmlformats-officedocument.drawingml.chart+xml"/>
  <Override PartName="/xl/charts/style111.xml" ContentType="application/vnd.ms-office.chartstyle+xml"/>
  <Override PartName="/xl/charts/colors111.xml" ContentType="application/vnd.ms-office.chartcolorstyle+xml"/>
  <Override PartName="/xl/charts/chart116.xml" ContentType="application/vnd.openxmlformats-officedocument.drawingml.chart+xml"/>
  <Override PartName="/xl/charts/style112.xml" ContentType="application/vnd.ms-office.chartstyle+xml"/>
  <Override PartName="/xl/charts/colors112.xml" ContentType="application/vnd.ms-office.chartcolorstyle+xml"/>
  <Override PartName="/xl/drawings/drawing38.xml" ContentType="application/vnd.openxmlformats-officedocument.drawing+xml"/>
  <Override PartName="/xl/charts/chart117.xml" ContentType="application/vnd.openxmlformats-officedocument.drawingml.chart+xml"/>
  <Override PartName="/xl/charts/style113.xml" ContentType="application/vnd.ms-office.chartstyle+xml"/>
  <Override PartName="/xl/charts/colors113.xml" ContentType="application/vnd.ms-office.chartcolorstyle+xml"/>
  <Override PartName="/xl/charts/chart118.xml" ContentType="application/vnd.openxmlformats-officedocument.drawingml.chart+xml"/>
  <Override PartName="/xl/charts/style114.xml" ContentType="application/vnd.ms-office.chartstyle+xml"/>
  <Override PartName="/xl/charts/colors114.xml" ContentType="application/vnd.ms-office.chartcolorstyle+xml"/>
  <Override PartName="/xl/drawings/drawing39.xml" ContentType="application/vnd.openxmlformats-officedocument.drawing+xml"/>
  <Override PartName="/xl/drawings/drawing40.xml" ContentType="application/vnd.openxmlformats-officedocument.drawing+xml"/>
  <Override PartName="/xl/charts/chart119.xml" ContentType="application/vnd.openxmlformats-officedocument.drawingml.chart+xml"/>
  <Override PartName="/xl/charts/style115.xml" ContentType="application/vnd.ms-office.chartstyle+xml"/>
  <Override PartName="/xl/charts/colors115.xml" ContentType="application/vnd.ms-office.chartcolorstyle+xml"/>
  <Override PartName="/xl/charts/chart120.xml" ContentType="application/vnd.openxmlformats-officedocument.drawingml.chart+xml"/>
  <Override PartName="/xl/charts/style116.xml" ContentType="application/vnd.ms-office.chartstyle+xml"/>
  <Override PartName="/xl/charts/colors116.xml" ContentType="application/vnd.ms-office.chartcolorstyle+xml"/>
  <Override PartName="/xl/charts/chart121.xml" ContentType="application/vnd.openxmlformats-officedocument.drawingml.chart+xml"/>
  <Override PartName="/xl/charts/style117.xml" ContentType="application/vnd.ms-office.chartstyle+xml"/>
  <Override PartName="/xl/charts/colors117.xml" ContentType="application/vnd.ms-office.chartcolorstyle+xml"/>
  <Override PartName="/xl/charts/chart122.xml" ContentType="application/vnd.openxmlformats-officedocument.drawingml.chart+xml"/>
  <Override PartName="/xl/charts/style118.xml" ContentType="application/vnd.ms-office.chartstyle+xml"/>
  <Override PartName="/xl/charts/colors118.xml" ContentType="application/vnd.ms-office.chartcolorstyle+xml"/>
  <Override PartName="/xl/charts/chart123.xml" ContentType="application/vnd.openxmlformats-officedocument.drawingml.chart+xml"/>
  <Override PartName="/xl/charts/style119.xml" ContentType="application/vnd.ms-office.chartstyle+xml"/>
  <Override PartName="/xl/charts/colors119.xml" ContentType="application/vnd.ms-office.chartcolorstyle+xml"/>
  <Override PartName="/xl/charts/chart124.xml" ContentType="application/vnd.openxmlformats-officedocument.drawingml.chart+xml"/>
  <Override PartName="/xl/charts/style120.xml" ContentType="application/vnd.ms-office.chartstyle+xml"/>
  <Override PartName="/xl/charts/colors120.xml" ContentType="application/vnd.ms-office.chartcolorstyle+xml"/>
  <Override PartName="/xl/charts/chart125.xml" ContentType="application/vnd.openxmlformats-officedocument.drawingml.chart+xml"/>
  <Override PartName="/xl/charts/style121.xml" ContentType="application/vnd.ms-office.chartstyle+xml"/>
  <Override PartName="/xl/charts/colors121.xml" ContentType="application/vnd.ms-office.chartcolorstyle+xml"/>
  <Override PartName="/xl/charts/chart126.xml" ContentType="application/vnd.openxmlformats-officedocument.drawingml.chart+xml"/>
  <Override PartName="/xl/charts/style122.xml" ContentType="application/vnd.ms-office.chartstyle+xml"/>
  <Override PartName="/xl/charts/colors122.xml" ContentType="application/vnd.ms-office.chartcolorstyle+xml"/>
  <Override PartName="/xl/drawings/drawing41.xml" ContentType="application/vnd.openxmlformats-officedocument.drawing+xml"/>
  <Override PartName="/xl/drawings/drawing42.xml" ContentType="application/vnd.openxmlformats-officedocument.drawing+xml"/>
  <Override PartName="/xl/charts/chart127.xml" ContentType="application/vnd.openxmlformats-officedocument.drawingml.chart+xml"/>
  <Override PartName="/xl/charts/style123.xml" ContentType="application/vnd.ms-office.chartstyle+xml"/>
  <Override PartName="/xl/charts/colors123.xml" ContentType="application/vnd.ms-office.chartcolorstyle+xml"/>
  <Override PartName="/xl/theme/themeOverride17.xml" ContentType="application/vnd.openxmlformats-officedocument.themeOverride+xml"/>
  <Override PartName="/xl/charts/chart128.xml" ContentType="application/vnd.openxmlformats-officedocument.drawingml.chart+xml"/>
  <Override PartName="/xl/charts/style124.xml" ContentType="application/vnd.ms-office.chartstyle+xml"/>
  <Override PartName="/xl/charts/colors124.xml" ContentType="application/vnd.ms-office.chartcolorstyle+xml"/>
  <Override PartName="/xl/theme/themeOverride18.xml" ContentType="application/vnd.openxmlformats-officedocument.themeOverride+xml"/>
  <Override PartName="/xl/charts/chart129.xml" ContentType="application/vnd.openxmlformats-officedocument.drawingml.chart+xml"/>
  <Override PartName="/xl/charts/style125.xml" ContentType="application/vnd.ms-office.chartstyle+xml"/>
  <Override PartName="/xl/charts/colors125.xml" ContentType="application/vnd.ms-office.chartcolorstyle+xml"/>
  <Override PartName="/xl/drawings/drawing43.xml" ContentType="application/vnd.openxmlformats-officedocument.drawingml.chartshapes+xml"/>
  <Override PartName="/xl/charts/chart130.xml" ContentType="application/vnd.openxmlformats-officedocument.drawingml.chart+xml"/>
  <Override PartName="/xl/charts/style126.xml" ContentType="application/vnd.ms-office.chartstyle+xml"/>
  <Override PartName="/xl/charts/colors126.xml" ContentType="application/vnd.ms-office.chartcolorstyle+xml"/>
  <Override PartName="/xl/drawings/drawing44.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24"/>
  <fileSharing readOnlyRecommended="1"/>
  <workbookPr codeName="ThisWorkbook"/>
  <mc:AlternateContent xmlns:mc="http://schemas.openxmlformats.org/markup-compatibility/2006">
    <mc:Choice Requires="x15">
      <x15ac:absPath xmlns:x15ac="http://schemas.microsoft.com/office/spreadsheetml/2010/11/ac" url="https://farrierswier.sharepoint.com/projects/607_PWC_AER2429_Modelling/Working/Scenarios/IP10/Submission/"/>
    </mc:Choice>
  </mc:AlternateContent>
  <xr:revisionPtr revIDLastSave="215" documentId="13_ncr:800001_{62785C68-3524-45FA-9B4D-1D930D848906}" xr6:coauthVersionLast="47" xr6:coauthVersionMax="47" xr10:uidLastSave="{998896FC-443A-4A1B-A1E6-F2CF3CF7CE7E}"/>
  <bookViews>
    <workbookView xWindow="-120" yWindow="-120" windowWidth="29040" windowHeight="15720" tabRatio="777" xr2:uid="{6D0BF23F-8CF6-4482-B19F-D1DE14E74A3B}"/>
  </bookViews>
  <sheets>
    <sheet name="ToC" sheetId="3" r:id="rId1"/>
    <sheet name="Input_General" sheetId="7" r:id="rId2"/>
    <sheet name="Input_CPI" sheetId="5" r:id="rId3"/>
    <sheet name="Input_Operating" sheetId="18" r:id="rId4"/>
    <sheet name="Input_Revenue" sheetId="11" r:id="rId5"/>
    <sheet name="Input_Opex" sheetId="12" r:id="rId6"/>
    <sheet name="Input_Capex" sheetId="15" r:id="rId7"/>
    <sheet name="Input_AMI" sheetId="22" r:id="rId8"/>
    <sheet name="Input_ACS" sheetId="27" r:id="rId9"/>
    <sheet name="Input_Capex_Projects" sheetId="63" r:id="rId10"/>
    <sheet name="Input_Draft_Plan_Projects" sheetId="68" r:id="rId11"/>
    <sheet name="Base Outputs&gt;" sheetId="33" r:id="rId12"/>
    <sheet name="Revenue" sheetId="13" r:id="rId13"/>
    <sheet name="Opex" sheetId="14" r:id="rId14"/>
    <sheet name="Capex" sheetId="16" r:id="rId15"/>
    <sheet name="ACS_Metering" sheetId="21" r:id="rId16"/>
    <sheet name="ACS" sheetId="28" r:id="rId17"/>
    <sheet name="Proposal&gt;" sheetId="31" r:id="rId18"/>
    <sheet name="Exec" sheetId="41" r:id="rId19"/>
    <sheet name="1" sheetId="45" r:id="rId20"/>
    <sheet name="2" sheetId="44" r:id="rId21"/>
    <sheet name="3" sheetId="46" r:id="rId22"/>
    <sheet name="4" sheetId="47" r:id="rId23"/>
    <sheet name="5" sheetId="48" r:id="rId24"/>
    <sheet name="6" sheetId="49" r:id="rId25"/>
    <sheet name="7" sheetId="50" r:id="rId26"/>
    <sheet name="8" sheetId="51" r:id="rId27"/>
    <sheet name="9" sheetId="52" r:id="rId28"/>
    <sheet name="10" sheetId="53" r:id="rId29"/>
    <sheet name="11" sheetId="54" r:id="rId30"/>
    <sheet name="12" sheetId="55" r:id="rId31"/>
    <sheet name="13" sheetId="56" r:id="rId32"/>
    <sheet name="Engagement_O" sheetId="69" r:id="rId33"/>
    <sheet name="Revenue_O" sheetId="57" r:id="rId34"/>
    <sheet name="Capex_O" sheetId="58" r:id="rId35"/>
    <sheet name="Capex_List" sheetId="67" r:id="rId36"/>
    <sheet name="Future_Net_O" sheetId="71" r:id="rId37"/>
    <sheet name="Opex_O" sheetId="59" r:id="rId38"/>
    <sheet name="Step_Changes_O" sheetId="65" r:id="rId39"/>
    <sheet name="TSS" sheetId="73" r:id="rId40"/>
    <sheet name="TSES" sheetId="74" r:id="rId41"/>
    <sheet name="TSS_O" sheetId="75" r:id="rId42"/>
    <sheet name="Incentives_O" sheetId="60" r:id="rId43"/>
    <sheet name="ACS_Metering_O" sheetId="42" r:id="rId44"/>
    <sheet name="Labour_Rates_O" sheetId="72" r:id="rId45"/>
    <sheet name="ACS_FB&amp;Q_O" sheetId="61" r:id="rId46"/>
    <sheet name="ICT_S" sheetId="66" r:id="rId47"/>
    <sheet name="Other Outputs&gt;" sheetId="32" r:id="rId48"/>
    <sheet name="Model_Links" sheetId="20" r:id="rId49"/>
    <sheet name="LookupTab" sheetId="6" r:id="rId50"/>
    <sheet name="Checks" sheetId="10" r:id="rId51"/>
  </sheets>
  <definedNames>
    <definedName name="_xlnm._FilterDatabase" localSheetId="9" hidden="1">Input_Capex_Projects!$C$11:$Q$131</definedName>
    <definedName name="_xlnm._FilterDatabase" localSheetId="10" hidden="1">Input_Draft_Plan_Projects!$C$11:$Q$141</definedName>
    <definedName name="_ftnref2" localSheetId="35">Capex_List!$H$10</definedName>
    <definedName name="_Hlk114666175" localSheetId="39">TSS!$E$546</definedName>
    <definedName name="_Hlk114666343" localSheetId="39">TSS!$E$561</definedName>
    <definedName name="_Hlk114666949" localSheetId="39">TSS!$E$583</definedName>
    <definedName name="AC_Asset_Class_Cur">Input_General!$E$28:$E$77</definedName>
    <definedName name="AC_RIN_Lvl_1">Input_General!$E$15:$E$23</definedName>
    <definedName name="Cash_Timing">LookupTab!$H$35:$H$36</definedName>
    <definedName name="Dollars">LookupTab!$H$24</definedName>
    <definedName name="End_Period">LookupTab!$H$36</definedName>
    <definedName name="Index_Period">LookupTab!$J$39:$AQ$39</definedName>
    <definedName name="Mid_Period">LookupTab!$H$35</definedName>
    <definedName name="Million">LookupTab!$H$15</definedName>
    <definedName name="Model_Checks">Checks!$E$55</definedName>
    <definedName name="Model_Name">Input_General!$E$8</definedName>
    <definedName name="Mths_In_Yr">LookupTab!$H$14</definedName>
    <definedName name="NA">LookupTab!$H$17</definedName>
    <definedName name="No">LookupTab!$H$28</definedName>
    <definedName name="Nominal">LookupTab!$H$12</definedName>
    <definedName name="Opex_RIN_Lvl_1">Input_General!$E$94:$E$101</definedName>
    <definedName name="Real_Input">LookupTab!$H$13</definedName>
    <definedName name="Round_DP">LookupTab!$H$16</definedName>
    <definedName name="Start_Year">LookupTab!$H$9</definedName>
    <definedName name="Timing_Adj">LookupTab!$I$35:$I$36</definedName>
    <definedName name="True_False">LookupTab!$H$31:$H$32</definedName>
    <definedName name="Unit_Dollar">LookupTab!$H$21</definedName>
    <definedName name="Unit_Dollar_M">LookupTab!$H$22</definedName>
    <definedName name="Unit_Index">LookupTab!$H$23</definedName>
    <definedName name="Unit_Perc">LookupTab!$H$20</definedName>
    <definedName name="Yes">LookupTab!$H$27</definedName>
    <definedName name="Yes_No">LookupTab!$H$27:$H$28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26" i="58" l="1"/>
  <c r="I1633" i="58"/>
  <c r="AX225" i="74" l="1"/>
  <c r="AY225" i="74" s="1"/>
  <c r="P225" i="74"/>
  <c r="Q225" i="74" s="1"/>
  <c r="R225" i="74" s="1"/>
  <c r="S225" i="74" s="1"/>
  <c r="T225" i="74" s="1"/>
  <c r="U225" i="74" s="1"/>
  <c r="V225" i="74" s="1"/>
  <c r="W225" i="74" s="1"/>
  <c r="X225" i="74" s="1"/>
  <c r="Y225" i="74" s="1"/>
  <c r="Z225" i="74" s="1"/>
  <c r="AA225" i="74" s="1"/>
  <c r="AB225" i="74" s="1"/>
  <c r="AC225" i="74" s="1"/>
  <c r="AD225" i="74" s="1"/>
  <c r="AE225" i="74" s="1"/>
  <c r="AF225" i="74" s="1"/>
  <c r="AG225" i="74" s="1"/>
  <c r="AH225" i="74" s="1"/>
  <c r="AI225" i="74" s="1"/>
  <c r="AJ225" i="74" s="1"/>
  <c r="AK225" i="74" s="1"/>
  <c r="AL225" i="74" s="1"/>
  <c r="AM225" i="74" s="1"/>
  <c r="AN225" i="74" s="1"/>
  <c r="AO225" i="74" s="1"/>
  <c r="AP225" i="74" s="1"/>
  <c r="AQ225" i="74" s="1"/>
  <c r="AR225" i="74" s="1"/>
  <c r="AS225" i="74" s="1"/>
  <c r="AT225" i="74" s="1"/>
  <c r="AU225" i="74" s="1"/>
  <c r="AV225" i="74" s="1"/>
  <c r="AW225" i="74" s="1"/>
  <c r="O225" i="74"/>
  <c r="AY226" i="74" l="1"/>
  <c r="AZ225" i="74"/>
  <c r="AX226" i="74"/>
  <c r="I721" i="74" l="1"/>
  <c r="I720" i="74"/>
  <c r="BA225" i="74"/>
  <c r="AZ226" i="74"/>
  <c r="BA226" i="74" l="1"/>
  <c r="BB225" i="74"/>
  <c r="BB226" i="74" s="1"/>
  <c r="I259" i="51" l="1"/>
  <c r="I64" i="41" a="1"/>
  <c r="I64" i="41" s="1"/>
  <c r="D46" i="21" l="1"/>
  <c r="D44" i="21"/>
  <c r="D43" i="21"/>
  <c r="D42" i="21"/>
  <c r="D41" i="21"/>
  <c r="D40" i="21"/>
  <c r="D23" i="22"/>
  <c r="D22" i="22"/>
  <c r="D21" i="22"/>
  <c r="D20" i="22"/>
  <c r="D103" i="15"/>
  <c r="D31" i="15"/>
  <c r="C16" i="3" l="1"/>
  <c r="G53" i="22" l="1"/>
  <c r="F53" i="22"/>
  <c r="E53" i="22"/>
  <c r="E52" i="10" l="1"/>
  <c r="E50" i="10"/>
  <c r="E33" i="10"/>
  <c r="E28" i="10"/>
  <c r="E27" i="10"/>
  <c r="E22" i="10"/>
  <c r="E15" i="10"/>
  <c r="E11" i="10"/>
  <c r="E10" i="10"/>
  <c r="E9"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54" i="3" l="1"/>
  <c r="D51" i="3"/>
  <c r="D23" i="3"/>
  <c r="D17" i="3"/>
  <c r="D46" i="3"/>
  <c r="AW226" i="74" l="1"/>
  <c r="AV226" i="74"/>
  <c r="AU226" i="74"/>
  <c r="AT226" i="74"/>
  <c r="AS226" i="74"/>
  <c r="AR226" i="74"/>
  <c r="AQ226" i="74"/>
  <c r="AP226" i="74"/>
  <c r="AO226" i="74"/>
  <c r="AN226" i="74"/>
  <c r="AM226" i="74"/>
  <c r="AL226" i="74"/>
  <c r="AK226" i="74"/>
  <c r="AJ226" i="74"/>
  <c r="AI226" i="74"/>
  <c r="AH226" i="74"/>
  <c r="AG226" i="74"/>
  <c r="AF226" i="74"/>
  <c r="AE226" i="74"/>
  <c r="AD226" i="74"/>
  <c r="AC226" i="74"/>
  <c r="AB226" i="74"/>
  <c r="AA226" i="74"/>
  <c r="Z226" i="74"/>
  <c r="Y226" i="74"/>
  <c r="X226" i="74"/>
  <c r="W226" i="74"/>
  <c r="V226" i="74"/>
  <c r="U226" i="74"/>
  <c r="T226" i="74"/>
  <c r="S226" i="74"/>
  <c r="R226" i="74"/>
  <c r="Q226" i="74"/>
  <c r="P226" i="74"/>
  <c r="O226" i="74"/>
  <c r="N226" i="74"/>
  <c r="T114" i="71" l="1"/>
  <c r="T113" i="71"/>
  <c r="T112" i="71"/>
  <c r="T111" i="71"/>
  <c r="T110" i="71"/>
  <c r="T109" i="71"/>
  <c r="T108" i="71"/>
  <c r="T107" i="71"/>
  <c r="T106" i="71"/>
  <c r="T105" i="71"/>
  <c r="T104" i="71"/>
  <c r="S1207" i="58" l="1"/>
  <c r="S1208" i="58"/>
  <c r="S1209" i="58"/>
  <c r="S1206" i="58"/>
  <c r="Q1210" i="58"/>
  <c r="R1208" i="58" s="1"/>
  <c r="AW751" i="74"/>
  <c r="AV751" i="74"/>
  <c r="AU751" i="74"/>
  <c r="AW750" i="74"/>
  <c r="AV750" i="74"/>
  <c r="AU750" i="74"/>
  <c r="AW749" i="74"/>
  <c r="AV749" i="74"/>
  <c r="AU749" i="74"/>
  <c r="AW748" i="74"/>
  <c r="AV748" i="74"/>
  <c r="AU748" i="74"/>
  <c r="AW747" i="74"/>
  <c r="AV747" i="74"/>
  <c r="AU747" i="74"/>
  <c r="AW746" i="74"/>
  <c r="AV746" i="74"/>
  <c r="AU746" i="74"/>
  <c r="AW745" i="74"/>
  <c r="AV745" i="74"/>
  <c r="AU745" i="74"/>
  <c r="AW744" i="74"/>
  <c r="AV744" i="74"/>
  <c r="AU744" i="74"/>
  <c r="AT759" i="74"/>
  <c r="AT758" i="74"/>
  <c r="AT757" i="74"/>
  <c r="AT756" i="74"/>
  <c r="AT755" i="74"/>
  <c r="AT754" i="74"/>
  <c r="AT753" i="74"/>
  <c r="AT752" i="74"/>
  <c r="AW759" i="74"/>
  <c r="AV759" i="74"/>
  <c r="AU759" i="74"/>
  <c r="AW758" i="74"/>
  <c r="AV758" i="74"/>
  <c r="AW757" i="74"/>
  <c r="AV757" i="74"/>
  <c r="AU757" i="74"/>
  <c r="AW756" i="74"/>
  <c r="AV756" i="74"/>
  <c r="AU756" i="74"/>
  <c r="AW755" i="74"/>
  <c r="AU755" i="74"/>
  <c r="AW754" i="74"/>
  <c r="AV754" i="74"/>
  <c r="AU754" i="74"/>
  <c r="AW753" i="74"/>
  <c r="AV753" i="74"/>
  <c r="AU753" i="74"/>
  <c r="AV752" i="74"/>
  <c r="AU752" i="74"/>
  <c r="AT751" i="74"/>
  <c r="AT750" i="74"/>
  <c r="AT749" i="74"/>
  <c r="AT748" i="74"/>
  <c r="AT747" i="74"/>
  <c r="AT745" i="74"/>
  <c r="AT744" i="74"/>
  <c r="K743" i="74"/>
  <c r="U743" i="74"/>
  <c r="S743" i="74"/>
  <c r="P743" i="74"/>
  <c r="U204" i="74"/>
  <c r="S204" i="74"/>
  <c r="P204" i="74"/>
  <c r="Y206" i="74"/>
  <c r="X206" i="74"/>
  <c r="W206" i="74"/>
  <c r="V206" i="74"/>
  <c r="U206" i="74"/>
  <c r="T206" i="74"/>
  <c r="S206" i="74"/>
  <c r="R207" i="74"/>
  <c r="Q207" i="74"/>
  <c r="P207" i="74"/>
  <c r="T815" i="74"/>
  <c r="S815" i="74"/>
  <c r="R815" i="74"/>
  <c r="Q815" i="74"/>
  <c r="P815" i="74"/>
  <c r="R814" i="74"/>
  <c r="Q814" i="74"/>
  <c r="P814" i="74"/>
  <c r="Y814" i="74"/>
  <c r="X814" i="74"/>
  <c r="W814" i="74"/>
  <c r="V814" i="74"/>
  <c r="U814" i="74"/>
  <c r="T813" i="74"/>
  <c r="U813" i="74"/>
  <c r="V813" i="74"/>
  <c r="W813" i="74"/>
  <c r="X813" i="74"/>
  <c r="Y813" i="74"/>
  <c r="S813" i="74"/>
  <c r="U811" i="74"/>
  <c r="S811" i="74"/>
  <c r="P811" i="74"/>
  <c r="AT746" i="74" l="1"/>
  <c r="K745" i="74" s="1" a="1"/>
  <c r="R745" i="74" s="1"/>
  <c r="AW752" i="74"/>
  <c r="K748" i="74" s="1" a="1"/>
  <c r="M748" i="74" s="1"/>
  <c r="AV755" i="74"/>
  <c r="K747" i="74" s="1" a="1"/>
  <c r="M747" i="74" s="1"/>
  <c r="AU758" i="74"/>
  <c r="K746" i="74" s="1" a="1"/>
  <c r="L746" i="74" s="1"/>
  <c r="R1206" i="58"/>
  <c r="R1207" i="58"/>
  <c r="R1209" i="58"/>
  <c r="R1210" i="58"/>
  <c r="X746" i="74" l="1"/>
  <c r="S748" i="74"/>
  <c r="K746" i="74"/>
  <c r="Y746" i="74"/>
  <c r="L748" i="74"/>
  <c r="O746" i="74"/>
  <c r="V747" i="74"/>
  <c r="Q748" i="74"/>
  <c r="W746" i="74"/>
  <c r="L747" i="74"/>
  <c r="Y748" i="74"/>
  <c r="T746" i="74"/>
  <c r="R746" i="74"/>
  <c r="N748" i="74"/>
  <c r="S746" i="74"/>
  <c r="N746" i="74"/>
  <c r="P748" i="74"/>
  <c r="V746" i="74"/>
  <c r="Q746" i="74"/>
  <c r="M746" i="74"/>
  <c r="V748" i="74"/>
  <c r="U746" i="74"/>
  <c r="P746" i="74"/>
  <c r="W748" i="74"/>
  <c r="U745" i="74"/>
  <c r="P745" i="74"/>
  <c r="S745" i="74"/>
  <c r="X745" i="74"/>
  <c r="W747" i="74"/>
  <c r="Q747" i="74"/>
  <c r="X748" i="74"/>
  <c r="T745" i="74"/>
  <c r="K745" i="74"/>
  <c r="P747" i="74"/>
  <c r="Y747" i="74"/>
  <c r="R748" i="74"/>
  <c r="N745" i="74"/>
  <c r="L745" i="74"/>
  <c r="X747" i="74"/>
  <c r="U748" i="74"/>
  <c r="K748" i="74"/>
  <c r="O747" i="74"/>
  <c r="T747" i="74"/>
  <c r="V745" i="74"/>
  <c r="M745" i="74"/>
  <c r="R747" i="74"/>
  <c r="O745" i="74"/>
  <c r="Q745" i="74"/>
  <c r="U747" i="74"/>
  <c r="K747" i="74"/>
  <c r="W745" i="74"/>
  <c r="Y745" i="74"/>
  <c r="N747" i="74"/>
  <c r="S747" i="74"/>
  <c r="O748" i="74"/>
  <c r="T748" i="74"/>
  <c r="D287" i="75" l="1"/>
  <c r="C287" i="75"/>
  <c r="D286" i="75"/>
  <c r="C286" i="75"/>
  <c r="D285" i="75"/>
  <c r="C285" i="75"/>
  <c r="N284" i="75"/>
  <c r="D284" i="75"/>
  <c r="C284" i="75"/>
  <c r="N283" i="75"/>
  <c r="D283" i="75"/>
  <c r="C283" i="75"/>
  <c r="N282" i="75"/>
  <c r="D282" i="75"/>
  <c r="C282" i="75"/>
  <c r="N281" i="75"/>
  <c r="D281" i="75"/>
  <c r="C281" i="75"/>
  <c r="N280" i="75"/>
  <c r="D280" i="75"/>
  <c r="C280" i="75"/>
  <c r="I246" i="75"/>
  <c r="I245" i="75"/>
  <c r="I244" i="75"/>
  <c r="I222" i="75"/>
  <c r="I221" i="75"/>
  <c r="I15" i="75" l="1"/>
  <c r="I14" i="75"/>
  <c r="B4" i="75"/>
  <c r="B2" i="75"/>
  <c r="L596" i="74"/>
  <c r="K596" i="74"/>
  <c r="J596" i="74"/>
  <c r="I596" i="74"/>
  <c r="F596" i="74"/>
  <c r="E596" i="74"/>
  <c r="N595" i="74"/>
  <c r="M595" i="74"/>
  <c r="K595" i="74"/>
  <c r="I595" i="74"/>
  <c r="H595" i="74"/>
  <c r="G595" i="74"/>
  <c r="F595" i="74"/>
  <c r="E595" i="74"/>
  <c r="D595" i="74"/>
  <c r="C595" i="74"/>
  <c r="D604" i="74"/>
  <c r="C604" i="74"/>
  <c r="D603" i="74"/>
  <c r="C603" i="74"/>
  <c r="D602" i="74"/>
  <c r="C602" i="74"/>
  <c r="N601" i="74"/>
  <c r="D601" i="74"/>
  <c r="C601" i="74"/>
  <c r="N600" i="74"/>
  <c r="D600" i="74"/>
  <c r="C600" i="74"/>
  <c r="N599" i="74"/>
  <c r="D599" i="74"/>
  <c r="C599" i="74"/>
  <c r="N598" i="74"/>
  <c r="D598" i="74"/>
  <c r="C598" i="74"/>
  <c r="N597" i="74"/>
  <c r="D597" i="74"/>
  <c r="C597" i="74"/>
  <c r="Z252" i="74"/>
  <c r="AA252" i="74" s="1"/>
  <c r="AB252" i="74" s="1"/>
  <c r="AC252" i="74" s="1"/>
  <c r="AD252" i="74" s="1"/>
  <c r="N253" i="74"/>
  <c r="O253" i="74"/>
  <c r="P253" i="74"/>
  <c r="Q253" i="74"/>
  <c r="Y257" i="74"/>
  <c r="Z257" i="74"/>
  <c r="AA257" i="74"/>
  <c r="AB257" i="74"/>
  <c r="AC257" i="74"/>
  <c r="AD257" i="74"/>
  <c r="I50" i="74" l="1"/>
  <c r="A1" i="75"/>
  <c r="E46" i="10" s="1"/>
  <c r="R253" i="74"/>
  <c r="V253" i="74"/>
  <c r="Z258" i="74"/>
  <c r="X253" i="74"/>
  <c r="Y253" i="74"/>
  <c r="I51" i="74" s="1"/>
  <c r="AD258" i="74"/>
  <c r="AB258" i="74"/>
  <c r="S253" i="74"/>
  <c r="W253" i="74"/>
  <c r="U253" i="74"/>
  <c r="AA258" i="74"/>
  <c r="AC258" i="74"/>
  <c r="T253" i="74"/>
  <c r="I49" i="74" s="1"/>
  <c r="Z251" i="74" l="1"/>
  <c r="Z253" i="74" s="1"/>
  <c r="Z254" i="74" s="1"/>
  <c r="I36" i="74"/>
  <c r="I35" i="74"/>
  <c r="M694" i="73"/>
  <c r="O694" i="73" s="1"/>
  <c r="M695" i="73"/>
  <c r="O695" i="73" s="1"/>
  <c r="M696" i="73"/>
  <c r="O696" i="73" s="1"/>
  <c r="M697" i="73"/>
  <c r="O697" i="73" s="1"/>
  <c r="M698" i="73"/>
  <c r="O698" i="73" s="1"/>
  <c r="M699" i="73"/>
  <c r="O699" i="73" s="1"/>
  <c r="M700" i="73"/>
  <c r="O700" i="73" s="1"/>
  <c r="M701" i="73"/>
  <c r="O701" i="73" s="1"/>
  <c r="M702" i="73"/>
  <c r="O702" i="73" s="1"/>
  <c r="M703" i="73"/>
  <c r="O703" i="73" s="1"/>
  <c r="M704" i="73"/>
  <c r="O704" i="73" s="1"/>
  <c r="M705" i="73"/>
  <c r="O705" i="73" s="1"/>
  <c r="M706" i="73"/>
  <c r="O706" i="73" s="1"/>
  <c r="M707" i="73"/>
  <c r="O707" i="73" s="1"/>
  <c r="M708" i="73"/>
  <c r="O708" i="73" s="1"/>
  <c r="M709" i="73"/>
  <c r="O709" i="73" s="1"/>
  <c r="M710" i="73"/>
  <c r="O710" i="73" s="1"/>
  <c r="M711" i="73"/>
  <c r="O711" i="73" s="1"/>
  <c r="M712" i="73"/>
  <c r="O712" i="73" s="1"/>
  <c r="M713" i="73"/>
  <c r="O713" i="73" s="1"/>
  <c r="M714" i="73"/>
  <c r="O714" i="73" s="1"/>
  <c r="M715" i="73"/>
  <c r="O715" i="73" s="1"/>
  <c r="M716" i="73"/>
  <c r="O716" i="73" s="1"/>
  <c r="M717" i="73"/>
  <c r="O717" i="73" s="1"/>
  <c r="M718" i="73"/>
  <c r="O718" i="73" s="1"/>
  <c r="M719" i="73"/>
  <c r="O719" i="73" s="1"/>
  <c r="M720" i="73"/>
  <c r="O720" i="73" s="1"/>
  <c r="M721" i="73"/>
  <c r="O721" i="73" s="1"/>
  <c r="M693" i="73"/>
  <c r="O693" i="73" s="1"/>
  <c r="D753" i="73"/>
  <c r="AA251" i="74" l="1"/>
  <c r="AA253" i="74" s="1"/>
  <c r="AA254" i="74" s="1"/>
  <c r="I38" i="74"/>
  <c r="AB251" i="74" l="1"/>
  <c r="AB253" i="74" s="1"/>
  <c r="AC251" i="74" s="1"/>
  <c r="AC253" i="74" s="1"/>
  <c r="AD251" i="74" s="1"/>
  <c r="AD253" i="74" s="1"/>
  <c r="AD254" i="74" s="1"/>
  <c r="AB254" i="74" l="1"/>
  <c r="AC254" i="74"/>
  <c r="I98" i="73" l="1"/>
  <c r="I97" i="73"/>
  <c r="I16" i="75"/>
  <c r="A1" i="73"/>
  <c r="E44" i="10" s="1"/>
  <c r="I17" i="73" l="1"/>
  <c r="I17" i="75" s="1"/>
  <c r="P975" i="58" l="1"/>
  <c r="P962" i="58"/>
  <c r="P949" i="58"/>
  <c r="Q1253" i="58" l="1"/>
  <c r="S1253" i="58"/>
  <c r="N1253" i="58"/>
  <c r="Q1157" i="58"/>
  <c r="S1157" i="58"/>
  <c r="N1157" i="58"/>
  <c r="AC1072" i="58"/>
  <c r="AE1072" i="58"/>
  <c r="Z1072" i="58"/>
  <c r="U1072" i="58"/>
  <c r="P1072" i="58" s="1"/>
  <c r="AC809" i="58"/>
  <c r="AE809" i="58"/>
  <c r="Z809" i="58"/>
  <c r="U809" i="58"/>
  <c r="P809" i="58" s="1"/>
  <c r="S527" i="58"/>
  <c r="Q527" i="58"/>
  <c r="N527" i="58"/>
  <c r="Q505" i="58"/>
  <c r="S505" i="58"/>
  <c r="N505" i="58"/>
  <c r="AI485" i="58"/>
  <c r="AG485" i="58"/>
  <c r="AD485" i="58"/>
  <c r="Y485" i="58"/>
  <c r="P485" i="58" s="1"/>
  <c r="L63" i="65"/>
  <c r="L55" i="65"/>
  <c r="L59" i="65"/>
  <c r="T485" i="58" l="1"/>
  <c r="D45" i="3"/>
  <c r="D44" i="3"/>
  <c r="B4" i="74"/>
  <c r="B2" i="74"/>
  <c r="A1" i="74"/>
  <c r="E45" i="10" s="1"/>
  <c r="B4" i="73"/>
  <c r="B2" i="73"/>
  <c r="K251" i="71" l="1"/>
  <c r="K43" i="72" l="1"/>
  <c r="K44" i="72"/>
  <c r="K45" i="72"/>
  <c r="K47" i="72" l="1"/>
  <c r="A47" i="72" s="1"/>
  <c r="A1" i="72" s="1"/>
  <c r="E49" i="10" s="1"/>
  <c r="D49" i="3"/>
  <c r="B4" i="72"/>
  <c r="B2" i="72"/>
  <c r="D41" i="3"/>
  <c r="B4" i="71"/>
  <c r="B2" i="71"/>
  <c r="A1" i="71"/>
  <c r="E41" i="10" s="1"/>
  <c r="D37" i="3"/>
  <c r="B4" i="69"/>
  <c r="B2" i="69"/>
  <c r="Q178" i="59"/>
  <c r="S464" i="58"/>
  <c r="Q464" i="58"/>
  <c r="N464" i="58"/>
  <c r="S443" i="58"/>
  <c r="Q443" i="58"/>
  <c r="N443" i="58"/>
  <c r="S346" i="58"/>
  <c r="P346" i="58"/>
  <c r="U77" i="58"/>
  <c r="S77" i="58"/>
  <c r="P77" i="58"/>
  <c r="U247" i="58"/>
  <c r="P247" i="58" s="1"/>
  <c r="Z247" i="58"/>
  <c r="AE247" i="58"/>
  <c r="AC247" i="58"/>
  <c r="R178" i="59" l="1"/>
  <c r="S178" i="59" s="1"/>
  <c r="I186" i="58"/>
  <c r="T178" i="59" l="1"/>
  <c r="J163" i="58"/>
  <c r="J161" i="58"/>
  <c r="AM140" i="68"/>
  <c r="AM139" i="68"/>
  <c r="AL137" i="68"/>
  <c r="AL134" i="68"/>
  <c r="AM131" i="68"/>
  <c r="AA141" i="68"/>
  <c r="AA140" i="68"/>
  <c r="AB136" i="68"/>
  <c r="AA134" i="68"/>
  <c r="AA133" i="68"/>
  <c r="AA132" i="68"/>
  <c r="K139" i="58"/>
  <c r="AL130" i="68" l="1"/>
  <c r="AL138" i="68"/>
  <c r="AL135" i="68"/>
  <c r="AL131" i="68"/>
  <c r="AM133" i="68"/>
  <c r="AL139" i="68"/>
  <c r="AM141" i="68"/>
  <c r="AA135" i="68"/>
  <c r="AB137" i="68"/>
  <c r="AL132" i="68"/>
  <c r="AM134" i="68"/>
  <c r="AL140" i="68"/>
  <c r="AB134" i="68"/>
  <c r="AA131" i="68"/>
  <c r="AA139" i="68"/>
  <c r="AA137" i="68"/>
  <c r="AB135" i="68"/>
  <c r="AM132" i="68"/>
  <c r="K147" i="58"/>
  <c r="AB133" i="68"/>
  <c r="AB141" i="68"/>
  <c r="AM130" i="68"/>
  <c r="AL136" i="68"/>
  <c r="AM138" i="68"/>
  <c r="AB132" i="68"/>
  <c r="AA138" i="68"/>
  <c r="AB140" i="68"/>
  <c r="AM137" i="68"/>
  <c r="AB131" i="68"/>
  <c r="AB139" i="68"/>
  <c r="AM136" i="68"/>
  <c r="Z136" i="68"/>
  <c r="AB138" i="68"/>
  <c r="AK133" i="68"/>
  <c r="AM135" i="68"/>
  <c r="AK141" i="68"/>
  <c r="Z131" i="68"/>
  <c r="AA136" i="68"/>
  <c r="Z139" i="68"/>
  <c r="AL133" i="68"/>
  <c r="AK136" i="68"/>
  <c r="AL141" i="68"/>
  <c r="K148" i="58"/>
  <c r="Z134" i="68"/>
  <c r="AK131" i="68"/>
  <c r="AK139" i="68"/>
  <c r="K141" i="58"/>
  <c r="K149" i="58"/>
  <c r="K164" i="58"/>
  <c r="Z137" i="68"/>
  <c r="AK134" i="68"/>
  <c r="K142" i="58"/>
  <c r="K150" i="58"/>
  <c r="Z132" i="68"/>
  <c r="Z140" i="68"/>
  <c r="AK137" i="68"/>
  <c r="K143" i="58"/>
  <c r="K166" i="58"/>
  <c r="Z135" i="68"/>
  <c r="AK132" i="68"/>
  <c r="AK140" i="68"/>
  <c r="K144" i="58"/>
  <c r="K160" i="58"/>
  <c r="M166" i="58"/>
  <c r="Z138" i="68"/>
  <c r="AK135" i="68"/>
  <c r="K140" i="58"/>
  <c r="Z133" i="68"/>
  <c r="Z141" i="68"/>
  <c r="AK130" i="68"/>
  <c r="AK138" i="68"/>
  <c r="K162" i="58"/>
  <c r="U178" i="59"/>
  <c r="AB130" i="68"/>
  <c r="AM129" i="68"/>
  <c r="AA129" i="68"/>
  <c r="P129" i="68"/>
  <c r="AM128" i="68"/>
  <c r="AB128" i="68"/>
  <c r="P128" i="68"/>
  <c r="AB127" i="68"/>
  <c r="Q127" i="68"/>
  <c r="P127" i="68"/>
  <c r="AK126" i="68"/>
  <c r="Q126" i="68"/>
  <c r="P126" i="68"/>
  <c r="AL125" i="68"/>
  <c r="AL124" i="68"/>
  <c r="P124" i="68"/>
  <c r="AA123" i="68"/>
  <c r="Q123" i="68"/>
  <c r="AL122" i="68"/>
  <c r="AB122" i="68"/>
  <c r="AA122" i="68"/>
  <c r="AM121" i="68"/>
  <c r="AL121" i="68"/>
  <c r="AL120" i="68"/>
  <c r="AM119" i="68"/>
  <c r="AL119" i="68"/>
  <c r="AK118" i="68"/>
  <c r="AM118" i="68"/>
  <c r="AB118" i="68"/>
  <c r="P118" i="68"/>
  <c r="AL116" i="68"/>
  <c r="AL115" i="68"/>
  <c r="AA115" i="68"/>
  <c r="AL114" i="68"/>
  <c r="AB114" i="68"/>
  <c r="AA114" i="68"/>
  <c r="P114" i="68"/>
  <c r="AL113" i="68"/>
  <c r="AM112" i="68"/>
  <c r="AM111" i="68"/>
  <c r="AB111" i="68"/>
  <c r="Q111" i="68"/>
  <c r="AL110" i="68"/>
  <c r="AA110" i="68"/>
  <c r="P110" i="68"/>
  <c r="AA109" i="68"/>
  <c r="Q108" i="68"/>
  <c r="AM107" i="68"/>
  <c r="AL107" i="68"/>
  <c r="AA106" i="68"/>
  <c r="P106" i="68"/>
  <c r="AM105" i="68"/>
  <c r="Q105" i="68"/>
  <c r="P105" i="68"/>
  <c r="AB104" i="68"/>
  <c r="AA104" i="68"/>
  <c r="Q104" i="68"/>
  <c r="AM103" i="68"/>
  <c r="AL103" i="68"/>
  <c r="P103" i="68"/>
  <c r="AK102" i="68"/>
  <c r="AB102" i="68"/>
  <c r="P102" i="68"/>
  <c r="AA101" i="68"/>
  <c r="P101" i="68"/>
  <c r="AL100" i="68"/>
  <c r="AB100" i="68"/>
  <c r="AL99" i="68"/>
  <c r="AL98" i="68"/>
  <c r="AB98" i="68"/>
  <c r="P98" i="68"/>
  <c r="AM97" i="68"/>
  <c r="AA97" i="68"/>
  <c r="P97" i="68"/>
  <c r="P96" i="68"/>
  <c r="AM95" i="68"/>
  <c r="AL95" i="68"/>
  <c r="P95" i="68"/>
  <c r="AA94" i="68"/>
  <c r="AK93" i="68"/>
  <c r="AL93" i="68"/>
  <c r="AB93" i="68"/>
  <c r="AA93" i="68"/>
  <c r="P93" i="68"/>
  <c r="AL92" i="68"/>
  <c r="O92" i="68"/>
  <c r="AM91" i="68"/>
  <c r="Q91" i="68"/>
  <c r="AL90" i="68"/>
  <c r="Q90" i="68"/>
  <c r="AL88" i="68"/>
  <c r="AB88" i="68"/>
  <c r="AA88" i="68"/>
  <c r="P88" i="68"/>
  <c r="AA87" i="68"/>
  <c r="AL86" i="68"/>
  <c r="AB86" i="68"/>
  <c r="AA86" i="68"/>
  <c r="AM85" i="68"/>
  <c r="AL85" i="68"/>
  <c r="Z85" i="68"/>
  <c r="AA85" i="68"/>
  <c r="P85" i="68"/>
  <c r="AA84" i="68"/>
  <c r="AL83" i="68"/>
  <c r="Q83" i="68"/>
  <c r="P83" i="68"/>
  <c r="AM82" i="68"/>
  <c r="P82" i="68"/>
  <c r="Z81" i="68"/>
  <c r="Q81" i="68"/>
  <c r="P81" i="68"/>
  <c r="AL80" i="68"/>
  <c r="Q80" i="68"/>
  <c r="AA79" i="68"/>
  <c r="P78" i="68"/>
  <c r="AM77" i="68"/>
  <c r="P77" i="68"/>
  <c r="AL76" i="68"/>
  <c r="AB76" i="68"/>
  <c r="AL75" i="68"/>
  <c r="Q75" i="68"/>
  <c r="AL74" i="68"/>
  <c r="AA74" i="68"/>
  <c r="P74" i="68"/>
  <c r="AL73" i="68"/>
  <c r="AA73" i="68"/>
  <c r="AK72" i="68"/>
  <c r="AM71" i="68"/>
  <c r="AL71" i="68"/>
  <c r="AB71" i="68"/>
  <c r="Q71" i="68"/>
  <c r="AL70" i="68"/>
  <c r="AA70" i="68"/>
  <c r="P70" i="68"/>
  <c r="AM69" i="68"/>
  <c r="AA69" i="68"/>
  <c r="AL68" i="68"/>
  <c r="AA68" i="68"/>
  <c r="AL67" i="68"/>
  <c r="Z67" i="68"/>
  <c r="AA67" i="68"/>
  <c r="Q67" i="68"/>
  <c r="AA66" i="68"/>
  <c r="AM65" i="68"/>
  <c r="P65" i="68"/>
  <c r="AK64" i="68"/>
  <c r="AL64" i="68"/>
  <c r="AB64" i="68"/>
  <c r="O64" i="68"/>
  <c r="P64" i="68"/>
  <c r="AM63" i="68"/>
  <c r="AL63" i="68"/>
  <c r="AA63" i="68"/>
  <c r="Q63" i="68"/>
  <c r="O62" i="68"/>
  <c r="AM61" i="68"/>
  <c r="AB61" i="68"/>
  <c r="AL60" i="68"/>
  <c r="AB60" i="68"/>
  <c r="P60" i="68"/>
  <c r="AA59" i="68"/>
  <c r="Q59" i="68"/>
  <c r="I140" i="58" s="1"/>
  <c r="P57" i="68"/>
  <c r="AK56" i="68"/>
  <c r="AM56" i="68"/>
  <c r="P56" i="68"/>
  <c r="Z55" i="68"/>
  <c r="AB55" i="68"/>
  <c r="AL54" i="68"/>
  <c r="AA54" i="68"/>
  <c r="O54" i="68"/>
  <c r="P54" i="68"/>
  <c r="AM53" i="68"/>
  <c r="AA53" i="68"/>
  <c r="Q53" i="68"/>
  <c r="P52" i="68"/>
  <c r="AL51" i="68"/>
  <c r="AM51" i="68"/>
  <c r="Z51" i="68"/>
  <c r="AB51" i="68"/>
  <c r="Q51" i="68"/>
  <c r="AL50" i="68"/>
  <c r="AA50" i="68"/>
  <c r="O50" i="68"/>
  <c r="P50" i="68"/>
  <c r="AA49" i="68"/>
  <c r="AB48" i="68"/>
  <c r="AA48" i="68"/>
  <c r="AA47" i="68"/>
  <c r="AL46" i="68"/>
  <c r="AA46" i="68"/>
  <c r="P46" i="68"/>
  <c r="P45" i="68"/>
  <c r="AK44" i="68"/>
  <c r="AL44" i="68"/>
  <c r="AB44" i="68"/>
  <c r="AL43" i="68"/>
  <c r="AA43" i="68"/>
  <c r="Q43" i="68"/>
  <c r="P43" i="68"/>
  <c r="Z42" i="68"/>
  <c r="Q42" i="68"/>
  <c r="AA41" i="68"/>
  <c r="P40" i="68"/>
  <c r="AL39" i="68"/>
  <c r="Z39" i="68"/>
  <c r="AL38" i="68"/>
  <c r="AA38" i="68"/>
  <c r="AM37" i="68"/>
  <c r="P36" i="68"/>
  <c r="AL35" i="68"/>
  <c r="AL34" i="68"/>
  <c r="AA34" i="68"/>
  <c r="AM33" i="68"/>
  <c r="Z33" i="68"/>
  <c r="Q33" i="68"/>
  <c r="AL32" i="68"/>
  <c r="AB32" i="68"/>
  <c r="AA32" i="68"/>
  <c r="AL31" i="68"/>
  <c r="AM31" i="68"/>
  <c r="Z31" i="68"/>
  <c r="Q31" i="68"/>
  <c r="AK30" i="68"/>
  <c r="AL30" i="68"/>
  <c r="AB30" i="68"/>
  <c r="AL29" i="68"/>
  <c r="AA29" i="68"/>
  <c r="Q29" i="68"/>
  <c r="O29" i="68"/>
  <c r="AM27" i="68"/>
  <c r="AL27" i="68"/>
  <c r="Z27" i="68"/>
  <c r="Q27" i="68"/>
  <c r="AK26" i="68"/>
  <c r="AL26" i="68"/>
  <c r="AB26" i="68"/>
  <c r="AL25" i="68"/>
  <c r="Z25" i="68"/>
  <c r="AA25" i="68"/>
  <c r="Q25" i="68"/>
  <c r="AK24" i="68"/>
  <c r="AB24" i="68"/>
  <c r="AL23" i="68"/>
  <c r="AM23" i="68"/>
  <c r="Z23" i="68"/>
  <c r="AA23" i="68"/>
  <c r="Q23" i="68"/>
  <c r="P23" i="68"/>
  <c r="AK22" i="68"/>
  <c r="AB22" i="68"/>
  <c r="P22" i="68"/>
  <c r="Z21" i="68"/>
  <c r="AA21" i="68"/>
  <c r="Q21" i="68"/>
  <c r="AL20" i="68"/>
  <c r="AB20" i="68"/>
  <c r="Q20" i="68"/>
  <c r="I149" i="58" s="1"/>
  <c r="AL18" i="68"/>
  <c r="AA18" i="68"/>
  <c r="P18" i="68"/>
  <c r="AA17" i="68"/>
  <c r="P17" i="68"/>
  <c r="Q17" i="68"/>
  <c r="AL16" i="68"/>
  <c r="AA16" i="68"/>
  <c r="AM15" i="68"/>
  <c r="AL15" i="68"/>
  <c r="AA15" i="68"/>
  <c r="P15" i="68"/>
  <c r="AL14" i="68"/>
  <c r="AB14" i="68"/>
  <c r="AA14" i="68"/>
  <c r="O14" i="68"/>
  <c r="AL13" i="68"/>
  <c r="Z13" i="68"/>
  <c r="Q13" i="68"/>
  <c r="I150" i="58" s="1"/>
  <c r="AK12" i="68"/>
  <c r="AB12" i="68"/>
  <c r="O12" i="68"/>
  <c r="C12" i="68"/>
  <c r="C13" i="68" s="1"/>
  <c r="C14" i="68" s="1"/>
  <c r="C15" i="68" s="1"/>
  <c r="C16" i="68" s="1"/>
  <c r="C17" i="68" s="1"/>
  <c r="C18" i="68" s="1"/>
  <c r="C19" i="68" s="1"/>
  <c r="C20" i="68" s="1"/>
  <c r="C21" i="68" s="1"/>
  <c r="C22" i="68" s="1"/>
  <c r="C23" i="68" s="1"/>
  <c r="C24" i="68" s="1"/>
  <c r="C25" i="68" s="1"/>
  <c r="C26" i="68" s="1"/>
  <c r="C27" i="68" s="1"/>
  <c r="C28" i="68" s="1"/>
  <c r="C29" i="68" s="1"/>
  <c r="C30" i="68" s="1"/>
  <c r="C31" i="68" s="1"/>
  <c r="C32" i="68" s="1"/>
  <c r="C33" i="68" s="1"/>
  <c r="C34" i="68" s="1"/>
  <c r="C35" i="68" s="1"/>
  <c r="C36" i="68" s="1"/>
  <c r="C37" i="68" s="1"/>
  <c r="C38" i="68" s="1"/>
  <c r="C39" i="68" s="1"/>
  <c r="C40" i="68" s="1"/>
  <c r="C41" i="68" s="1"/>
  <c r="C42" i="68" s="1"/>
  <c r="C43" i="68" s="1"/>
  <c r="C44" i="68" s="1"/>
  <c r="C45" i="68" s="1"/>
  <c r="C46" i="68" s="1"/>
  <c r="C47" i="68" s="1"/>
  <c r="C48" i="68" s="1"/>
  <c r="C49" i="68" s="1"/>
  <c r="C50" i="68" s="1"/>
  <c r="C51" i="68" s="1"/>
  <c r="C52" i="68" s="1"/>
  <c r="C53" i="68" s="1"/>
  <c r="C54" i="68" s="1"/>
  <c r="C55" i="68" s="1"/>
  <c r="C56" i="68" s="1"/>
  <c r="C57" i="68" s="1"/>
  <c r="C58" i="68" s="1"/>
  <c r="C59" i="68" s="1"/>
  <c r="C60" i="68" s="1"/>
  <c r="C61" i="68" s="1"/>
  <c r="C62" i="68" s="1"/>
  <c r="C63" i="68" s="1"/>
  <c r="C64" i="68" s="1"/>
  <c r="C65" i="68" s="1"/>
  <c r="C66" i="68" s="1"/>
  <c r="C67" i="68" s="1"/>
  <c r="C68" i="68" s="1"/>
  <c r="C69" i="68" s="1"/>
  <c r="C70" i="68" s="1"/>
  <c r="C71" i="68" s="1"/>
  <c r="C72" i="68" s="1"/>
  <c r="C73" i="68" s="1"/>
  <c r="C74" i="68" s="1"/>
  <c r="C75" i="68" s="1"/>
  <c r="C76" i="68" s="1"/>
  <c r="C77" i="68" s="1"/>
  <c r="C78" i="68" s="1"/>
  <c r="C79" i="68" s="1"/>
  <c r="C80" i="68" s="1"/>
  <c r="C81" i="68" s="1"/>
  <c r="C82" i="68" s="1"/>
  <c r="C83" i="68" s="1"/>
  <c r="C84" i="68" s="1"/>
  <c r="C85" i="68" s="1"/>
  <c r="C86" i="68" s="1"/>
  <c r="C87" i="68" s="1"/>
  <c r="C88" i="68" s="1"/>
  <c r="C89" i="68" s="1"/>
  <c r="C90" i="68" s="1"/>
  <c r="C91" i="68" s="1"/>
  <c r="C92" i="68" s="1"/>
  <c r="C93" i="68" s="1"/>
  <c r="C94" i="68" s="1"/>
  <c r="C95" i="68" s="1"/>
  <c r="C96" i="68" s="1"/>
  <c r="C97" i="68" s="1"/>
  <c r="C98" i="68" s="1"/>
  <c r="C99" i="68" s="1"/>
  <c r="C100" i="68" s="1"/>
  <c r="C101" i="68" s="1"/>
  <c r="C102" i="68" s="1"/>
  <c r="C103" i="68" s="1"/>
  <c r="C104" i="68" s="1"/>
  <c r="C105" i="68" s="1"/>
  <c r="C106" i="68" s="1"/>
  <c r="C107" i="68" s="1"/>
  <c r="C108" i="68" s="1"/>
  <c r="C109" i="68" s="1"/>
  <c r="C110" i="68" s="1"/>
  <c r="C111" i="68" s="1"/>
  <c r="C112" i="68" s="1"/>
  <c r="C113" i="68" s="1"/>
  <c r="C114" i="68" s="1"/>
  <c r="C115" i="68" s="1"/>
  <c r="C116" i="68" s="1"/>
  <c r="C117" i="68" s="1"/>
  <c r="C118" i="68" s="1"/>
  <c r="C119" i="68" s="1"/>
  <c r="C120" i="68" s="1"/>
  <c r="C121" i="68" s="1"/>
  <c r="C122" i="68" s="1"/>
  <c r="C123" i="68" s="1"/>
  <c r="C124" i="68" s="1"/>
  <c r="C125" i="68" s="1"/>
  <c r="C126" i="68" s="1"/>
  <c r="C127" i="68" s="1"/>
  <c r="C128" i="68" s="1"/>
  <c r="C129" i="68" s="1"/>
  <c r="C130" i="68" s="1"/>
  <c r="C131" i="68" s="1"/>
  <c r="C132" i="68" s="1"/>
  <c r="C133" i="68" s="1"/>
  <c r="C134" i="68" s="1"/>
  <c r="C135" i="68" s="1"/>
  <c r="C136" i="68" s="1"/>
  <c r="C137" i="68" s="1"/>
  <c r="C138" i="68" s="1"/>
  <c r="C139" i="68" s="1"/>
  <c r="C140" i="68" s="1"/>
  <c r="C141" i="68" s="1"/>
  <c r="AK11" i="68"/>
  <c r="AB11" i="68"/>
  <c r="AM11" i="68" s="1"/>
  <c r="AA11" i="68"/>
  <c r="AL11" i="68" s="1"/>
  <c r="Z11" i="68"/>
  <c r="B2" i="68"/>
  <c r="V178" i="59" l="1"/>
  <c r="Q26" i="68"/>
  <c r="P66" i="68"/>
  <c r="O66" i="68"/>
  <c r="AL104" i="68"/>
  <c r="AK104" i="68"/>
  <c r="O122" i="68"/>
  <c r="P122" i="68"/>
  <c r="AK14" i="68"/>
  <c r="P16" i="68"/>
  <c r="Z30" i="68"/>
  <c r="AK36" i="68"/>
  <c r="AA37" i="68"/>
  <c r="P41" i="68"/>
  <c r="O86" i="68"/>
  <c r="AA111" i="68"/>
  <c r="Z111" i="68"/>
  <c r="AM19" i="68"/>
  <c r="Z20" i="68"/>
  <c r="O24" i="68"/>
  <c r="P14" i="68"/>
  <c r="Z14" i="68"/>
  <c r="AK16" i="68"/>
  <c r="AM20" i="68"/>
  <c r="Q22" i="68"/>
  <c r="Q24" i="68"/>
  <c r="AM25" i="68"/>
  <c r="P27" i="68"/>
  <c r="AA27" i="68"/>
  <c r="AK27" i="68"/>
  <c r="P37" i="68"/>
  <c r="O58" i="68"/>
  <c r="AK128" i="68"/>
  <c r="AM21" i="68"/>
  <c r="AK23" i="68"/>
  <c r="O25" i="68"/>
  <c r="AK28" i="68"/>
  <c r="P90" i="68"/>
  <c r="O90" i="68"/>
  <c r="AL82" i="68"/>
  <c r="AK82" i="68"/>
  <c r="AB16" i="68"/>
  <c r="Q19" i="68"/>
  <c r="AM13" i="68"/>
  <c r="AK40" i="68"/>
  <c r="AM113" i="68"/>
  <c r="AL17" i="68"/>
  <c r="AB18" i="68"/>
  <c r="AM18" i="68"/>
  <c r="O21" i="68"/>
  <c r="Q15" i="68"/>
  <c r="Z15" i="68"/>
  <c r="Z17" i="68"/>
  <c r="O18" i="68"/>
  <c r="AL19" i="68"/>
  <c r="AB23" i="68"/>
  <c r="AB25" i="68"/>
  <c r="P26" i="68"/>
  <c r="O28" i="68"/>
  <c r="AM28" i="68"/>
  <c r="Z91" i="68"/>
  <c r="Z90" i="68"/>
  <c r="AA90" i="68"/>
  <c r="O13" i="68"/>
  <c r="AA13" i="68"/>
  <c r="O16" i="68"/>
  <c r="AM17" i="68"/>
  <c r="AA19" i="68"/>
  <c r="AK20" i="68"/>
  <c r="AB21" i="68"/>
  <c r="Z22" i="68"/>
  <c r="AL22" i="68"/>
  <c r="AA24" i="68"/>
  <c r="AL24" i="68"/>
  <c r="AM26" i="68"/>
  <c r="AB28" i="68"/>
  <c r="Z29" i="68"/>
  <c r="AK32" i="68"/>
  <c r="AL48" i="68"/>
  <c r="AK48" i="68"/>
  <c r="Z71" i="68"/>
  <c r="P72" i="68"/>
  <c r="O72" i="68"/>
  <c r="P19" i="68"/>
  <c r="AB19" i="68"/>
  <c r="P20" i="68"/>
  <c r="AM22" i="68"/>
  <c r="AM24" i="68"/>
  <c r="Q28" i="68"/>
  <c r="AM29" i="68"/>
  <c r="P31" i="68"/>
  <c r="AA31" i="68"/>
  <c r="AK31" i="68"/>
  <c r="O33" i="68"/>
  <c r="P34" i="68"/>
  <c r="Z35" i="68"/>
  <c r="AA39" i="68"/>
  <c r="AB40" i="68"/>
  <c r="P42" i="68"/>
  <c r="AM42" i="68"/>
  <c r="AL45" i="68"/>
  <c r="AB47" i="68"/>
  <c r="P48" i="68"/>
  <c r="AA51" i="68"/>
  <c r="AA55" i="68"/>
  <c r="AK55" i="68"/>
  <c r="AL56" i="68"/>
  <c r="Q58" i="68"/>
  <c r="AB58" i="68"/>
  <c r="Z61" i="68"/>
  <c r="Q62" i="68"/>
  <c r="AK62" i="68"/>
  <c r="AB65" i="68"/>
  <c r="AM66" i="68"/>
  <c r="AM67" i="68"/>
  <c r="O68" i="68"/>
  <c r="AK70" i="68"/>
  <c r="AM72" i="68"/>
  <c r="AB80" i="68"/>
  <c r="AB81" i="68"/>
  <c r="AA82" i="68"/>
  <c r="AL84" i="68"/>
  <c r="Q86" i="68"/>
  <c r="AL87" i="68"/>
  <c r="O88" i="68"/>
  <c r="AK88" i="68"/>
  <c r="Z89" i="68"/>
  <c r="AM89" i="68"/>
  <c r="AB96" i="68"/>
  <c r="AL97" i="68"/>
  <c r="AK98" i="68"/>
  <c r="Q99" i="68"/>
  <c r="AL101" i="68"/>
  <c r="AB103" i="68"/>
  <c r="O104" i="68"/>
  <c r="AA107" i="68"/>
  <c r="P108" i="68"/>
  <c r="Q109" i="68"/>
  <c r="AL112" i="68"/>
  <c r="I160" i="58"/>
  <c r="AM117" i="68"/>
  <c r="AL118" i="68"/>
  <c r="AB33" i="68"/>
  <c r="Q35" i="68"/>
  <c r="O37" i="68"/>
  <c r="Z37" i="68"/>
  <c r="AL37" i="68"/>
  <c r="P39" i="68"/>
  <c r="AL40" i="68"/>
  <c r="AB42" i="68"/>
  <c r="Z43" i="68"/>
  <c r="O45" i="68"/>
  <c r="AA45" i="68"/>
  <c r="O46" i="68"/>
  <c r="AM48" i="68"/>
  <c r="AL52" i="68"/>
  <c r="P55" i="68"/>
  <c r="AM57" i="68"/>
  <c r="AL59" i="68"/>
  <c r="AK60" i="68"/>
  <c r="Z63" i="68"/>
  <c r="Z65" i="68"/>
  <c r="Q66" i="68"/>
  <c r="AK66" i="68"/>
  <c r="Q69" i="68"/>
  <c r="Q72" i="68"/>
  <c r="I146" i="58" s="1"/>
  <c r="Z75" i="68"/>
  <c r="AA77" i="68"/>
  <c r="Q79" i="68"/>
  <c r="Q85" i="68"/>
  <c r="Q92" i="68"/>
  <c r="Z95" i="68"/>
  <c r="O114" i="68"/>
  <c r="Z114" i="68"/>
  <c r="Q122" i="68"/>
  <c r="AL123" i="68"/>
  <c r="AA124" i="68"/>
  <c r="Z46" i="68"/>
  <c r="O70" i="68"/>
  <c r="O76" i="68"/>
  <c r="AK78" i="68"/>
  <c r="AM81" i="68"/>
  <c r="AB82" i="68"/>
  <c r="AA83" i="68"/>
  <c r="P84" i="68"/>
  <c r="P87" i="68"/>
  <c r="O94" i="68"/>
  <c r="O96" i="68"/>
  <c r="O106" i="68"/>
  <c r="Q115" i="68"/>
  <c r="AM115" i="68"/>
  <c r="Q125" i="68"/>
  <c r="AB36" i="68"/>
  <c r="Q37" i="68"/>
  <c r="Q45" i="68"/>
  <c r="Q47" i="68"/>
  <c r="AM52" i="68"/>
  <c r="AM59" i="68"/>
  <c r="Q61" i="68"/>
  <c r="AB62" i="68"/>
  <c r="Q77" i="68"/>
  <c r="AB77" i="68"/>
  <c r="AM83" i="68"/>
  <c r="Q88" i="68"/>
  <c r="AM88" i="68"/>
  <c r="Q89" i="68"/>
  <c r="AA91" i="68"/>
  <c r="AB94" i="68"/>
  <c r="AK94" i="68"/>
  <c r="AM98" i="68"/>
  <c r="Q101" i="68"/>
  <c r="AL102" i="68"/>
  <c r="Q107" i="68"/>
  <c r="P109" i="68"/>
  <c r="Q114" i="68"/>
  <c r="AK122" i="68"/>
  <c r="AB124" i="68"/>
  <c r="AM127" i="68"/>
  <c r="Z26" i="68"/>
  <c r="AB27" i="68"/>
  <c r="AB29" i="68"/>
  <c r="P30" i="68"/>
  <c r="O32" i="68"/>
  <c r="O34" i="68"/>
  <c r="AA35" i="68"/>
  <c r="AL36" i="68"/>
  <c r="P38" i="68"/>
  <c r="AM41" i="68"/>
  <c r="AB43" i="68"/>
  <c r="AM45" i="68"/>
  <c r="Q46" i="68"/>
  <c r="AB46" i="68"/>
  <c r="O49" i="68"/>
  <c r="Q56" i="68"/>
  <c r="AB59" i="68"/>
  <c r="AM60" i="68"/>
  <c r="AB63" i="68"/>
  <c r="Q65" i="68"/>
  <c r="AB66" i="68"/>
  <c r="AB70" i="68"/>
  <c r="AA78" i="68"/>
  <c r="AL79" i="68"/>
  <c r="Z87" i="68"/>
  <c r="AB90" i="68"/>
  <c r="O91" i="68"/>
  <c r="AK92" i="68"/>
  <c r="Q93" i="68"/>
  <c r="Z97" i="68"/>
  <c r="AM109" i="68"/>
  <c r="O110" i="68"/>
  <c r="Z115" i="68"/>
  <c r="AK115" i="68"/>
  <c r="AA125" i="68"/>
  <c r="AL126" i="68"/>
  <c r="AB129" i="68"/>
  <c r="AA28" i="68"/>
  <c r="AL28" i="68"/>
  <c r="AM30" i="68"/>
  <c r="P35" i="68"/>
  <c r="AA36" i="68"/>
  <c r="AB38" i="68"/>
  <c r="AM38" i="68"/>
  <c r="Q39" i="68"/>
  <c r="P44" i="68"/>
  <c r="P53" i="68"/>
  <c r="Q55" i="68"/>
  <c r="AB56" i="68"/>
  <c r="AL57" i="68"/>
  <c r="AL58" i="68"/>
  <c r="AA61" i="68"/>
  <c r="AL62" i="68"/>
  <c r="AM64" i="68"/>
  <c r="AB67" i="68"/>
  <c r="P68" i="68"/>
  <c r="P71" i="68"/>
  <c r="AA71" i="68"/>
  <c r="AB72" i="68"/>
  <c r="P73" i="68"/>
  <c r="AB74" i="68"/>
  <c r="AA75" i="68"/>
  <c r="AB78" i="68"/>
  <c r="AM79" i="68"/>
  <c r="P80" i="68"/>
  <c r="O84" i="68"/>
  <c r="AB84" i="68"/>
  <c r="AM87" i="68"/>
  <c r="AA89" i="68"/>
  <c r="AK89" i="68"/>
  <c r="AB91" i="68"/>
  <c r="P92" i="68"/>
  <c r="AA92" i="68"/>
  <c r="AL94" i="68"/>
  <c r="Q95" i="68"/>
  <c r="AL96" i="68"/>
  <c r="Z99" i="68"/>
  <c r="AK103" i="68"/>
  <c r="O105" i="68"/>
  <c r="AK114" i="68"/>
  <c r="P115" i="68"/>
  <c r="AK120" i="68"/>
  <c r="O124" i="68"/>
  <c r="P125" i="68"/>
  <c r="AM125" i="68"/>
  <c r="O126" i="68"/>
  <c r="AA126" i="68"/>
  <c r="Q30" i="68"/>
  <c r="Q32" i="68"/>
  <c r="AL33" i="68"/>
  <c r="AM36" i="68"/>
  <c r="Q38" i="68"/>
  <c r="I142" i="58" s="1"/>
  <c r="O41" i="68"/>
  <c r="AL41" i="68"/>
  <c r="AL42" i="68"/>
  <c r="AM44" i="68"/>
  <c r="AL47" i="68"/>
  <c r="AM49" i="68"/>
  <c r="Q50" i="68"/>
  <c r="AB52" i="68"/>
  <c r="AB53" i="68"/>
  <c r="Q54" i="68"/>
  <c r="AB54" i="68"/>
  <c r="AA57" i="68"/>
  <c r="P58" i="68"/>
  <c r="Z58" i="68"/>
  <c r="P61" i="68"/>
  <c r="P62" i="68"/>
  <c r="AA62" i="68"/>
  <c r="AA65" i="68"/>
  <c r="AL66" i="68"/>
  <c r="AB68" i="68"/>
  <c r="Z69" i="68"/>
  <c r="AL69" i="68"/>
  <c r="AL72" i="68"/>
  <c r="Q73" i="68"/>
  <c r="I139" i="58" s="1"/>
  <c r="AM73" i="68"/>
  <c r="AK74" i="68"/>
  <c r="P75" i="68"/>
  <c r="AM75" i="68"/>
  <c r="P76" i="68"/>
  <c r="AK76" i="68"/>
  <c r="Q78" i="68"/>
  <c r="AA81" i="68"/>
  <c r="AL81" i="68"/>
  <c r="AB85" i="68"/>
  <c r="P86" i="68"/>
  <c r="Z86" i="68"/>
  <c r="Q87" i="68"/>
  <c r="AM93" i="68"/>
  <c r="P94" i="68"/>
  <c r="AA95" i="68"/>
  <c r="P99" i="68"/>
  <c r="AM99" i="68"/>
  <c r="P100" i="68"/>
  <c r="AM100" i="68"/>
  <c r="Z103" i="68"/>
  <c r="AA105" i="68"/>
  <c r="AL106" i="68"/>
  <c r="O108" i="68"/>
  <c r="AL108" i="68"/>
  <c r="AB110" i="68"/>
  <c r="AB115" i="68"/>
  <c r="AM116" i="68"/>
  <c r="I162" i="58"/>
  <c r="AM123" i="68"/>
  <c r="AM126" i="68"/>
  <c r="AL127" i="68"/>
  <c r="AA128" i="68"/>
  <c r="AL128" i="68"/>
  <c r="P28" i="68"/>
  <c r="P32" i="68"/>
  <c r="Z41" i="68"/>
  <c r="AA44" i="68"/>
  <c r="Z47" i="68"/>
  <c r="Q49" i="68"/>
  <c r="AB49" i="68"/>
  <c r="P51" i="68"/>
  <c r="AK51" i="68"/>
  <c r="Q52" i="68"/>
  <c r="Z54" i="68"/>
  <c r="AM55" i="68"/>
  <c r="AM58" i="68"/>
  <c r="AA60" i="68"/>
  <c r="AA64" i="68"/>
  <c r="AB83" i="68"/>
  <c r="Z83" i="68"/>
  <c r="T145" i="68"/>
  <c r="U145" i="68"/>
  <c r="AK13" i="68"/>
  <c r="O36" i="68"/>
  <c r="AK15" i="68"/>
  <c r="AB31" i="68"/>
  <c r="AM32" i="68"/>
  <c r="AB37" i="68"/>
  <c r="O40" i="68"/>
  <c r="AA40" i="68"/>
  <c r="AB45" i="68"/>
  <c r="P47" i="68"/>
  <c r="AM62" i="68"/>
  <c r="AM84" i="68"/>
  <c r="AK84" i="68"/>
  <c r="Z127" i="68"/>
  <c r="AA127" i="68"/>
  <c r="S145" i="68"/>
  <c r="Z12" i="68"/>
  <c r="J145" i="68"/>
  <c r="Q12" i="68"/>
  <c r="I147" i="58" s="1"/>
  <c r="AD143" i="68"/>
  <c r="AD145" i="68" s="1"/>
  <c r="AL12" i="68"/>
  <c r="AL21" i="68"/>
  <c r="AK21" i="68"/>
  <c r="AG143" i="68"/>
  <c r="AG145" i="68" s="1"/>
  <c r="AM14" i="68"/>
  <c r="O17" i="68"/>
  <c r="AK35" i="68"/>
  <c r="Q36" i="68"/>
  <c r="Q41" i="68"/>
  <c r="AB41" i="68"/>
  <c r="AK47" i="68"/>
  <c r="Q48" i="68"/>
  <c r="Z50" i="68"/>
  <c r="AM54" i="68"/>
  <c r="O57" i="68"/>
  <c r="O89" i="68"/>
  <c r="P89" i="68"/>
  <c r="L145" i="68"/>
  <c r="AB13" i="68"/>
  <c r="Q14" i="68"/>
  <c r="N145" i="68"/>
  <c r="AH143" i="68"/>
  <c r="AH145" i="68" s="1"/>
  <c r="AB15" i="68"/>
  <c r="Q16" i="68"/>
  <c r="I148" i="58" s="1"/>
  <c r="Z18" i="68"/>
  <c r="AK18" i="68"/>
  <c r="Z34" i="68"/>
  <c r="AK34" i="68"/>
  <c r="O38" i="68"/>
  <c r="AK39" i="68"/>
  <c r="Q40" i="68"/>
  <c r="AM40" i="68"/>
  <c r="AK43" i="68"/>
  <c r="Q44" i="68"/>
  <c r="AL53" i="68"/>
  <c r="AA56" i="68"/>
  <c r="Z59" i="68"/>
  <c r="Q60" i="68"/>
  <c r="Q64" i="68"/>
  <c r="I141" i="58" s="1"/>
  <c r="AL78" i="68"/>
  <c r="K145" i="68"/>
  <c r="O15" i="68"/>
  <c r="AF143" i="68"/>
  <c r="AF145" i="68" s="1"/>
  <c r="AM12" i="68"/>
  <c r="W145" i="68"/>
  <c r="Z16" i="68"/>
  <c r="X145" i="68"/>
  <c r="Y145" i="68"/>
  <c r="AK17" i="68"/>
  <c r="O19" i="68"/>
  <c r="Z19" i="68"/>
  <c r="O20" i="68"/>
  <c r="AB35" i="68"/>
  <c r="AM35" i="68"/>
  <c r="Z38" i="68"/>
  <c r="AK38" i="68"/>
  <c r="O42" i="68"/>
  <c r="AA42" i="68"/>
  <c r="AM47" i="68"/>
  <c r="AB50" i="68"/>
  <c r="AM50" i="68"/>
  <c r="AK52" i="68"/>
  <c r="O53" i="68"/>
  <c r="Q57" i="68"/>
  <c r="AB57" i="68"/>
  <c r="P59" i="68"/>
  <c r="AK59" i="68"/>
  <c r="O60" i="68"/>
  <c r="AL61" i="68"/>
  <c r="AL65" i="68"/>
  <c r="P69" i="68"/>
  <c r="AM86" i="68"/>
  <c r="AK86" i="68"/>
  <c r="P24" i="68"/>
  <c r="H145" i="68"/>
  <c r="P12" i="68"/>
  <c r="AA12" i="68"/>
  <c r="AJ143" i="68"/>
  <c r="AJ145" i="68" s="1"/>
  <c r="P13" i="68"/>
  <c r="AM16" i="68"/>
  <c r="AB17" i="68"/>
  <c r="Q18" i="68"/>
  <c r="AK19" i="68"/>
  <c r="AA20" i="68"/>
  <c r="P21" i="68"/>
  <c r="O22" i="68"/>
  <c r="AA22" i="68"/>
  <c r="P25" i="68"/>
  <c r="O26" i="68"/>
  <c r="AA26" i="68"/>
  <c r="P29" i="68"/>
  <c r="O30" i="68"/>
  <c r="AA30" i="68"/>
  <c r="P33" i="68"/>
  <c r="AA33" i="68"/>
  <c r="Q34" i="68"/>
  <c r="AB34" i="68"/>
  <c r="AM34" i="68"/>
  <c r="AB39" i="68"/>
  <c r="AM39" i="68"/>
  <c r="AM43" i="68"/>
  <c r="AM46" i="68"/>
  <c r="P49" i="68"/>
  <c r="AL49" i="68"/>
  <c r="AA52" i="68"/>
  <c r="AL55" i="68"/>
  <c r="AA58" i="68"/>
  <c r="P63" i="68"/>
  <c r="P67" i="68"/>
  <c r="Q82" i="68"/>
  <c r="O82" i="68"/>
  <c r="AM68" i="68"/>
  <c r="Z70" i="68"/>
  <c r="AB79" i="68"/>
  <c r="AM80" i="68"/>
  <c r="P91" i="68"/>
  <c r="AK91" i="68"/>
  <c r="AL91" i="68"/>
  <c r="O98" i="68"/>
  <c r="AA99" i="68"/>
  <c r="Z102" i="68"/>
  <c r="AA102" i="68"/>
  <c r="Q103" i="68"/>
  <c r="AL111" i="68"/>
  <c r="M145" i="68"/>
  <c r="V145" i="68"/>
  <c r="AE143" i="68"/>
  <c r="AE145" i="68" s="1"/>
  <c r="O61" i="68"/>
  <c r="Z62" i="68"/>
  <c r="AK63" i="68"/>
  <c r="O65" i="68"/>
  <c r="Z66" i="68"/>
  <c r="AK67" i="68"/>
  <c r="AB69" i="68"/>
  <c r="Q70" i="68"/>
  <c r="AK71" i="68"/>
  <c r="AA72" i="68"/>
  <c r="O73" i="68"/>
  <c r="Z73" i="68"/>
  <c r="O74" i="68"/>
  <c r="AM78" i="68"/>
  <c r="AB89" i="68"/>
  <c r="P104" i="68"/>
  <c r="AK87" i="68"/>
  <c r="AB107" i="68"/>
  <c r="Z107" i="68"/>
  <c r="AK42" i="68"/>
  <c r="O44" i="68"/>
  <c r="Z45" i="68"/>
  <c r="AK46" i="68"/>
  <c r="O48" i="68"/>
  <c r="Z49" i="68"/>
  <c r="AK50" i="68"/>
  <c r="O52" i="68"/>
  <c r="Z53" i="68"/>
  <c r="AK54" i="68"/>
  <c r="O56" i="68"/>
  <c r="Z57" i="68"/>
  <c r="AK58" i="68"/>
  <c r="AM70" i="68"/>
  <c r="Z74" i="68"/>
  <c r="AB73" i="68"/>
  <c r="Q74" i="68"/>
  <c r="AK75" i="68"/>
  <c r="AA76" i="68"/>
  <c r="O77" i="68"/>
  <c r="Z77" i="68"/>
  <c r="O78" i="68"/>
  <c r="O80" i="68"/>
  <c r="O85" i="68"/>
  <c r="AB87" i="68"/>
  <c r="Q97" i="68"/>
  <c r="Z98" i="68"/>
  <c r="AA98" i="68"/>
  <c r="AA103" i="68"/>
  <c r="AB108" i="68"/>
  <c r="AK124" i="68"/>
  <c r="I145" i="68"/>
  <c r="AI143" i="68"/>
  <c r="AI145" i="68" s="1"/>
  <c r="O23" i="68"/>
  <c r="Z24" i="68"/>
  <c r="AK25" i="68"/>
  <c r="O27" i="68"/>
  <c r="Z28" i="68"/>
  <c r="AK29" i="68"/>
  <c r="O31" i="68"/>
  <c r="Z32" i="68"/>
  <c r="AK33" i="68"/>
  <c r="O35" i="68"/>
  <c r="Z36" i="68"/>
  <c r="AK37" i="68"/>
  <c r="O39" i="68"/>
  <c r="Z40" i="68"/>
  <c r="AK41" i="68"/>
  <c r="O43" i="68"/>
  <c r="Z44" i="68"/>
  <c r="AK45" i="68"/>
  <c r="O47" i="68"/>
  <c r="Z48" i="68"/>
  <c r="AK49" i="68"/>
  <c r="O51" i="68"/>
  <c r="Z52" i="68"/>
  <c r="AK53" i="68"/>
  <c r="O55" i="68"/>
  <c r="Z56" i="68"/>
  <c r="AK57" i="68"/>
  <c r="O59" i="68"/>
  <c r="Z60" i="68"/>
  <c r="AK61" i="68"/>
  <c r="O63" i="68"/>
  <c r="Z64" i="68"/>
  <c r="AK65" i="68"/>
  <c r="O67" i="68"/>
  <c r="Z68" i="68"/>
  <c r="AK68" i="68"/>
  <c r="AB75" i="68"/>
  <c r="Q76" i="68"/>
  <c r="Z79" i="68"/>
  <c r="AK80" i="68"/>
  <c r="O81" i="68"/>
  <c r="Z82" i="68"/>
  <c r="AK83" i="68"/>
  <c r="AK100" i="68"/>
  <c r="Z105" i="68"/>
  <c r="Q68" i="68"/>
  <c r="O69" i="68"/>
  <c r="AM74" i="68"/>
  <c r="AM76" i="68"/>
  <c r="AL77" i="68"/>
  <c r="Z78" i="68"/>
  <c r="P79" i="68"/>
  <c r="AK79" i="68"/>
  <c r="AA80" i="68"/>
  <c r="Q84" i="68"/>
  <c r="AK85" i="68"/>
  <c r="AL89" i="68"/>
  <c r="AM90" i="68"/>
  <c r="AK90" i="68"/>
  <c r="AB92" i="68"/>
  <c r="Z92" i="68"/>
  <c r="AM96" i="68"/>
  <c r="AK96" i="68"/>
  <c r="O100" i="68"/>
  <c r="AM101" i="68"/>
  <c r="AB106" i="68"/>
  <c r="Z109" i="68"/>
  <c r="O118" i="68"/>
  <c r="O93" i="68"/>
  <c r="Z93" i="68"/>
  <c r="AM94" i="68"/>
  <c r="AB97" i="68"/>
  <c r="Q98" i="68"/>
  <c r="AK99" i="68"/>
  <c r="AA100" i="68"/>
  <c r="O101" i="68"/>
  <c r="Z101" i="68"/>
  <c r="O102" i="68"/>
  <c r="AM106" i="68"/>
  <c r="AM108" i="68"/>
  <c r="AL109" i="68"/>
  <c r="Z110" i="68"/>
  <c r="AK110" i="68"/>
  <c r="P111" i="68"/>
  <c r="AK112" i="68"/>
  <c r="AK116" i="68"/>
  <c r="AA118" i="68"/>
  <c r="Z123" i="68"/>
  <c r="AB125" i="68"/>
  <c r="AB126" i="68"/>
  <c r="AM92" i="68"/>
  <c r="AB99" i="68"/>
  <c r="Q100" i="68"/>
  <c r="AB109" i="68"/>
  <c r="Q110" i="68"/>
  <c r="AK111" i="68"/>
  <c r="AL117" i="68"/>
  <c r="Q118" i="68"/>
  <c r="P123" i="68"/>
  <c r="Q124" i="68"/>
  <c r="I164" i="58" s="1"/>
  <c r="AM124" i="68"/>
  <c r="Z125" i="68"/>
  <c r="AL129" i="68"/>
  <c r="AA130" i="68"/>
  <c r="AB101" i="68"/>
  <c r="Q102" i="68"/>
  <c r="AM110" i="68"/>
  <c r="AB123" i="68"/>
  <c r="Z94" i="68"/>
  <c r="AK69" i="68"/>
  <c r="O71" i="68"/>
  <c r="Z72" i="68"/>
  <c r="AK73" i="68"/>
  <c r="O75" i="68"/>
  <c r="Z76" i="68"/>
  <c r="AK77" i="68"/>
  <c r="O79" i="68"/>
  <c r="Z80" i="68"/>
  <c r="AK81" i="68"/>
  <c r="O83" i="68"/>
  <c r="Z84" i="68"/>
  <c r="O87" i="68"/>
  <c r="Z88" i="68"/>
  <c r="Q94" i="68"/>
  <c r="AK95" i="68"/>
  <c r="AA96" i="68"/>
  <c r="O97" i="68"/>
  <c r="AM102" i="68"/>
  <c r="AM104" i="68"/>
  <c r="AL105" i="68"/>
  <c r="Z106" i="68"/>
  <c r="AK106" i="68"/>
  <c r="P107" i="68"/>
  <c r="AK108" i="68"/>
  <c r="AM122" i="68"/>
  <c r="Q129" i="68"/>
  <c r="I168" i="58" s="1"/>
  <c r="AB95" i="68"/>
  <c r="Q96" i="68"/>
  <c r="AB105" i="68"/>
  <c r="Q106" i="68"/>
  <c r="AK107" i="68"/>
  <c r="AA108" i="68"/>
  <c r="O109" i="68"/>
  <c r="AM114" i="68"/>
  <c r="AM120" i="68"/>
  <c r="Q128" i="68"/>
  <c r="I166" i="58" s="1"/>
  <c r="Z118" i="68"/>
  <c r="AK119" i="68"/>
  <c r="Z122" i="68"/>
  <c r="AK123" i="68"/>
  <c r="O125" i="68"/>
  <c r="Z126" i="68"/>
  <c r="AK127" i="68"/>
  <c r="O129" i="68"/>
  <c r="O128" i="68"/>
  <c r="Z129" i="68"/>
  <c r="O95" i="68"/>
  <c r="Z96" i="68"/>
  <c r="AK97" i="68"/>
  <c r="O99" i="68"/>
  <c r="Z100" i="68"/>
  <c r="AK101" i="68"/>
  <c r="O103" i="68"/>
  <c r="Z104" i="68"/>
  <c r="AK105" i="68"/>
  <c r="O107" i="68"/>
  <c r="Z108" i="68"/>
  <c r="AK109" i="68"/>
  <c r="O111" i="68"/>
  <c r="AK113" i="68"/>
  <c r="O115" i="68"/>
  <c r="AK117" i="68"/>
  <c r="AK121" i="68"/>
  <c r="O123" i="68"/>
  <c r="Z124" i="68"/>
  <c r="AK125" i="68"/>
  <c r="O127" i="68"/>
  <c r="Z128" i="68"/>
  <c r="AK129" i="68"/>
  <c r="Z130" i="68"/>
  <c r="I143" i="58" l="1"/>
  <c r="W178" i="59"/>
  <c r="A145" i="68"/>
  <c r="A1" i="68" s="1"/>
  <c r="E17" i="10" s="1"/>
  <c r="P139" i="59"/>
  <c r="U139" i="59"/>
  <c r="Z139" i="59"/>
  <c r="P155" i="59"/>
  <c r="T155" i="59"/>
  <c r="Y156" i="59"/>
  <c r="P160" i="59"/>
  <c r="U160" i="59"/>
  <c r="Z160" i="59"/>
  <c r="P177" i="59"/>
  <c r="T177" i="59"/>
  <c r="U177" i="59" s="1"/>
  <c r="V177" i="59" s="1"/>
  <c r="Y178" i="59"/>
  <c r="Z156" i="59" l="1"/>
  <c r="AA156" i="59" s="1"/>
  <c r="U155" i="59"/>
  <c r="Z178" i="59"/>
  <c r="AB156" i="59" l="1"/>
  <c r="V155" i="59"/>
  <c r="AA178" i="59"/>
  <c r="AC156" i="59" l="1"/>
  <c r="AB178" i="59"/>
  <c r="AD156" i="59" l="1"/>
  <c r="AC178" i="59"/>
  <c r="D40" i="3"/>
  <c r="AD178" i="59" l="1"/>
  <c r="B4" i="67" l="1"/>
  <c r="B2" i="67"/>
  <c r="I134" i="42" l="1"/>
  <c r="S105" i="42"/>
  <c r="I105" i="42" s="1"/>
  <c r="S104" i="42"/>
  <c r="I104" i="42" s="1"/>
  <c r="I78" i="56" l="1"/>
  <c r="I126" i="42"/>
  <c r="I79" i="56"/>
  <c r="I127" i="42"/>
  <c r="P233" i="42"/>
  <c r="P228" i="42"/>
  <c r="P227" i="42"/>
  <c r="P226" i="42"/>
  <c r="P225" i="42"/>
  <c r="P224" i="42"/>
  <c r="P223" i="42"/>
  <c r="P222" i="42"/>
  <c r="P220" i="42" l="1"/>
  <c r="I225" i="42"/>
  <c r="O235" i="42"/>
  <c r="O236" i="42" s="1"/>
  <c r="P230" i="42"/>
  <c r="I227" i="42" s="1"/>
  <c r="I130" i="56" s="1"/>
  <c r="P231" i="42"/>
  <c r="P229" i="42"/>
  <c r="N235" i="42"/>
  <c r="N236" i="42" s="1"/>
  <c r="P232" i="42"/>
  <c r="I229" i="42" l="1"/>
  <c r="I131" i="56" s="1"/>
  <c r="P221" i="42"/>
  <c r="I222" i="42" s="1"/>
  <c r="P235" i="42" l="1"/>
  <c r="P236" i="42" s="1"/>
  <c r="I112" i="42" l="1"/>
  <c r="N112" i="42" l="1"/>
  <c r="I117" i="42" s="1"/>
  <c r="I109" i="42" l="1"/>
  <c r="P112" i="42" l="1"/>
  <c r="I206" i="42" l="1"/>
  <c r="J207" i="42" s="1"/>
  <c r="N208" i="42" l="1"/>
  <c r="AD66" i="42" l="1"/>
  <c r="AC66" i="42"/>
  <c r="AB66" i="42"/>
  <c r="AA66" i="42"/>
  <c r="Z66" i="42"/>
  <c r="Y66" i="42"/>
  <c r="Q62" i="42"/>
  <c r="P62" i="42"/>
  <c r="O62" i="42"/>
  <c r="N62" i="42"/>
  <c r="Y40" i="52"/>
  <c r="Z40" i="52" s="1"/>
  <c r="T39" i="52"/>
  <c r="U39" i="52" s="1"/>
  <c r="P39" i="52"/>
  <c r="Z23" i="52"/>
  <c r="U23" i="52"/>
  <c r="P23" i="52"/>
  <c r="Y430" i="41"/>
  <c r="Z430" i="41" s="1"/>
  <c r="R62" i="42" l="1"/>
  <c r="AC67" i="42"/>
  <c r="AB67" i="42"/>
  <c r="AD67" i="42"/>
  <c r="Z67" i="42"/>
  <c r="AA67" i="42"/>
  <c r="AA40" i="52"/>
  <c r="V39" i="52"/>
  <c r="AA430" i="41"/>
  <c r="AB40" i="52" l="1"/>
  <c r="AB430" i="41"/>
  <c r="AC40" i="52" l="1"/>
  <c r="AC430" i="41"/>
  <c r="AD40" i="52" l="1"/>
  <c r="AD430" i="41"/>
  <c r="I111" i="42" l="1"/>
  <c r="Q354" i="42"/>
  <c r="R354" i="42"/>
  <c r="S354" i="42"/>
  <c r="T354" i="42"/>
  <c r="U354" i="42"/>
  <c r="V354" i="42"/>
  <c r="W354" i="42"/>
  <c r="X354" i="42"/>
  <c r="Y354" i="42"/>
  <c r="Z354" i="42"/>
  <c r="Q355" i="42"/>
  <c r="R355" i="42"/>
  <c r="S355" i="42"/>
  <c r="T355" i="42"/>
  <c r="U355" i="42"/>
  <c r="V355" i="42"/>
  <c r="W355" i="42"/>
  <c r="X355" i="42"/>
  <c r="Y355" i="42"/>
  <c r="Z355" i="42"/>
  <c r="AA357" i="42"/>
  <c r="AB357" i="42"/>
  <c r="AC357" i="42"/>
  <c r="AD357" i="42"/>
  <c r="AE357" i="42"/>
  <c r="Q515" i="42"/>
  <c r="I80" i="56" l="1"/>
  <c r="I128" i="42"/>
  <c r="N117" i="42"/>
  <c r="O117" i="42" s="1"/>
  <c r="J518" i="42"/>
  <c r="R515" i="42"/>
  <c r="S515" i="42" s="1"/>
  <c r="T515" i="42" s="1"/>
  <c r="U515" i="42" s="1"/>
  <c r="I168" i="56"/>
  <c r="J320" i="42"/>
  <c r="F513" i="42"/>
  <c r="J519" i="42"/>
  <c r="I398" i="42"/>
  <c r="F514" i="42"/>
  <c r="G514" i="42" s="1"/>
  <c r="H514" i="42" s="1"/>
  <c r="I514" i="42" s="1"/>
  <c r="I133" i="56"/>
  <c r="I239" i="42" l="1"/>
  <c r="Q220" i="42"/>
  <c r="F515" i="42"/>
  <c r="E515" i="42"/>
  <c r="V515" i="42"/>
  <c r="G513" i="42"/>
  <c r="J514" i="42"/>
  <c r="H513" i="42" l="1"/>
  <c r="W515" i="42"/>
  <c r="G515" i="42"/>
  <c r="H515" i="42" l="1"/>
  <c r="I513" i="42"/>
  <c r="I515" i="42" s="1"/>
  <c r="I366" i="51"/>
  <c r="Q239" i="51"/>
  <c r="U237" i="51"/>
  <c r="P237" i="51"/>
  <c r="J515" i="42" l="1"/>
  <c r="J513" i="42"/>
  <c r="P239" i="51" l="1"/>
  <c r="Q242" i="51" s="1"/>
  <c r="Q243" i="51"/>
  <c r="R239" i="51"/>
  <c r="R242" i="51" s="1"/>
  <c r="R243" i="51"/>
  <c r="W239" i="51"/>
  <c r="W243" i="51"/>
  <c r="X239" i="51"/>
  <c r="X243" i="51"/>
  <c r="S239" i="51"/>
  <c r="S243" i="51"/>
  <c r="T239" i="51"/>
  <c r="T243" i="51"/>
  <c r="U239" i="51"/>
  <c r="U243" i="51"/>
  <c r="Y239" i="51"/>
  <c r="Y243" i="51"/>
  <c r="V239" i="51"/>
  <c r="V243" i="51"/>
  <c r="Y242" i="51" l="1"/>
  <c r="V242" i="51"/>
  <c r="X242" i="51"/>
  <c r="I241" i="51" a="1"/>
  <c r="I241" i="51" s="1"/>
  <c r="T242" i="51"/>
  <c r="S242" i="51"/>
  <c r="U242" i="51"/>
  <c r="W242" i="51"/>
  <c r="I242" i="51" l="1" a="1"/>
  <c r="I242" i="51" s="1"/>
  <c r="P413" i="41" l="1"/>
  <c r="U413" i="41"/>
  <c r="Z413" i="41"/>
  <c r="P429" i="41"/>
  <c r="T429" i="41"/>
  <c r="U429" i="41" s="1"/>
  <c r="V429" i="41" l="1"/>
  <c r="P377" i="41" l="1"/>
  <c r="U377" i="41"/>
  <c r="Z377" i="41"/>
  <c r="Z384" i="41"/>
  <c r="AA384" i="41"/>
  <c r="AB384" i="41"/>
  <c r="AC384" i="41"/>
  <c r="AD384" i="41"/>
  <c r="P330" i="41"/>
  <c r="U330" i="41"/>
  <c r="Z330" i="41"/>
  <c r="P333" i="41"/>
  <c r="Q333" i="41"/>
  <c r="R333" i="41"/>
  <c r="S333" i="41"/>
  <c r="T333" i="41"/>
  <c r="U333" i="41"/>
  <c r="V333" i="41"/>
  <c r="W333" i="41"/>
  <c r="X333" i="41"/>
  <c r="Y333" i="41"/>
  <c r="O217" i="41"/>
  <c r="O218" i="41" s="1"/>
  <c r="O219" i="41" s="1"/>
  <c r="O220" i="41" s="1"/>
  <c r="O221" i="41" s="1"/>
  <c r="O222" i="41" s="1"/>
  <c r="O223" i="41" s="1"/>
  <c r="Q216" i="41"/>
  <c r="Q225" i="41"/>
  <c r="P200" i="41"/>
  <c r="Q200" i="41"/>
  <c r="R200" i="41"/>
  <c r="S202" i="41"/>
  <c r="S203" i="41" s="1"/>
  <c r="P169" i="41"/>
  <c r="P175" i="41"/>
  <c r="Q175" i="41"/>
  <c r="R175" i="41"/>
  <c r="S177" i="41"/>
  <c r="S178" i="41" s="1"/>
  <c r="R173" i="41" l="1"/>
  <c r="R170" i="41"/>
  <c r="T216" i="41"/>
  <c r="R216" i="41"/>
  <c r="T202" i="41"/>
  <c r="P202" i="41" s="1"/>
  <c r="I137" i="41"/>
  <c r="R172" i="41"/>
  <c r="R171" i="41"/>
  <c r="T203" i="41"/>
  <c r="S204" i="41"/>
  <c r="P184" i="41"/>
  <c r="P186" i="41" s="1"/>
  <c r="S179" i="41"/>
  <c r="T178" i="41"/>
  <c r="T177" i="41"/>
  <c r="K399" i="51"/>
  <c r="K398" i="51"/>
  <c r="K397" i="51"/>
  <c r="K396" i="51"/>
  <c r="K395" i="51"/>
  <c r="D399" i="51"/>
  <c r="D398" i="51"/>
  <c r="D397" i="51"/>
  <c r="D396" i="51"/>
  <c r="D395" i="51"/>
  <c r="W217" i="41" l="1"/>
  <c r="O202" i="41"/>
  <c r="U217" i="41"/>
  <c r="R217" i="41"/>
  <c r="V217" i="41"/>
  <c r="T204" i="41"/>
  <c r="S205" i="41"/>
  <c r="O203" i="41"/>
  <c r="P203" i="41"/>
  <c r="O177" i="41"/>
  <c r="P177" i="41"/>
  <c r="Q177" i="41"/>
  <c r="Q178" i="41"/>
  <c r="P178" i="41"/>
  <c r="O178" i="41"/>
  <c r="T179" i="41"/>
  <c r="S180" i="41"/>
  <c r="K392" i="51"/>
  <c r="K391" i="51"/>
  <c r="K390" i="51"/>
  <c r="K389" i="51"/>
  <c r="J374" i="58" s="1"/>
  <c r="K388" i="51"/>
  <c r="J375" i="58" s="1"/>
  <c r="P83" i="59"/>
  <c r="Q83" i="59"/>
  <c r="R83" i="59"/>
  <c r="S85" i="59"/>
  <c r="S86" i="59" s="1"/>
  <c r="R79" i="59" l="1"/>
  <c r="R81" i="59"/>
  <c r="R78" i="59"/>
  <c r="R80" i="59"/>
  <c r="P77" i="59"/>
  <c r="P92" i="59" s="1"/>
  <c r="P94" i="59" s="1"/>
  <c r="R177" i="41"/>
  <c r="T205" i="41"/>
  <c r="S206" i="41"/>
  <c r="O204" i="41"/>
  <c r="P204" i="41"/>
  <c r="R178" i="41"/>
  <c r="S181" i="41"/>
  <c r="T181" i="41" s="1"/>
  <c r="T180" i="41"/>
  <c r="O179" i="41"/>
  <c r="P179" i="41"/>
  <c r="Q179" i="41"/>
  <c r="S87" i="59"/>
  <c r="T86" i="59"/>
  <c r="T85" i="59"/>
  <c r="R179" i="41" l="1"/>
  <c r="O205" i="41"/>
  <c r="P205" i="41"/>
  <c r="S207" i="41"/>
  <c r="T206" i="41"/>
  <c r="O180" i="41"/>
  <c r="P180" i="41"/>
  <c r="O181" i="41"/>
  <c r="P181" i="41"/>
  <c r="Q181" i="41"/>
  <c r="O86" i="59"/>
  <c r="P86" i="59"/>
  <c r="Q86" i="59"/>
  <c r="P85" i="59"/>
  <c r="Q85" i="59"/>
  <c r="O85" i="59"/>
  <c r="T87" i="59"/>
  <c r="S88" i="59"/>
  <c r="R32" i="56"/>
  <c r="S32" i="56" s="1"/>
  <c r="T32" i="56" s="1"/>
  <c r="U32" i="56" s="1"/>
  <c r="V32" i="56" s="1"/>
  <c r="W32" i="56" s="1"/>
  <c r="X32" i="56" s="1"/>
  <c r="Y32" i="56" s="1"/>
  <c r="Z32" i="56" s="1"/>
  <c r="AA32" i="56" s="1"/>
  <c r="AB32" i="56" s="1"/>
  <c r="AC32" i="56" s="1"/>
  <c r="AD32" i="56" s="1"/>
  <c r="AE32" i="56" s="1"/>
  <c r="AF32" i="56" s="1"/>
  <c r="AG32" i="56" s="1"/>
  <c r="AH32" i="56" s="1"/>
  <c r="AI32" i="56" s="1"/>
  <c r="AJ32" i="56" s="1"/>
  <c r="AK32" i="56" s="1"/>
  <c r="AL32" i="56" s="1"/>
  <c r="AM32" i="56" s="1"/>
  <c r="AN32" i="56" s="1"/>
  <c r="AO32" i="56" s="1"/>
  <c r="AP32" i="56" s="1"/>
  <c r="AQ32" i="56" s="1"/>
  <c r="AR32" i="56" s="1"/>
  <c r="AS32" i="56" s="1"/>
  <c r="I476" i="41" l="1"/>
  <c r="I127" i="46"/>
  <c r="R85" i="59"/>
  <c r="R181" i="41"/>
  <c r="P206" i="41"/>
  <c r="O206" i="41"/>
  <c r="T207" i="41"/>
  <c r="S208" i="41"/>
  <c r="T208" i="41" s="1"/>
  <c r="O87" i="59"/>
  <c r="Q87" i="59"/>
  <c r="P87" i="59"/>
  <c r="R86" i="59"/>
  <c r="S89" i="59"/>
  <c r="T89" i="59" s="1"/>
  <c r="T88" i="59"/>
  <c r="R87" i="59" l="1"/>
  <c r="P208" i="41"/>
  <c r="O208" i="41"/>
  <c r="O207" i="41"/>
  <c r="P207" i="41"/>
  <c r="O88" i="59"/>
  <c r="P88" i="59"/>
  <c r="P89" i="59"/>
  <c r="Q89" i="59"/>
  <c r="O89" i="59"/>
  <c r="W215" i="51"/>
  <c r="V215" i="51"/>
  <c r="U215" i="51"/>
  <c r="T215" i="51"/>
  <c r="S215" i="51"/>
  <c r="R215" i="51"/>
  <c r="Q215" i="51"/>
  <c r="P215" i="51"/>
  <c r="W214" i="51"/>
  <c r="V214" i="51"/>
  <c r="U214" i="51"/>
  <c r="T214" i="51"/>
  <c r="S214" i="51"/>
  <c r="R214" i="51"/>
  <c r="Q214" i="51"/>
  <c r="P214" i="51"/>
  <c r="W213" i="51"/>
  <c r="V213" i="51"/>
  <c r="U213" i="51"/>
  <c r="T213" i="51"/>
  <c r="S213" i="51"/>
  <c r="R213" i="51"/>
  <c r="Q213" i="51"/>
  <c r="P213" i="51"/>
  <c r="AG212" i="51"/>
  <c r="AF212" i="51"/>
  <c r="AE212" i="51"/>
  <c r="AD212" i="51"/>
  <c r="AC212" i="51"/>
  <c r="AB212" i="51"/>
  <c r="AA212" i="51"/>
  <c r="Z212" i="51"/>
  <c r="Y212" i="51"/>
  <c r="X212" i="51"/>
  <c r="AG172" i="51"/>
  <c r="AF172" i="51"/>
  <c r="AE172" i="51"/>
  <c r="AD172" i="51"/>
  <c r="AC172" i="51"/>
  <c r="AB172" i="51"/>
  <c r="AA172" i="51"/>
  <c r="Z172" i="51"/>
  <c r="Y172" i="51"/>
  <c r="X172" i="51"/>
  <c r="R89" i="59" l="1"/>
  <c r="P209" i="41"/>
  <c r="P211" i="41" s="1"/>
  <c r="C36" i="14"/>
  <c r="E43" i="14"/>
  <c r="F43" i="14"/>
  <c r="G43" i="14"/>
  <c r="E44" i="14"/>
  <c r="F44" i="14"/>
  <c r="G44" i="14"/>
  <c r="E45" i="14"/>
  <c r="F45" i="14"/>
  <c r="G45" i="14"/>
  <c r="E46" i="14"/>
  <c r="F46" i="14"/>
  <c r="G46" i="14"/>
  <c r="E47" i="14"/>
  <c r="F47" i="14"/>
  <c r="G47" i="14"/>
  <c r="D49" i="14"/>
  <c r="H42" i="14"/>
  <c r="H43" i="14" s="1"/>
  <c r="H44" i="14" s="1"/>
  <c r="H45" i="14" s="1"/>
  <c r="H46" i="14" s="1"/>
  <c r="H47" i="14" s="1"/>
  <c r="G42" i="14"/>
  <c r="F42" i="14"/>
  <c r="E42" i="14"/>
  <c r="H41" i="14"/>
  <c r="G41" i="14"/>
  <c r="F41" i="14"/>
  <c r="E41" i="14"/>
  <c r="G40" i="14"/>
  <c r="F40" i="14"/>
  <c r="E40" i="14"/>
  <c r="H38" i="14"/>
  <c r="G38" i="14"/>
  <c r="F38" i="14"/>
  <c r="E38" i="14"/>
  <c r="J442" i="41"/>
  <c r="F40" i="11" l="1"/>
  <c r="F39" i="11"/>
  <c r="F38" i="11"/>
  <c r="F37" i="11"/>
  <c r="F35" i="11"/>
  <c r="G35" i="11"/>
  <c r="G36" i="11"/>
  <c r="G37" i="11"/>
  <c r="G38" i="11"/>
  <c r="G39" i="11"/>
  <c r="G40" i="11"/>
  <c r="H40" i="11"/>
  <c r="H39" i="11"/>
  <c r="H38" i="11"/>
  <c r="H37" i="11"/>
  <c r="H36" i="11"/>
  <c r="H35" i="11"/>
  <c r="N38" i="11"/>
  <c r="M38" i="11"/>
  <c r="L38" i="11"/>
  <c r="K38" i="11"/>
  <c r="J38" i="11"/>
  <c r="N37" i="11"/>
  <c r="M37" i="11"/>
  <c r="L37" i="11"/>
  <c r="K37" i="11"/>
  <c r="J37" i="11"/>
  <c r="F36" i="11"/>
  <c r="Y1390" i="58" l="1"/>
  <c r="Y1391" i="58"/>
  <c r="Y1392" i="58"/>
  <c r="Y1393" i="58"/>
  <c r="Y1394" i="58"/>
  <c r="Y1395" i="58"/>
  <c r="Y1396" i="58"/>
  <c r="Y1397" i="58"/>
  <c r="Y1398" i="58"/>
  <c r="Y1399" i="58"/>
  <c r="Y1400" i="58"/>
  <c r="Y1401" i="58"/>
  <c r="Y1402" i="58"/>
  <c r="Y1403" i="58"/>
  <c r="Y1404" i="58"/>
  <c r="Y1405" i="58"/>
  <c r="Y1406" i="58"/>
  <c r="Y1407" i="58"/>
  <c r="Y1408" i="58"/>
  <c r="Y1409" i="58"/>
  <c r="Y1410" i="58"/>
  <c r="Y1411" i="58"/>
  <c r="Y1412" i="58"/>
  <c r="J10" i="5"/>
  <c r="K10" i="5"/>
  <c r="L10" i="5"/>
  <c r="M10" i="5"/>
  <c r="N10" i="5"/>
  <c r="O10" i="5"/>
  <c r="P10" i="5"/>
  <c r="Q10" i="5"/>
  <c r="R10" i="5"/>
  <c r="S10" i="5"/>
  <c r="T10" i="5"/>
  <c r="U10" i="5"/>
  <c r="V10" i="5"/>
  <c r="W10" i="5"/>
  <c r="X10" i="5"/>
  <c r="Q15" i="18"/>
  <c r="Q35" i="18"/>
  <c r="Q11" i="20" s="1"/>
  <c r="O47" i="18"/>
  <c r="P47" i="18"/>
  <c r="Q47" i="18"/>
  <c r="V21" i="18"/>
  <c r="R82" i="18"/>
  <c r="R89" i="18" s="1"/>
  <c r="R83" i="18"/>
  <c r="R90" i="18" s="1"/>
  <c r="O35" i="18"/>
  <c r="O11" i="20" s="1"/>
  <c r="O79" i="18"/>
  <c r="S82" i="18"/>
  <c r="S89" i="18" s="1"/>
  <c r="S83" i="18"/>
  <c r="S90" i="18" s="1"/>
  <c r="G23" i="22"/>
  <c r="G22" i="22"/>
  <c r="G21" i="22"/>
  <c r="G20" i="22"/>
  <c r="F23" i="22"/>
  <c r="F22" i="22"/>
  <c r="F21" i="22"/>
  <c r="F20" i="22"/>
  <c r="G18" i="22"/>
  <c r="F18" i="22"/>
  <c r="G17" i="22"/>
  <c r="F17" i="22"/>
  <c r="G16" i="22"/>
  <c r="F16" i="22"/>
  <c r="G15" i="22"/>
  <c r="F15" i="22"/>
  <c r="T150" i="41"/>
  <c r="T145" i="41"/>
  <c r="J704" i="73" a="1"/>
  <c r="J704" i="73" s="1"/>
  <c r="I704" i="73" a="1"/>
  <c r="I704" i="73" s="1"/>
  <c r="H704" i="73" a="1"/>
  <c r="H704" i="73" s="1"/>
  <c r="G704" i="73" a="1"/>
  <c r="G704" i="73" s="1"/>
  <c r="F704" i="73" a="1"/>
  <c r="F704" i="73" s="1"/>
  <c r="N250" i="66"/>
  <c r="S19" i="66"/>
  <c r="N19" i="66"/>
  <c r="N49" i="22"/>
  <c r="M49" i="22"/>
  <c r="L49" i="22"/>
  <c r="K49" i="22"/>
  <c r="J49" i="22"/>
  <c r="Q118" i="18"/>
  <c r="Q22" i="20" s="1"/>
  <c r="Q117" i="18"/>
  <c r="Q21" i="20" s="1"/>
  <c r="Q116" i="18"/>
  <c r="Q20" i="20" s="1"/>
  <c r="B4" i="66"/>
  <c r="B2" i="66"/>
  <c r="A1" i="66"/>
  <c r="E51" i="10" s="1"/>
  <c r="C220" i="56"/>
  <c r="P222" i="56"/>
  <c r="U222" i="56"/>
  <c r="Z222" i="56"/>
  <c r="P225" i="56"/>
  <c r="Q225" i="56"/>
  <c r="R225" i="56"/>
  <c r="S225" i="56"/>
  <c r="T225" i="56"/>
  <c r="U225" i="56"/>
  <c r="V225" i="56"/>
  <c r="W225" i="56"/>
  <c r="X225" i="56"/>
  <c r="Y225" i="56"/>
  <c r="Z210" i="51"/>
  <c r="U210" i="51"/>
  <c r="P210" i="51"/>
  <c r="W195" i="51"/>
  <c r="V195" i="51"/>
  <c r="U195" i="51"/>
  <c r="T195" i="51"/>
  <c r="S195" i="51"/>
  <c r="R195" i="51"/>
  <c r="Q195" i="51"/>
  <c r="P195" i="51"/>
  <c r="W194" i="51"/>
  <c r="V194" i="51"/>
  <c r="U194" i="51"/>
  <c r="T194" i="51"/>
  <c r="S194" i="51"/>
  <c r="R194" i="51"/>
  <c r="Q194" i="51"/>
  <c r="P194" i="51"/>
  <c r="W193" i="51"/>
  <c r="V193" i="51"/>
  <c r="U193" i="51"/>
  <c r="T193" i="51"/>
  <c r="S193" i="51"/>
  <c r="R193" i="51"/>
  <c r="Q193" i="51"/>
  <c r="P193" i="51"/>
  <c r="AG192" i="51"/>
  <c r="AF192" i="51"/>
  <c r="AE192" i="51"/>
  <c r="AD192" i="51"/>
  <c r="AC192" i="51"/>
  <c r="AB192" i="51"/>
  <c r="AA192" i="51"/>
  <c r="Z192" i="51"/>
  <c r="Y192" i="51"/>
  <c r="X192" i="51"/>
  <c r="Z190" i="51"/>
  <c r="U190" i="51"/>
  <c r="P190" i="51"/>
  <c r="T175" i="51"/>
  <c r="S175" i="51"/>
  <c r="R175" i="51"/>
  <c r="Q175" i="51"/>
  <c r="P175" i="51"/>
  <c r="T174" i="51"/>
  <c r="S174" i="51"/>
  <c r="R174" i="51"/>
  <c r="Q174" i="51"/>
  <c r="P174" i="51"/>
  <c r="W175" i="51"/>
  <c r="V175" i="51"/>
  <c r="U175" i="51"/>
  <c r="U173" i="51"/>
  <c r="V173" i="51"/>
  <c r="W173" i="51"/>
  <c r="P170" i="51"/>
  <c r="U170" i="51"/>
  <c r="Z170" i="51"/>
  <c r="W174" i="51"/>
  <c r="V174" i="51"/>
  <c r="U174" i="51"/>
  <c r="T173" i="51"/>
  <c r="S173" i="51"/>
  <c r="R173" i="51"/>
  <c r="Q173" i="51"/>
  <c r="P173" i="51"/>
  <c r="I1655" i="58"/>
  <c r="I1671" i="58"/>
  <c r="I1662" i="58"/>
  <c r="I1649" i="58"/>
  <c r="I1670" i="58"/>
  <c r="I1669" i="58"/>
  <c r="I1667" i="58"/>
  <c r="I1635" i="58"/>
  <c r="I794" i="58"/>
  <c r="J780" i="58"/>
  <c r="J750" i="58"/>
  <c r="J742" i="58"/>
  <c r="J704" i="58"/>
  <c r="J655" i="58"/>
  <c r="N471" i="58"/>
  <c r="S463" i="58"/>
  <c r="N463" i="58"/>
  <c r="AD284" i="58"/>
  <c r="Y284" i="58"/>
  <c r="AD266" i="58"/>
  <c r="Y266" i="58"/>
  <c r="P997" i="58"/>
  <c r="P984" i="58"/>
  <c r="P971" i="58"/>
  <c r="P958" i="58"/>
  <c r="P945" i="58"/>
  <c r="P932" i="58"/>
  <c r="P919" i="58"/>
  <c r="J27" i="5" a="1"/>
  <c r="J27" i="5" s="1"/>
  <c r="J14" i="5" a="1"/>
  <c r="J14" i="5" s="1"/>
  <c r="K14" i="5" a="1"/>
  <c r="K14" i="5" s="1"/>
  <c r="K27" i="5" a="1"/>
  <c r="K27" i="5" s="1"/>
  <c r="L27" i="5" a="1"/>
  <c r="L27" i="5" s="1"/>
  <c r="L14" i="5" a="1"/>
  <c r="L14" i="5" s="1"/>
  <c r="M27" i="5" a="1"/>
  <c r="M27" i="5" s="1"/>
  <c r="M14" i="5" a="1"/>
  <c r="M14" i="5" s="1"/>
  <c r="S491" i="58"/>
  <c r="R491" i="58"/>
  <c r="Q491" i="58"/>
  <c r="P491" i="58"/>
  <c r="S490" i="58"/>
  <c r="R490" i="58"/>
  <c r="Q490" i="58"/>
  <c r="P490" i="58"/>
  <c r="S489" i="58"/>
  <c r="R489" i="58"/>
  <c r="Q489" i="58"/>
  <c r="P489" i="58"/>
  <c r="S488" i="58"/>
  <c r="R488" i="58"/>
  <c r="Q488" i="58"/>
  <c r="P488" i="58"/>
  <c r="X487" i="58"/>
  <c r="W487" i="58"/>
  <c r="V487" i="58"/>
  <c r="U487" i="58"/>
  <c r="T487" i="58"/>
  <c r="O487" i="58"/>
  <c r="AM487" i="58"/>
  <c r="AL487" i="58"/>
  <c r="AK487" i="58"/>
  <c r="AJ487" i="58"/>
  <c r="AI487" i="58"/>
  <c r="AH487" i="58"/>
  <c r="AG487" i="58"/>
  <c r="AF487" i="58"/>
  <c r="AE487" i="58"/>
  <c r="AD487" i="58"/>
  <c r="AC487" i="58"/>
  <c r="AB487" i="58"/>
  <c r="AA487" i="58"/>
  <c r="Z487" i="58"/>
  <c r="Y487" i="58"/>
  <c r="P495" i="58"/>
  <c r="AH491" i="58"/>
  <c r="AG491" i="58"/>
  <c r="AF491" i="58"/>
  <c r="AE491" i="58"/>
  <c r="AD491" i="58"/>
  <c r="AC491" i="58"/>
  <c r="AB491" i="58"/>
  <c r="AA491" i="58"/>
  <c r="Z491" i="58"/>
  <c r="Y491" i="58"/>
  <c r="X491" i="58"/>
  <c r="W491" i="58"/>
  <c r="V491" i="58"/>
  <c r="U491" i="58"/>
  <c r="T491" i="58"/>
  <c r="AM490" i="58"/>
  <c r="AL490" i="58"/>
  <c r="AK490" i="58"/>
  <c r="AJ490" i="58"/>
  <c r="AI490" i="58"/>
  <c r="AC490" i="58"/>
  <c r="AB490" i="58"/>
  <c r="AA490" i="58"/>
  <c r="Z490" i="58"/>
  <c r="Y490" i="58"/>
  <c r="X490" i="58"/>
  <c r="W490" i="58"/>
  <c r="V490" i="58"/>
  <c r="U490" i="58"/>
  <c r="T490" i="58"/>
  <c r="AM489" i="58"/>
  <c r="AL489" i="58"/>
  <c r="AK489" i="58"/>
  <c r="AJ489" i="58"/>
  <c r="AI489" i="58"/>
  <c r="AH489" i="58"/>
  <c r="AG489" i="58"/>
  <c r="AF489" i="58"/>
  <c r="AE489" i="58"/>
  <c r="AD489" i="58"/>
  <c r="X489" i="58"/>
  <c r="W489" i="58"/>
  <c r="V489" i="58"/>
  <c r="U489" i="58"/>
  <c r="T489" i="58"/>
  <c r="AM488" i="58"/>
  <c r="AL488" i="58"/>
  <c r="AK488" i="58"/>
  <c r="AJ488" i="58"/>
  <c r="AI488" i="58"/>
  <c r="AH488" i="58"/>
  <c r="AG488" i="58"/>
  <c r="AF488" i="58"/>
  <c r="AE488" i="58"/>
  <c r="AD488" i="58"/>
  <c r="AC488" i="58"/>
  <c r="AB488" i="58"/>
  <c r="AA488" i="58"/>
  <c r="Z488" i="58"/>
  <c r="Y488" i="58"/>
  <c r="O488" i="58"/>
  <c r="AI484" i="58"/>
  <c r="O491" i="58" s="1"/>
  <c r="AD484" i="58"/>
  <c r="O490" i="58" s="1"/>
  <c r="Y484" i="58"/>
  <c r="O489" i="58" s="1"/>
  <c r="U844" i="58"/>
  <c r="P1081" i="58"/>
  <c r="AD1077" i="58"/>
  <c r="AC1077" i="58"/>
  <c r="AB1077" i="58"/>
  <c r="AA1077" i="58"/>
  <c r="Z1077" i="58"/>
  <c r="Y1077" i="58"/>
  <c r="X1077" i="58"/>
  <c r="W1077" i="58"/>
  <c r="V1077" i="58"/>
  <c r="U1077" i="58"/>
  <c r="T1077" i="58"/>
  <c r="S1077" i="58"/>
  <c r="R1077" i="58"/>
  <c r="Q1077" i="58"/>
  <c r="P1077" i="58"/>
  <c r="AI1076" i="58"/>
  <c r="AH1076" i="58"/>
  <c r="AG1076" i="58"/>
  <c r="AF1076" i="58"/>
  <c r="AE1076" i="58"/>
  <c r="Y1076" i="58"/>
  <c r="X1076" i="58"/>
  <c r="W1076" i="58"/>
  <c r="V1076" i="58"/>
  <c r="U1076" i="58"/>
  <c r="T1076" i="58"/>
  <c r="S1076" i="58"/>
  <c r="R1076" i="58"/>
  <c r="Q1076" i="58"/>
  <c r="P1076" i="58"/>
  <c r="AI1075" i="58"/>
  <c r="AH1075" i="58"/>
  <c r="AG1075" i="58"/>
  <c r="AF1075" i="58"/>
  <c r="AE1075" i="58"/>
  <c r="AD1075" i="58"/>
  <c r="AC1075" i="58"/>
  <c r="AB1075" i="58"/>
  <c r="AA1075" i="58"/>
  <c r="Z1075" i="58"/>
  <c r="T1075" i="58"/>
  <c r="S1075" i="58"/>
  <c r="R1075" i="58"/>
  <c r="Q1075" i="58"/>
  <c r="P1075" i="58"/>
  <c r="AI1074" i="58"/>
  <c r="AH1074" i="58"/>
  <c r="AG1074" i="58"/>
  <c r="AF1074" i="58"/>
  <c r="AE1074" i="58"/>
  <c r="AD1074" i="58"/>
  <c r="AC1074" i="58"/>
  <c r="AB1074" i="58"/>
  <c r="AA1074" i="58"/>
  <c r="Z1074" i="58"/>
  <c r="Y1074" i="58"/>
  <c r="X1074" i="58"/>
  <c r="W1074" i="58"/>
  <c r="V1074" i="58"/>
  <c r="U1074" i="58"/>
  <c r="O1074" i="58"/>
  <c r="AE1071" i="58"/>
  <c r="O1077" i="58" s="1"/>
  <c r="Z1071" i="58"/>
  <c r="O1076" i="58" s="1"/>
  <c r="U1071" i="58"/>
  <c r="O1075" i="58" s="1"/>
  <c r="P818" i="58"/>
  <c r="AD814" i="58"/>
  <c r="AC814" i="58"/>
  <c r="AB814" i="58"/>
  <c r="AA814" i="58"/>
  <c r="Z814" i="58"/>
  <c r="Y814" i="58"/>
  <c r="X814" i="58"/>
  <c r="W814" i="58"/>
  <c r="V814" i="58"/>
  <c r="U814" i="58"/>
  <c r="T814" i="58"/>
  <c r="S814" i="58"/>
  <c r="R814" i="58"/>
  <c r="Q814" i="58"/>
  <c r="P814" i="58"/>
  <c r="AI813" i="58"/>
  <c r="AH813" i="58"/>
  <c r="AG813" i="58"/>
  <c r="AF813" i="58"/>
  <c r="AE813" i="58"/>
  <c r="Y813" i="58"/>
  <c r="X813" i="58"/>
  <c r="W813" i="58"/>
  <c r="V813" i="58"/>
  <c r="U813" i="58"/>
  <c r="T813" i="58"/>
  <c r="S813" i="58"/>
  <c r="R813" i="58"/>
  <c r="Q813" i="58"/>
  <c r="P813" i="58"/>
  <c r="AI812" i="58"/>
  <c r="AH812" i="58"/>
  <c r="AG812" i="58"/>
  <c r="AF812" i="58"/>
  <c r="AE812" i="58"/>
  <c r="AD812" i="58"/>
  <c r="AC812" i="58"/>
  <c r="AB812" i="58"/>
  <c r="AA812" i="58"/>
  <c r="Z812" i="58"/>
  <c r="T812" i="58"/>
  <c r="S812" i="58"/>
  <c r="R812" i="58"/>
  <c r="Q812" i="58"/>
  <c r="P812" i="58"/>
  <c r="AI811" i="58"/>
  <c r="AH811" i="58"/>
  <c r="AG811" i="58"/>
  <c r="AF811" i="58"/>
  <c r="AE811" i="58"/>
  <c r="AD811" i="58"/>
  <c r="AC811" i="58"/>
  <c r="AB811" i="58"/>
  <c r="AA811" i="58"/>
  <c r="Z811" i="58"/>
  <c r="Y811" i="58"/>
  <c r="X811" i="58"/>
  <c r="W811" i="58"/>
  <c r="V811" i="58"/>
  <c r="U811" i="58"/>
  <c r="O811" i="58"/>
  <c r="AE808" i="58"/>
  <c r="O814" i="58" s="1"/>
  <c r="Z808" i="58"/>
  <c r="O813" i="58" s="1"/>
  <c r="U808" i="58"/>
  <c r="O812" i="58" s="1"/>
  <c r="N1166" i="58"/>
  <c r="S1156" i="58"/>
  <c r="N1156" i="58"/>
  <c r="N1618" i="58"/>
  <c r="S1608" i="58"/>
  <c r="N1608" i="58"/>
  <c r="AM11" i="63"/>
  <c r="AL11" i="63"/>
  <c r="AK11" i="63"/>
  <c r="N1262" i="58"/>
  <c r="S1252" i="58"/>
  <c r="N1252" i="58"/>
  <c r="N536" i="58"/>
  <c r="S526" i="58"/>
  <c r="N526" i="58"/>
  <c r="N452" i="58"/>
  <c r="S442" i="58"/>
  <c r="N442" i="58"/>
  <c r="N514" i="58"/>
  <c r="S504" i="58"/>
  <c r="N504" i="58"/>
  <c r="P353" i="58"/>
  <c r="P345" i="58"/>
  <c r="P256" i="58"/>
  <c r="P130" i="58"/>
  <c r="T250" i="58"/>
  <c r="S250" i="58"/>
  <c r="R250" i="58"/>
  <c r="Q250" i="58"/>
  <c r="P250" i="58"/>
  <c r="Y251" i="58"/>
  <c r="X251" i="58"/>
  <c r="W251" i="58"/>
  <c r="V251" i="58"/>
  <c r="U251" i="58"/>
  <c r="T251" i="58"/>
  <c r="S251" i="58"/>
  <c r="R251" i="58"/>
  <c r="Q251" i="58"/>
  <c r="P251" i="58"/>
  <c r="AD252" i="58"/>
  <c r="AC252" i="58"/>
  <c r="AB252" i="58"/>
  <c r="AA252" i="58"/>
  <c r="Z252" i="58"/>
  <c r="Y252" i="58"/>
  <c r="X252" i="58"/>
  <c r="W252" i="58"/>
  <c r="V252" i="58"/>
  <c r="U252" i="58"/>
  <c r="T252" i="58"/>
  <c r="S252" i="58"/>
  <c r="R252" i="58"/>
  <c r="Q252" i="58"/>
  <c r="P252" i="58"/>
  <c r="AI251" i="58"/>
  <c r="AH251" i="58"/>
  <c r="AG251" i="58"/>
  <c r="AF251" i="58"/>
  <c r="AE251" i="58"/>
  <c r="AI250" i="58"/>
  <c r="AH250" i="58"/>
  <c r="AG250" i="58"/>
  <c r="AF250" i="58"/>
  <c r="AE250" i="58"/>
  <c r="AD250" i="58"/>
  <c r="AC250" i="58"/>
  <c r="AB250" i="58"/>
  <c r="AA250" i="58"/>
  <c r="Z250" i="58"/>
  <c r="AI249" i="58"/>
  <c r="AH249" i="58"/>
  <c r="AG249" i="58"/>
  <c r="AF249" i="58"/>
  <c r="AE249" i="58"/>
  <c r="AD249" i="58"/>
  <c r="AC249" i="58"/>
  <c r="AB249" i="58"/>
  <c r="AA249" i="58"/>
  <c r="Z249" i="58"/>
  <c r="Y249" i="58"/>
  <c r="X249" i="58"/>
  <c r="W249" i="58"/>
  <c r="V249" i="58"/>
  <c r="U249" i="58"/>
  <c r="O249" i="58"/>
  <c r="AE246" i="58"/>
  <c r="O252" i="58" s="1"/>
  <c r="Z246" i="58"/>
  <c r="O251" i="58" s="1"/>
  <c r="U246" i="58"/>
  <c r="O250" i="58" s="1"/>
  <c r="K72" i="58"/>
  <c r="P87" i="58"/>
  <c r="U76" i="58"/>
  <c r="P76" i="58"/>
  <c r="I281" i="59"/>
  <c r="I279" i="59"/>
  <c r="I283" i="59"/>
  <c r="I131" i="65"/>
  <c r="P61" i="59"/>
  <c r="P58" i="59"/>
  <c r="P57" i="59"/>
  <c r="P56" i="59"/>
  <c r="U55" i="59"/>
  <c r="T55" i="59"/>
  <c r="S55" i="59"/>
  <c r="R55" i="59"/>
  <c r="Q55" i="59"/>
  <c r="P24" i="65"/>
  <c r="P21" i="65"/>
  <c r="P20" i="65"/>
  <c r="P19" i="65"/>
  <c r="U18" i="65"/>
  <c r="T18" i="65"/>
  <c r="S18" i="65"/>
  <c r="R18" i="65"/>
  <c r="Q18" i="65"/>
  <c r="D43" i="3"/>
  <c r="B4" i="65"/>
  <c r="B2" i="65"/>
  <c r="L50" i="15"/>
  <c r="K50" i="15"/>
  <c r="J50" i="15"/>
  <c r="I50" i="15"/>
  <c r="D392" i="51"/>
  <c r="D391" i="51"/>
  <c r="D390" i="51"/>
  <c r="D389" i="51"/>
  <c r="D388" i="51"/>
  <c r="V192" i="51"/>
  <c r="U58" i="56"/>
  <c r="T58" i="56"/>
  <c r="S58" i="56"/>
  <c r="R58" i="56"/>
  <c r="AD62" i="56"/>
  <c r="AE62" i="56"/>
  <c r="AF62" i="56"/>
  <c r="AG62" i="56"/>
  <c r="AH62" i="56"/>
  <c r="AC62" i="56"/>
  <c r="I13" i="60"/>
  <c r="L16" i="55"/>
  <c r="D438" i="41"/>
  <c r="D439" i="41"/>
  <c r="D440" i="41"/>
  <c r="D442" i="41"/>
  <c r="D443" i="41"/>
  <c r="Y339" i="51"/>
  <c r="X339" i="51"/>
  <c r="W339" i="51"/>
  <c r="V339" i="51"/>
  <c r="U339" i="51"/>
  <c r="U335" i="51"/>
  <c r="P335" i="51"/>
  <c r="Y309" i="51"/>
  <c r="X309" i="51"/>
  <c r="W309" i="51"/>
  <c r="V309" i="51"/>
  <c r="U309" i="51"/>
  <c r="T308" i="51"/>
  <c r="S308" i="51"/>
  <c r="R308" i="51"/>
  <c r="Q308" i="51"/>
  <c r="P308" i="51"/>
  <c r="Y307" i="51"/>
  <c r="X307" i="51"/>
  <c r="W307" i="51"/>
  <c r="V307" i="51"/>
  <c r="U307" i="51"/>
  <c r="U305" i="51"/>
  <c r="P305" i="51"/>
  <c r="Y268" i="51"/>
  <c r="X268" i="51"/>
  <c r="W268" i="51"/>
  <c r="V268" i="51"/>
  <c r="U268" i="51"/>
  <c r="T267" i="51"/>
  <c r="S267" i="51"/>
  <c r="R267" i="51"/>
  <c r="Q267" i="51"/>
  <c r="P267" i="51"/>
  <c r="Y266" i="51"/>
  <c r="X266" i="51"/>
  <c r="W266" i="51"/>
  <c r="V266" i="51"/>
  <c r="U266" i="51"/>
  <c r="U264" i="51"/>
  <c r="P264" i="51"/>
  <c r="Y154" i="51"/>
  <c r="X154" i="51"/>
  <c r="W154" i="51"/>
  <c r="V154" i="51"/>
  <c r="U154" i="51"/>
  <c r="T153" i="51"/>
  <c r="S153" i="51"/>
  <c r="R153" i="51"/>
  <c r="Q153" i="51"/>
  <c r="P153" i="51"/>
  <c r="Y152" i="51"/>
  <c r="X152" i="51"/>
  <c r="W152" i="51"/>
  <c r="V152" i="51"/>
  <c r="U152" i="51"/>
  <c r="U150" i="51"/>
  <c r="P150" i="51"/>
  <c r="Y120" i="51"/>
  <c r="X120" i="51"/>
  <c r="W120" i="51"/>
  <c r="V120" i="51"/>
  <c r="U120" i="51"/>
  <c r="T119" i="51"/>
  <c r="S119" i="51"/>
  <c r="R119" i="51"/>
  <c r="Q119" i="51"/>
  <c r="P119" i="51"/>
  <c r="U118" i="51"/>
  <c r="V118" i="51"/>
  <c r="W118" i="51"/>
  <c r="X118" i="51"/>
  <c r="Y118" i="51"/>
  <c r="U116" i="51"/>
  <c r="P116" i="51"/>
  <c r="D16" i="3"/>
  <c r="AB11" i="63"/>
  <c r="AA11" i="63"/>
  <c r="Z11" i="63"/>
  <c r="C12" i="63"/>
  <c r="C13" i="63"/>
  <c r="C14" i="63" s="1"/>
  <c r="C15" i="63" s="1"/>
  <c r="C16" i="63" s="1"/>
  <c r="C17" i="63" s="1"/>
  <c r="C18" i="63" s="1"/>
  <c r="C19" i="63" s="1"/>
  <c r="C20" i="63" s="1"/>
  <c r="C21" i="63" s="1"/>
  <c r="C22" i="63" s="1"/>
  <c r="C23" i="63" s="1"/>
  <c r="C24" i="63" s="1"/>
  <c r="C25" i="63" s="1"/>
  <c r="C26" i="63" s="1"/>
  <c r="C27" i="63" s="1"/>
  <c r="C28" i="63" s="1"/>
  <c r="C29" i="63" s="1"/>
  <c r="C30" i="63" s="1"/>
  <c r="C31" i="63" s="1"/>
  <c r="C32" i="63" s="1"/>
  <c r="C33" i="63" s="1"/>
  <c r="C34" i="63" s="1"/>
  <c r="C35" i="63" s="1"/>
  <c r="C36" i="63" s="1"/>
  <c r="C37" i="63" s="1"/>
  <c r="C38" i="63" s="1"/>
  <c r="C39" i="63" s="1"/>
  <c r="C40" i="63" s="1"/>
  <c r="C41" i="63" s="1"/>
  <c r="C42" i="63" s="1"/>
  <c r="C43" i="63" s="1"/>
  <c r="C44" i="63" s="1"/>
  <c r="C45" i="63" s="1"/>
  <c r="C46" i="63" s="1"/>
  <c r="C47" i="63" s="1"/>
  <c r="C48" i="63" s="1"/>
  <c r="C49" i="63" s="1"/>
  <c r="C50" i="63" s="1"/>
  <c r="C51" i="63" s="1"/>
  <c r="C52" i="63" s="1"/>
  <c r="C53" i="63" s="1"/>
  <c r="C54" i="63" s="1"/>
  <c r="C55" i="63" s="1"/>
  <c r="C56" i="63" s="1"/>
  <c r="C57" i="63" s="1"/>
  <c r="C58" i="63" s="1"/>
  <c r="C59" i="63" s="1"/>
  <c r="C60" i="63" s="1"/>
  <c r="C61" i="63" s="1"/>
  <c r="C62" i="63" s="1"/>
  <c r="C63" i="63" s="1"/>
  <c r="C64" i="63" s="1"/>
  <c r="C65" i="63" s="1"/>
  <c r="C66" i="63" s="1"/>
  <c r="C67" i="63" s="1"/>
  <c r="C68" i="63" s="1"/>
  <c r="C69" i="63" s="1"/>
  <c r="C70" i="63" s="1"/>
  <c r="C71" i="63" s="1"/>
  <c r="C72" i="63" s="1"/>
  <c r="C73" i="63" s="1"/>
  <c r="C74" i="63" s="1"/>
  <c r="C75" i="63" s="1"/>
  <c r="C76" i="63" s="1"/>
  <c r="C77" i="63" s="1"/>
  <c r="C78" i="63" s="1"/>
  <c r="C79" i="63" s="1"/>
  <c r="C80" i="63" s="1"/>
  <c r="C81" i="63" s="1"/>
  <c r="C82" i="63" s="1"/>
  <c r="C83" i="63" s="1"/>
  <c r="C84" i="63" s="1"/>
  <c r="C85" i="63" s="1"/>
  <c r="C86" i="63" s="1"/>
  <c r="C87" i="63" s="1"/>
  <c r="C88" i="63" s="1"/>
  <c r="C89" i="63" s="1"/>
  <c r="C90" i="63" s="1"/>
  <c r="C91" i="63" s="1"/>
  <c r="C92" i="63" s="1"/>
  <c r="C93" i="63" s="1"/>
  <c r="C94" i="63" s="1"/>
  <c r="C95" i="63" s="1"/>
  <c r="C96" i="63" s="1"/>
  <c r="C97" i="63" s="1"/>
  <c r="C98" i="63" s="1"/>
  <c r="C99" i="63" s="1"/>
  <c r="C100" i="63" s="1"/>
  <c r="C101" i="63" s="1"/>
  <c r="C102" i="63" s="1"/>
  <c r="C103" i="63" s="1"/>
  <c r="C104" i="63" s="1"/>
  <c r="C105" i="63" s="1"/>
  <c r="C106" i="63" s="1"/>
  <c r="C107" i="63" s="1"/>
  <c r="C108" i="63" s="1"/>
  <c r="C109" i="63" s="1"/>
  <c r="C110" i="63" s="1"/>
  <c r="C111" i="63" s="1"/>
  <c r="C112" i="63" s="1"/>
  <c r="C113" i="63" s="1"/>
  <c r="C114" i="63" s="1"/>
  <c r="C115" i="63" s="1"/>
  <c r="C116" i="63" s="1"/>
  <c r="C117" i="63" s="1"/>
  <c r="C118" i="63" s="1"/>
  <c r="C119" i="63" s="1"/>
  <c r="C120" i="63" s="1"/>
  <c r="C121" i="63" s="1"/>
  <c r="C122" i="63" s="1"/>
  <c r="C123" i="63" s="1"/>
  <c r="C124" i="63" s="1"/>
  <c r="C125" i="63" s="1"/>
  <c r="C126" i="63" s="1"/>
  <c r="C127" i="63" s="1"/>
  <c r="C128" i="63" s="1"/>
  <c r="C129" i="63" s="1"/>
  <c r="C130" i="63" s="1"/>
  <c r="C131" i="63" s="1"/>
  <c r="B2" i="63"/>
  <c r="AA33" i="51"/>
  <c r="AB33" i="51"/>
  <c r="AC33" i="51"/>
  <c r="AD33" i="51"/>
  <c r="Z33" i="51"/>
  <c r="Z26" i="51"/>
  <c r="U26" i="51"/>
  <c r="P26" i="51"/>
  <c r="C221" i="53"/>
  <c r="P93" i="53"/>
  <c r="P92" i="53"/>
  <c r="P91" i="53"/>
  <c r="P90" i="53"/>
  <c r="P89" i="53"/>
  <c r="P88" i="53"/>
  <c r="P87" i="53"/>
  <c r="P86" i="53"/>
  <c r="P52" i="52"/>
  <c r="P49" i="52"/>
  <c r="P48" i="52"/>
  <c r="P47" i="52"/>
  <c r="U46" i="52"/>
  <c r="T46" i="52"/>
  <c r="S46" i="52"/>
  <c r="R46" i="52"/>
  <c r="Q46" i="52"/>
  <c r="I143" i="54"/>
  <c r="I142" i="54"/>
  <c r="I139" i="54"/>
  <c r="J439" i="41" s="1"/>
  <c r="I138" i="54"/>
  <c r="J19" i="52"/>
  <c r="D378" i="42"/>
  <c r="D377" i="42"/>
  <c r="D376" i="42"/>
  <c r="D375" i="42"/>
  <c r="D374" i="42"/>
  <c r="D373" i="42"/>
  <c r="D372" i="42"/>
  <c r="J371" i="42"/>
  <c r="I371" i="42"/>
  <c r="H371" i="42"/>
  <c r="G371" i="42"/>
  <c r="F371" i="42"/>
  <c r="E371" i="42"/>
  <c r="D371" i="42"/>
  <c r="D50" i="3"/>
  <c r="D48" i="3"/>
  <c r="D47" i="3"/>
  <c r="B4" i="61"/>
  <c r="B2" i="61"/>
  <c r="A1" i="61"/>
  <c r="B4" i="60"/>
  <c r="B2" i="60"/>
  <c r="A1" i="60"/>
  <c r="E47" i="10" s="1"/>
  <c r="D42" i="3"/>
  <c r="D39" i="3"/>
  <c r="D38" i="3"/>
  <c r="B4" i="59"/>
  <c r="B2" i="59"/>
  <c r="B4" i="58"/>
  <c r="B2" i="58"/>
  <c r="T151" i="41"/>
  <c r="S12" i="28"/>
  <c r="P116" i="21"/>
  <c r="N116" i="21"/>
  <c r="S115" i="21"/>
  <c r="R115" i="21"/>
  <c r="Q115" i="21"/>
  <c r="O115" i="21"/>
  <c r="N115" i="21"/>
  <c r="S114" i="21"/>
  <c r="R114" i="21"/>
  <c r="Q114" i="21"/>
  <c r="P114" i="21"/>
  <c r="O114" i="21"/>
  <c r="N114" i="21"/>
  <c r="S113" i="21"/>
  <c r="R113" i="21"/>
  <c r="P113" i="21"/>
  <c r="O113" i="21"/>
  <c r="N113" i="21"/>
  <c r="S112" i="21"/>
  <c r="R112" i="21"/>
  <c r="Q112" i="21"/>
  <c r="S111" i="21"/>
  <c r="R111" i="21"/>
  <c r="P111" i="21"/>
  <c r="O111" i="21"/>
  <c r="N111" i="21"/>
  <c r="Q110" i="21"/>
  <c r="P110" i="21"/>
  <c r="O110" i="21"/>
  <c r="N110" i="21"/>
  <c r="R109" i="21"/>
  <c r="P109" i="21"/>
  <c r="O109" i="21"/>
  <c r="N109" i="21"/>
  <c r="S108" i="21"/>
  <c r="R108" i="21"/>
  <c r="Q108" i="21"/>
  <c r="P108" i="21"/>
  <c r="O108" i="21"/>
  <c r="N108" i="21"/>
  <c r="R107" i="21"/>
  <c r="Q107" i="21"/>
  <c r="P107" i="21"/>
  <c r="O107" i="21"/>
  <c r="N107" i="21"/>
  <c r="M107" i="21"/>
  <c r="L107" i="21"/>
  <c r="J107" i="21"/>
  <c r="S106" i="21"/>
  <c r="R106" i="21"/>
  <c r="Q106" i="21"/>
  <c r="L106" i="21"/>
  <c r="K106" i="21"/>
  <c r="J106" i="21"/>
  <c r="C81" i="22"/>
  <c r="X97" i="21"/>
  <c r="W133" i="21"/>
  <c r="V97" i="21"/>
  <c r="U133" i="21"/>
  <c r="X96" i="21"/>
  <c r="W132" i="21"/>
  <c r="V96" i="21"/>
  <c r="U96" i="21"/>
  <c r="T96" i="21"/>
  <c r="X131" i="21"/>
  <c r="W131" i="21"/>
  <c r="U131" i="21"/>
  <c r="X130" i="21"/>
  <c r="W94" i="21"/>
  <c r="V130" i="21"/>
  <c r="T130" i="21"/>
  <c r="W93" i="21"/>
  <c r="U129" i="21"/>
  <c r="T93" i="21"/>
  <c r="X128" i="21"/>
  <c r="W128" i="21"/>
  <c r="V92" i="21"/>
  <c r="U128" i="21"/>
  <c r="T128" i="21"/>
  <c r="W127" i="21"/>
  <c r="V91" i="21"/>
  <c r="T91" i="21"/>
  <c r="W126" i="21"/>
  <c r="U126" i="21"/>
  <c r="T126" i="21"/>
  <c r="X124" i="21"/>
  <c r="W124" i="21"/>
  <c r="V124" i="21"/>
  <c r="T88" i="21"/>
  <c r="R76" i="22"/>
  <c r="Q76" i="22"/>
  <c r="P76" i="22"/>
  <c r="P79" i="22" s="1"/>
  <c r="N76" i="22"/>
  <c r="L76" i="22"/>
  <c r="K76" i="22"/>
  <c r="Q54" i="22"/>
  <c r="P54" i="22"/>
  <c r="O54" i="22"/>
  <c r="X43" i="21"/>
  <c r="W43" i="21"/>
  <c r="V43" i="21"/>
  <c r="U43" i="21"/>
  <c r="T43" i="21"/>
  <c r="T41" i="21"/>
  <c r="T40" i="21"/>
  <c r="X19" i="21"/>
  <c r="W19" i="21"/>
  <c r="V19" i="21"/>
  <c r="U19" i="21"/>
  <c r="T19" i="21"/>
  <c r="N95" i="15"/>
  <c r="N92" i="15"/>
  <c r="R94" i="15"/>
  <c r="Q95" i="15"/>
  <c r="M79" i="18"/>
  <c r="L79" i="18"/>
  <c r="K79" i="18"/>
  <c r="J79" i="18"/>
  <c r="K45" i="15"/>
  <c r="L45" i="15"/>
  <c r="J45" i="15"/>
  <c r="M41" i="12"/>
  <c r="L41" i="12"/>
  <c r="L55" i="12" s="1"/>
  <c r="J41" i="12"/>
  <c r="J52" i="12" s="1"/>
  <c r="S13" i="13"/>
  <c r="R13" i="13"/>
  <c r="Q13" i="13"/>
  <c r="P13" i="13"/>
  <c r="O13" i="13"/>
  <c r="N13" i="13"/>
  <c r="M13" i="13"/>
  <c r="Q68" i="18"/>
  <c r="Q13" i="20" s="1"/>
  <c r="I32" i="74" s="1"/>
  <c r="P68" i="18"/>
  <c r="P13" i="20" s="1"/>
  <c r="O68" i="18"/>
  <c r="J68" i="18"/>
  <c r="J47" i="18"/>
  <c r="P35" i="18"/>
  <c r="J35" i="18"/>
  <c r="P15" i="18"/>
  <c r="O15" i="18"/>
  <c r="L15" i="18"/>
  <c r="K15" i="18"/>
  <c r="Q29" i="28"/>
  <c r="P29" i="28"/>
  <c r="O29" i="28"/>
  <c r="Q13" i="28"/>
  <c r="P13" i="28"/>
  <c r="O13" i="28"/>
  <c r="C120" i="21"/>
  <c r="C102" i="21"/>
  <c r="C84" i="21"/>
  <c r="C66" i="21"/>
  <c r="C36" i="21"/>
  <c r="C24" i="21"/>
  <c r="Q154" i="41"/>
  <c r="T149" i="41"/>
  <c r="T146" i="41"/>
  <c r="P226" i="53"/>
  <c r="Q226" i="53"/>
  <c r="R226" i="53"/>
  <c r="S226" i="53"/>
  <c r="T226" i="53"/>
  <c r="U226" i="53"/>
  <c r="V226" i="53"/>
  <c r="W226" i="53"/>
  <c r="X226" i="53"/>
  <c r="Y226" i="53"/>
  <c r="Z223" i="53"/>
  <c r="U223" i="53"/>
  <c r="P223" i="53"/>
  <c r="P45" i="57"/>
  <c r="Y43" i="57"/>
  <c r="X43" i="57"/>
  <c r="W43" i="57"/>
  <c r="V43" i="57"/>
  <c r="U43" i="57"/>
  <c r="T43" i="57"/>
  <c r="S43" i="57"/>
  <c r="R43" i="57"/>
  <c r="Q43" i="57"/>
  <c r="P43" i="57"/>
  <c r="AD42" i="57"/>
  <c r="AC42" i="57"/>
  <c r="AB42" i="57"/>
  <c r="AA42" i="57"/>
  <c r="Z42" i="57"/>
  <c r="T42" i="57"/>
  <c r="S42" i="57"/>
  <c r="R42" i="57"/>
  <c r="Q42" i="57"/>
  <c r="P42" i="57"/>
  <c r="AD41" i="57"/>
  <c r="AC41" i="57"/>
  <c r="AB41" i="57"/>
  <c r="AA41" i="57"/>
  <c r="Z41" i="57"/>
  <c r="Y41" i="57"/>
  <c r="X41" i="57"/>
  <c r="W41" i="57"/>
  <c r="V41" i="57"/>
  <c r="U41" i="57"/>
  <c r="AD40" i="57"/>
  <c r="AC40" i="57"/>
  <c r="AB40" i="57"/>
  <c r="AA40" i="57"/>
  <c r="Z40" i="57"/>
  <c r="Y40" i="57"/>
  <c r="X40" i="57"/>
  <c r="W40" i="57"/>
  <c r="V40" i="57"/>
  <c r="U40" i="57"/>
  <c r="Z38" i="57"/>
  <c r="U38" i="57"/>
  <c r="P38" i="57"/>
  <c r="B4" i="57"/>
  <c r="B2" i="57"/>
  <c r="F376" i="42"/>
  <c r="G376" i="42"/>
  <c r="H377" i="42"/>
  <c r="I376" i="42"/>
  <c r="G49" i="15"/>
  <c r="E49" i="15"/>
  <c r="A1" i="55"/>
  <c r="E35" i="10" s="1"/>
  <c r="A1" i="54"/>
  <c r="E34" i="10" s="1"/>
  <c r="A1" i="53"/>
  <c r="A1" i="50"/>
  <c r="E30" i="10" s="1"/>
  <c r="A1" i="49"/>
  <c r="E29" i="10" s="1"/>
  <c r="A1" i="48"/>
  <c r="A1" i="47"/>
  <c r="A1" i="46"/>
  <c r="E26" i="10" s="1"/>
  <c r="D36" i="3"/>
  <c r="D35" i="3"/>
  <c r="D34" i="3"/>
  <c r="D33" i="3"/>
  <c r="D32" i="3"/>
  <c r="D31" i="3"/>
  <c r="D30" i="3"/>
  <c r="D29" i="3"/>
  <c r="D28" i="3"/>
  <c r="D27" i="3"/>
  <c r="D26" i="3"/>
  <c r="D24" i="3"/>
  <c r="D25" i="3"/>
  <c r="B4" i="56"/>
  <c r="B2" i="56"/>
  <c r="B4" i="55"/>
  <c r="B2" i="55"/>
  <c r="B4" i="54"/>
  <c r="B2" i="54"/>
  <c r="B4" i="53"/>
  <c r="B2" i="53"/>
  <c r="B4" i="52"/>
  <c r="B2" i="52"/>
  <c r="B4" i="51"/>
  <c r="B2" i="51"/>
  <c r="B4" i="50"/>
  <c r="B2" i="50"/>
  <c r="B4" i="49"/>
  <c r="B2" i="49"/>
  <c r="B4" i="48"/>
  <c r="B2" i="48"/>
  <c r="B4" i="47"/>
  <c r="B2" i="47"/>
  <c r="B4" i="46"/>
  <c r="B2" i="46"/>
  <c r="B4" i="45"/>
  <c r="B2" i="45"/>
  <c r="B4" i="44"/>
  <c r="B2" i="44"/>
  <c r="H40" i="15"/>
  <c r="G40" i="15"/>
  <c r="E40" i="15"/>
  <c r="G19" i="15"/>
  <c r="E19" i="15"/>
  <c r="G52" i="22"/>
  <c r="F52" i="22"/>
  <c r="E52" i="22"/>
  <c r="G97" i="15"/>
  <c r="E97" i="15"/>
  <c r="E56" i="12"/>
  <c r="G56" i="12"/>
  <c r="E57" i="12"/>
  <c r="G57" i="12"/>
  <c r="D56" i="12"/>
  <c r="E36" i="12"/>
  <c r="G36" i="12"/>
  <c r="E37" i="12"/>
  <c r="G37" i="12"/>
  <c r="E38" i="12"/>
  <c r="G38" i="12"/>
  <c r="E39" i="12"/>
  <c r="G39" i="12"/>
  <c r="D36" i="12"/>
  <c r="D44" i="14" s="1"/>
  <c r="E16" i="12"/>
  <c r="G16" i="12"/>
  <c r="E17" i="12"/>
  <c r="G17" i="12"/>
  <c r="D16" i="12"/>
  <c r="H57" i="18"/>
  <c r="H58" i="18"/>
  <c r="AC77" i="16"/>
  <c r="AB77" i="16"/>
  <c r="AA77" i="16"/>
  <c r="Z77" i="16"/>
  <c r="Y77" i="16"/>
  <c r="E77" i="16"/>
  <c r="F77" i="16"/>
  <c r="G77" i="16"/>
  <c r="E78" i="16"/>
  <c r="F78" i="16"/>
  <c r="G78" i="16"/>
  <c r="E79" i="16"/>
  <c r="F79" i="16"/>
  <c r="G79" i="16"/>
  <c r="E80" i="16"/>
  <c r="F80" i="16"/>
  <c r="G80" i="16"/>
  <c r="D77" i="16"/>
  <c r="E61" i="16"/>
  <c r="F61" i="16"/>
  <c r="G61" i="16"/>
  <c r="E62" i="16"/>
  <c r="F62" i="16"/>
  <c r="G62" i="16"/>
  <c r="E63" i="16"/>
  <c r="F63" i="16"/>
  <c r="G63" i="16"/>
  <c r="E64" i="16"/>
  <c r="F64" i="16"/>
  <c r="G64" i="16"/>
  <c r="D61" i="16"/>
  <c r="V45" i="16"/>
  <c r="U45" i="16"/>
  <c r="T45" i="16"/>
  <c r="G45" i="16"/>
  <c r="F45" i="16"/>
  <c r="E45" i="16"/>
  <c r="D45" i="16"/>
  <c r="D112" i="15"/>
  <c r="D19" i="15"/>
  <c r="D40" i="15"/>
  <c r="N14" i="5" a="1"/>
  <c r="N14" i="5" s="1"/>
  <c r="O35" i="42"/>
  <c r="P35" i="42" s="1"/>
  <c r="Q35" i="42" s="1"/>
  <c r="R35" i="42" s="1"/>
  <c r="S35" i="42" s="1"/>
  <c r="T35" i="42" s="1"/>
  <c r="U35" i="42" s="1"/>
  <c r="V35" i="42" s="1"/>
  <c r="W35" i="42" s="1"/>
  <c r="X35" i="42" s="1"/>
  <c r="Y35" i="42" s="1"/>
  <c r="Z35" i="42" s="1"/>
  <c r="AA35" i="42" s="1"/>
  <c r="AB35" i="42" s="1"/>
  <c r="AC35" i="42" s="1"/>
  <c r="AD35" i="42" s="1"/>
  <c r="AE35" i="42" s="1"/>
  <c r="AF35" i="42" s="1"/>
  <c r="AG35" i="42" s="1"/>
  <c r="AH35" i="42" s="1"/>
  <c r="AI35" i="42" s="1"/>
  <c r="AJ35" i="42" s="1"/>
  <c r="AK35" i="42" s="1"/>
  <c r="AL35" i="42" s="1"/>
  <c r="AM35" i="42" s="1"/>
  <c r="AN35" i="42" s="1"/>
  <c r="AO35" i="42" s="1"/>
  <c r="AP35" i="42" s="1"/>
  <c r="B4" i="42"/>
  <c r="B2" i="42"/>
  <c r="B4" i="41"/>
  <c r="B2" i="41"/>
  <c r="F21" i="18"/>
  <c r="G21" i="18"/>
  <c r="F22" i="18"/>
  <c r="G22" i="18"/>
  <c r="F23" i="18"/>
  <c r="G23" i="18"/>
  <c r="F26" i="18"/>
  <c r="G26" i="18"/>
  <c r="P106" i="21"/>
  <c r="P112" i="21"/>
  <c r="P115" i="21"/>
  <c r="N112" i="21"/>
  <c r="O106" i="21"/>
  <c r="O112" i="21"/>
  <c r="O116" i="21"/>
  <c r="D76" i="15"/>
  <c r="D75" i="15"/>
  <c r="D74" i="15"/>
  <c r="E75" i="15"/>
  <c r="E74" i="15"/>
  <c r="N79" i="18"/>
  <c r="K107" i="21"/>
  <c r="M106" i="21"/>
  <c r="G25" i="18"/>
  <c r="F25" i="18"/>
  <c r="G20" i="18"/>
  <c r="F20" i="18"/>
  <c r="A1" i="18"/>
  <c r="C8" i="10"/>
  <c r="B4" i="10"/>
  <c r="B2" i="10"/>
  <c r="K40" i="6"/>
  <c r="M3" i="16"/>
  <c r="L39" i="6"/>
  <c r="L40" i="6"/>
  <c r="J39" i="6"/>
  <c r="B6" i="6"/>
  <c r="B4" i="6"/>
  <c r="B3" i="6"/>
  <c r="B2" i="6"/>
  <c r="A1" i="6"/>
  <c r="E53" i="10" s="1"/>
  <c r="P115" i="18"/>
  <c r="P19" i="20"/>
  <c r="P116" i="18"/>
  <c r="P117" i="18"/>
  <c r="P21" i="20"/>
  <c r="P118" i="18"/>
  <c r="P22" i="20"/>
  <c r="O115" i="18"/>
  <c r="O19" i="20"/>
  <c r="O116" i="18"/>
  <c r="O20" i="20"/>
  <c r="O117" i="18"/>
  <c r="O21" i="20"/>
  <c r="O118" i="18"/>
  <c r="O22" i="20"/>
  <c r="N115" i="18"/>
  <c r="N19" i="20"/>
  <c r="N116" i="18"/>
  <c r="N20" i="20"/>
  <c r="N117" i="18"/>
  <c r="N21" i="20"/>
  <c r="N118" i="18"/>
  <c r="N22" i="20"/>
  <c r="M115" i="18"/>
  <c r="M19" i="20"/>
  <c r="M116" i="18"/>
  <c r="M20" i="20"/>
  <c r="M117" i="18"/>
  <c r="M21" i="20"/>
  <c r="M118" i="18"/>
  <c r="M22" i="20"/>
  <c r="L115" i="18"/>
  <c r="L19" i="20"/>
  <c r="L116" i="18"/>
  <c r="L20" i="20"/>
  <c r="L117" i="18"/>
  <c r="L21" i="20"/>
  <c r="L118" i="18"/>
  <c r="L22" i="20"/>
  <c r="K115" i="18"/>
  <c r="K19" i="20"/>
  <c r="K116" i="18"/>
  <c r="K20" i="20"/>
  <c r="K117" i="18"/>
  <c r="K21" i="20"/>
  <c r="K118" i="18"/>
  <c r="K22" i="20"/>
  <c r="J115" i="18"/>
  <c r="J19" i="20"/>
  <c r="J116" i="18"/>
  <c r="J20" i="20"/>
  <c r="J117" i="18"/>
  <c r="J118" i="18"/>
  <c r="J22" i="20"/>
  <c r="H24" i="20"/>
  <c r="G118" i="18"/>
  <c r="G22" i="20" s="1"/>
  <c r="F118" i="18"/>
  <c r="F120" i="18" s="1"/>
  <c r="F24" i="20" s="1"/>
  <c r="E120" i="18"/>
  <c r="E24" i="20"/>
  <c r="D24" i="20"/>
  <c r="H20" i="20"/>
  <c r="H21" i="20"/>
  <c r="H22" i="20"/>
  <c r="E22" i="20"/>
  <c r="D118" i="18"/>
  <c r="D22" i="20"/>
  <c r="G117" i="18"/>
  <c r="G21" i="20" s="1"/>
  <c r="F117" i="18"/>
  <c r="F21" i="20" s="1"/>
  <c r="E21" i="20"/>
  <c r="D117" i="18"/>
  <c r="D21" i="20"/>
  <c r="G116" i="18"/>
  <c r="G20" i="20" s="1"/>
  <c r="F116" i="18"/>
  <c r="F20" i="20" s="1"/>
  <c r="E20" i="20"/>
  <c r="D116" i="18"/>
  <c r="D20" i="20" s="1"/>
  <c r="G115" i="18"/>
  <c r="G19" i="20" s="1"/>
  <c r="F115" i="18"/>
  <c r="F19" i="20" s="1"/>
  <c r="E19" i="20"/>
  <c r="D115" i="18"/>
  <c r="D19" i="20" s="1"/>
  <c r="G17" i="20"/>
  <c r="F17" i="20"/>
  <c r="E17" i="20"/>
  <c r="N68" i="18"/>
  <c r="N13" i="20"/>
  <c r="M68" i="18"/>
  <c r="M13" i="20"/>
  <c r="L68" i="18"/>
  <c r="L70" i="18"/>
  <c r="K68" i="18"/>
  <c r="H11" i="20"/>
  <c r="H12" i="20"/>
  <c r="H13" i="20"/>
  <c r="G66" i="18"/>
  <c r="G68" i="18"/>
  <c r="G13" i="20"/>
  <c r="F66" i="18"/>
  <c r="F68" i="18"/>
  <c r="F13" i="20"/>
  <c r="E66" i="18"/>
  <c r="E68" i="18"/>
  <c r="E13" i="20"/>
  <c r="D68" i="18"/>
  <c r="D13" i="20"/>
  <c r="K47" i="18"/>
  <c r="L47" i="18"/>
  <c r="M47" i="18"/>
  <c r="N47" i="18"/>
  <c r="N52" i="18"/>
  <c r="G45" i="18"/>
  <c r="G47" i="18"/>
  <c r="F45" i="18"/>
  <c r="F47" i="18"/>
  <c r="E45" i="18"/>
  <c r="E47" i="18"/>
  <c r="E49" i="18"/>
  <c r="D47" i="18"/>
  <c r="D12" i="20"/>
  <c r="N35" i="18"/>
  <c r="M35" i="18"/>
  <c r="L35" i="18"/>
  <c r="K35" i="18"/>
  <c r="G33" i="18"/>
  <c r="G35" i="18"/>
  <c r="G11" i="20"/>
  <c r="F33" i="18"/>
  <c r="F35" i="18"/>
  <c r="F11" i="20"/>
  <c r="E33" i="18"/>
  <c r="E35" i="18"/>
  <c r="E11" i="20"/>
  <c r="D35" i="18"/>
  <c r="D11" i="20"/>
  <c r="N15" i="18"/>
  <c r="M15" i="18"/>
  <c r="J15" i="18"/>
  <c r="J10" i="20"/>
  <c r="G13" i="18"/>
  <c r="G15" i="18"/>
  <c r="G10" i="20"/>
  <c r="F13" i="18"/>
  <c r="F15" i="18"/>
  <c r="F10" i="20"/>
  <c r="E13" i="18"/>
  <c r="E15" i="18"/>
  <c r="E10" i="20"/>
  <c r="D15" i="18"/>
  <c r="D10" i="20" s="1"/>
  <c r="G8" i="20"/>
  <c r="F8" i="20"/>
  <c r="E8" i="20"/>
  <c r="T4" i="20"/>
  <c r="O4" i="20"/>
  <c r="J4" i="20"/>
  <c r="B4" i="20"/>
  <c r="B2" i="20"/>
  <c r="A1" i="20"/>
  <c r="D43" i="15"/>
  <c r="D42" i="15"/>
  <c r="D41" i="15"/>
  <c r="D39" i="15"/>
  <c r="D38" i="15"/>
  <c r="D37" i="15"/>
  <c r="D36" i="15"/>
  <c r="D35" i="15"/>
  <c r="G22" i="13"/>
  <c r="F22" i="13"/>
  <c r="E22" i="13"/>
  <c r="G48" i="13"/>
  <c r="F48" i="13"/>
  <c r="E48" i="13"/>
  <c r="G46" i="13"/>
  <c r="G58" i="13" s="1"/>
  <c r="F46" i="13"/>
  <c r="E46" i="13"/>
  <c r="G45" i="13"/>
  <c r="F45" i="13"/>
  <c r="E45" i="13"/>
  <c r="G44" i="13"/>
  <c r="F44" i="13"/>
  <c r="E44" i="13"/>
  <c r="E56" i="13" s="1"/>
  <c r="G43" i="13"/>
  <c r="F43" i="13"/>
  <c r="F55" i="13" s="1"/>
  <c r="E43" i="13"/>
  <c r="G42" i="13"/>
  <c r="F42" i="13"/>
  <c r="E42" i="13"/>
  <c r="G22" i="16"/>
  <c r="F22" i="16"/>
  <c r="E22" i="16"/>
  <c r="G60" i="16"/>
  <c r="F60" i="16"/>
  <c r="E60" i="16"/>
  <c r="G59" i="16"/>
  <c r="F59" i="16"/>
  <c r="E59" i="16"/>
  <c r="G58" i="16"/>
  <c r="F58" i="16"/>
  <c r="E58" i="16"/>
  <c r="G57" i="16"/>
  <c r="F57" i="16"/>
  <c r="E57" i="16"/>
  <c r="G56" i="16"/>
  <c r="F56" i="16"/>
  <c r="E56" i="16"/>
  <c r="G20" i="16"/>
  <c r="F20" i="16"/>
  <c r="E20" i="16"/>
  <c r="C24" i="16" s="1"/>
  <c r="G21" i="16"/>
  <c r="F21" i="16"/>
  <c r="E21" i="16"/>
  <c r="E29" i="16" s="1"/>
  <c r="E30" i="16" s="1"/>
  <c r="E31" i="16" s="1"/>
  <c r="E32" i="16" s="1"/>
  <c r="G22" i="14"/>
  <c r="F22" i="14"/>
  <c r="E22" i="14"/>
  <c r="G20" i="14"/>
  <c r="F20" i="14"/>
  <c r="E20" i="14"/>
  <c r="G21" i="14"/>
  <c r="F21" i="14"/>
  <c r="E21" i="14"/>
  <c r="H36" i="28"/>
  <c r="G36" i="28"/>
  <c r="F36" i="28"/>
  <c r="E36" i="28"/>
  <c r="D36" i="28"/>
  <c r="G35" i="28"/>
  <c r="F35" i="28"/>
  <c r="E35" i="28"/>
  <c r="D35" i="28"/>
  <c r="H33" i="28"/>
  <c r="G33" i="28"/>
  <c r="F33" i="28"/>
  <c r="E33" i="28"/>
  <c r="C31" i="28"/>
  <c r="X29" i="28"/>
  <c r="W29" i="28"/>
  <c r="V29" i="28"/>
  <c r="U29" i="28"/>
  <c r="T29" i="28"/>
  <c r="S29" i="28"/>
  <c r="R29" i="28"/>
  <c r="H29" i="28"/>
  <c r="G29" i="28"/>
  <c r="F29" i="28"/>
  <c r="E29" i="28"/>
  <c r="D29" i="28"/>
  <c r="S28" i="28"/>
  <c r="R28" i="28"/>
  <c r="Q28" i="28"/>
  <c r="P28" i="28"/>
  <c r="O28" i="28"/>
  <c r="G28" i="28"/>
  <c r="F28" i="28"/>
  <c r="E28" i="28"/>
  <c r="D28" i="28"/>
  <c r="H26" i="28"/>
  <c r="G26" i="28"/>
  <c r="F26" i="28"/>
  <c r="E26" i="28"/>
  <c r="C24" i="28"/>
  <c r="H20" i="28"/>
  <c r="G20" i="28"/>
  <c r="F20" i="28"/>
  <c r="E20" i="28"/>
  <c r="D20" i="28"/>
  <c r="G19" i="28"/>
  <c r="F19" i="28"/>
  <c r="E19" i="28"/>
  <c r="D19" i="28"/>
  <c r="H17" i="28"/>
  <c r="G17" i="28"/>
  <c r="F17" i="28"/>
  <c r="E17" i="28"/>
  <c r="C15" i="28"/>
  <c r="X13" i="28"/>
  <c r="W13" i="28"/>
  <c r="V13" i="28"/>
  <c r="U13" i="28"/>
  <c r="T13" i="28"/>
  <c r="S13" i="28"/>
  <c r="R13" i="28"/>
  <c r="H13" i="28"/>
  <c r="G13" i="28"/>
  <c r="F13" i="28"/>
  <c r="E13" i="28"/>
  <c r="R12" i="28"/>
  <c r="Q12" i="28"/>
  <c r="P12" i="28"/>
  <c r="O12" i="28"/>
  <c r="G12" i="28"/>
  <c r="F12" i="28"/>
  <c r="E12" i="28"/>
  <c r="H10" i="28"/>
  <c r="G10" i="28"/>
  <c r="F10" i="28"/>
  <c r="E10" i="28"/>
  <c r="C8" i="28"/>
  <c r="T4" i="28"/>
  <c r="O4" i="28"/>
  <c r="J4" i="28"/>
  <c r="B4" i="28"/>
  <c r="B2" i="28"/>
  <c r="A1" i="28"/>
  <c r="G46" i="21"/>
  <c r="G149" i="21" s="1"/>
  <c r="F46" i="21"/>
  <c r="E46" i="21"/>
  <c r="E150" i="21" s="1"/>
  <c r="G44" i="21"/>
  <c r="G148" i="21" s="1"/>
  <c r="F44" i="21"/>
  <c r="F148" i="21" s="1"/>
  <c r="E44" i="21"/>
  <c r="E148" i="21" s="1"/>
  <c r="G43" i="21"/>
  <c r="G147" i="21" s="1"/>
  <c r="F43" i="21"/>
  <c r="F147" i="21" s="1"/>
  <c r="E43" i="21"/>
  <c r="E147" i="21" s="1"/>
  <c r="G42" i="21"/>
  <c r="G146" i="21" s="1"/>
  <c r="F42" i="21"/>
  <c r="F146" i="21" s="1"/>
  <c r="E42" i="21"/>
  <c r="E146" i="21" s="1"/>
  <c r="H145" i="21"/>
  <c r="H146" i="21" s="1"/>
  <c r="H147" i="21" s="1"/>
  <c r="H148" i="21" s="1"/>
  <c r="H149" i="21" s="1"/>
  <c r="H150" i="21" s="1"/>
  <c r="G41" i="21"/>
  <c r="G145" i="21" s="1"/>
  <c r="F41" i="21"/>
  <c r="F145" i="21" s="1"/>
  <c r="E41" i="21"/>
  <c r="E145" i="21" s="1"/>
  <c r="G40" i="21"/>
  <c r="G144" i="21" s="1"/>
  <c r="F40" i="21"/>
  <c r="F144" i="21" s="1"/>
  <c r="E40" i="21"/>
  <c r="E144" i="21" s="1"/>
  <c r="T142" i="21"/>
  <c r="O142" i="21"/>
  <c r="J142" i="21"/>
  <c r="G142" i="21"/>
  <c r="F142" i="21"/>
  <c r="E142" i="21"/>
  <c r="G136" i="21"/>
  <c r="F136" i="21"/>
  <c r="E136" i="21"/>
  <c r="X134" i="21"/>
  <c r="W134" i="21"/>
  <c r="V134" i="21"/>
  <c r="U134" i="21"/>
  <c r="T134" i="21"/>
  <c r="G134" i="21"/>
  <c r="F134" i="21"/>
  <c r="E134" i="21"/>
  <c r="G133" i="21"/>
  <c r="F133" i="21"/>
  <c r="E133" i="21"/>
  <c r="D133" i="21"/>
  <c r="G132" i="21"/>
  <c r="F132" i="21"/>
  <c r="E132" i="21"/>
  <c r="D132" i="21"/>
  <c r="G131" i="21"/>
  <c r="F131" i="21"/>
  <c r="E131" i="21"/>
  <c r="D131" i="21"/>
  <c r="G130" i="21"/>
  <c r="F130" i="21"/>
  <c r="E130" i="21"/>
  <c r="D130" i="21"/>
  <c r="G129" i="21"/>
  <c r="F129" i="21"/>
  <c r="E129" i="21"/>
  <c r="D129" i="21"/>
  <c r="G128" i="21"/>
  <c r="F128" i="21"/>
  <c r="E128" i="21"/>
  <c r="D128" i="21"/>
  <c r="G127" i="21"/>
  <c r="F127" i="21"/>
  <c r="E127" i="21"/>
  <c r="D127" i="21"/>
  <c r="G126" i="21"/>
  <c r="F126" i="21"/>
  <c r="E126" i="21"/>
  <c r="D126" i="21"/>
  <c r="G125" i="21"/>
  <c r="F125" i="21"/>
  <c r="E125" i="21"/>
  <c r="D125" i="21"/>
  <c r="G124" i="21"/>
  <c r="F124" i="21"/>
  <c r="E124" i="21"/>
  <c r="D124" i="21"/>
  <c r="H122" i="21"/>
  <c r="G122" i="21"/>
  <c r="F122" i="21"/>
  <c r="E122" i="21"/>
  <c r="G118" i="21"/>
  <c r="F118" i="21"/>
  <c r="E118" i="21"/>
  <c r="M116" i="21"/>
  <c r="L116" i="21"/>
  <c r="K116" i="21"/>
  <c r="J116" i="21"/>
  <c r="G116" i="21"/>
  <c r="F116" i="21"/>
  <c r="E116" i="21"/>
  <c r="M115" i="21"/>
  <c r="L115" i="21"/>
  <c r="K115" i="21"/>
  <c r="J115" i="21"/>
  <c r="G115" i="21"/>
  <c r="F115" i="21"/>
  <c r="E115" i="21"/>
  <c r="D115" i="21"/>
  <c r="M114" i="21"/>
  <c r="L114" i="21"/>
  <c r="K114" i="21"/>
  <c r="J114" i="21"/>
  <c r="G114" i="21"/>
  <c r="F114" i="21"/>
  <c r="E114" i="21"/>
  <c r="D114" i="21"/>
  <c r="M113" i="21"/>
  <c r="L113" i="21"/>
  <c r="K113" i="21"/>
  <c r="J113" i="21"/>
  <c r="G113" i="21"/>
  <c r="F113" i="21"/>
  <c r="E113" i="21"/>
  <c r="D113" i="21"/>
  <c r="M112" i="21"/>
  <c r="L112" i="21"/>
  <c r="K112" i="21"/>
  <c r="J112" i="21"/>
  <c r="G112" i="21"/>
  <c r="F112" i="21"/>
  <c r="E112" i="21"/>
  <c r="D112" i="21"/>
  <c r="M111" i="21"/>
  <c r="L111" i="21"/>
  <c r="K111" i="21"/>
  <c r="J111" i="21"/>
  <c r="G111" i="21"/>
  <c r="F111" i="21"/>
  <c r="E111" i="21"/>
  <c r="D111" i="21"/>
  <c r="M110" i="21"/>
  <c r="L110" i="21"/>
  <c r="K110" i="21"/>
  <c r="J110" i="21"/>
  <c r="G110" i="21"/>
  <c r="F110" i="21"/>
  <c r="E110" i="21"/>
  <c r="D110" i="21"/>
  <c r="M109" i="21"/>
  <c r="L109" i="21"/>
  <c r="K109" i="21"/>
  <c r="J109" i="21"/>
  <c r="G109" i="21"/>
  <c r="F109" i="21"/>
  <c r="E109" i="21"/>
  <c r="D109" i="21"/>
  <c r="M108" i="21"/>
  <c r="L108" i="21"/>
  <c r="K108" i="21"/>
  <c r="J108" i="21"/>
  <c r="G108" i="21"/>
  <c r="F108" i="21"/>
  <c r="E108" i="21"/>
  <c r="D108" i="21"/>
  <c r="G107" i="21"/>
  <c r="F107" i="21"/>
  <c r="E107" i="21"/>
  <c r="D107" i="21"/>
  <c r="G106" i="21"/>
  <c r="F106" i="21"/>
  <c r="E106" i="21"/>
  <c r="D106" i="21"/>
  <c r="H104" i="21"/>
  <c r="G104" i="21"/>
  <c r="F104" i="21"/>
  <c r="E104" i="21"/>
  <c r="G100" i="21"/>
  <c r="F100" i="21"/>
  <c r="E100" i="21"/>
  <c r="X98" i="21"/>
  <c r="W98" i="21"/>
  <c r="V98" i="21"/>
  <c r="U98" i="21"/>
  <c r="T98" i="21"/>
  <c r="H98" i="21"/>
  <c r="G98" i="21"/>
  <c r="F98" i="21"/>
  <c r="E98" i="21"/>
  <c r="H97" i="21"/>
  <c r="G97" i="21"/>
  <c r="F97" i="21"/>
  <c r="E97" i="21"/>
  <c r="D97" i="21"/>
  <c r="H96" i="21"/>
  <c r="G96" i="21"/>
  <c r="F96" i="21"/>
  <c r="E96" i="21"/>
  <c r="D96" i="21"/>
  <c r="H95" i="21"/>
  <c r="G95" i="21"/>
  <c r="F95" i="21"/>
  <c r="E95" i="21"/>
  <c r="D95" i="21"/>
  <c r="H94" i="21"/>
  <c r="G94" i="21"/>
  <c r="F94" i="21"/>
  <c r="E94" i="21"/>
  <c r="D94" i="21"/>
  <c r="H93" i="21"/>
  <c r="G93" i="21"/>
  <c r="F93" i="21"/>
  <c r="E93" i="21"/>
  <c r="D93" i="21"/>
  <c r="H92" i="21"/>
  <c r="G92" i="21"/>
  <c r="F92" i="21"/>
  <c r="E92" i="21"/>
  <c r="D92" i="21"/>
  <c r="H91" i="21"/>
  <c r="G91" i="21"/>
  <c r="F91" i="21"/>
  <c r="E91" i="21"/>
  <c r="D91" i="21"/>
  <c r="H90" i="21"/>
  <c r="G90" i="21"/>
  <c r="F90" i="21"/>
  <c r="E90" i="21"/>
  <c r="D90" i="21"/>
  <c r="H89" i="21"/>
  <c r="G89" i="21"/>
  <c r="F89" i="21"/>
  <c r="E89" i="21"/>
  <c r="D89" i="21"/>
  <c r="G88" i="21"/>
  <c r="F88" i="21"/>
  <c r="E88" i="21"/>
  <c r="D88" i="21"/>
  <c r="H86" i="21"/>
  <c r="G86" i="21"/>
  <c r="F86" i="21"/>
  <c r="E86" i="21"/>
  <c r="G82" i="21"/>
  <c r="F82" i="21"/>
  <c r="E82" i="21"/>
  <c r="G80" i="21"/>
  <c r="F80" i="21"/>
  <c r="E80" i="21"/>
  <c r="G79" i="21"/>
  <c r="F79" i="21"/>
  <c r="E79" i="21"/>
  <c r="D79" i="21"/>
  <c r="G78" i="21"/>
  <c r="F78" i="21"/>
  <c r="E78" i="21"/>
  <c r="D78" i="21"/>
  <c r="G77" i="21"/>
  <c r="F77" i="21"/>
  <c r="E77" i="21"/>
  <c r="D77" i="21"/>
  <c r="G76" i="21"/>
  <c r="F76" i="21"/>
  <c r="E76" i="21"/>
  <c r="D76" i="21"/>
  <c r="G75" i="21"/>
  <c r="F75" i="21"/>
  <c r="E75" i="21"/>
  <c r="D75" i="21"/>
  <c r="G74" i="21"/>
  <c r="F74" i="21"/>
  <c r="E74" i="21"/>
  <c r="D74" i="21"/>
  <c r="G73" i="21"/>
  <c r="F73" i="21"/>
  <c r="E73" i="21"/>
  <c r="D73" i="21"/>
  <c r="G72" i="21"/>
  <c r="F72" i="21"/>
  <c r="E72" i="21"/>
  <c r="D72" i="21"/>
  <c r="H71" i="21"/>
  <c r="H72" i="21"/>
  <c r="H73" i="21" s="1"/>
  <c r="H74" i="21" s="1"/>
  <c r="H75" i="21" s="1"/>
  <c r="H76" i="21" s="1"/>
  <c r="H77" i="21" s="1"/>
  <c r="H78" i="21" s="1"/>
  <c r="H79" i="21" s="1"/>
  <c r="H80" i="21" s="1"/>
  <c r="G71" i="21"/>
  <c r="F71" i="21"/>
  <c r="E71" i="21"/>
  <c r="D71" i="21"/>
  <c r="G70" i="21"/>
  <c r="F70" i="21"/>
  <c r="E70" i="21"/>
  <c r="D70" i="21"/>
  <c r="H68" i="21"/>
  <c r="G68" i="21"/>
  <c r="F68" i="21"/>
  <c r="E68" i="21"/>
  <c r="X62" i="21"/>
  <c r="AE353" i="42" s="1"/>
  <c r="W62" i="21"/>
  <c r="AD353" i="42" s="1"/>
  <c r="V62" i="21"/>
  <c r="AC353" i="42" s="1"/>
  <c r="U62" i="21"/>
  <c r="AB353" i="42" s="1"/>
  <c r="T62" i="21"/>
  <c r="AA353" i="42" s="1"/>
  <c r="G62" i="21"/>
  <c r="F62" i="21"/>
  <c r="E62" i="21"/>
  <c r="G61" i="21"/>
  <c r="F61" i="21"/>
  <c r="E61" i="21"/>
  <c r="H59" i="21"/>
  <c r="G59" i="21"/>
  <c r="F59" i="21"/>
  <c r="E59" i="21"/>
  <c r="C57" i="21"/>
  <c r="H55" i="21"/>
  <c r="G55" i="21"/>
  <c r="F55" i="21"/>
  <c r="E55" i="21"/>
  <c r="G54" i="21"/>
  <c r="F54" i="21"/>
  <c r="E54" i="21"/>
  <c r="H52" i="21"/>
  <c r="G52" i="21"/>
  <c r="F52" i="21"/>
  <c r="E52" i="21"/>
  <c r="C50" i="21"/>
  <c r="H41" i="21"/>
  <c r="H42" i="21" s="1"/>
  <c r="H43" i="21" s="1"/>
  <c r="H44" i="21" s="1"/>
  <c r="H38" i="21"/>
  <c r="G38" i="21"/>
  <c r="F38" i="21"/>
  <c r="E38" i="21"/>
  <c r="G34" i="21"/>
  <c r="F34" i="21"/>
  <c r="E34" i="21"/>
  <c r="G32" i="21"/>
  <c r="F32" i="21"/>
  <c r="E32" i="21"/>
  <c r="G31" i="21"/>
  <c r="F31" i="21"/>
  <c r="E31" i="21"/>
  <c r="G30" i="21"/>
  <c r="F30" i="21"/>
  <c r="E30" i="21"/>
  <c r="H29" i="21"/>
  <c r="H30" i="21" s="1"/>
  <c r="H31" i="21" s="1"/>
  <c r="H32" i="21" s="1"/>
  <c r="G29" i="21"/>
  <c r="F29" i="21"/>
  <c r="E29" i="21"/>
  <c r="G28" i="21"/>
  <c r="F28" i="21"/>
  <c r="E28" i="21"/>
  <c r="H26" i="21"/>
  <c r="G26" i="21"/>
  <c r="F26" i="21"/>
  <c r="E26" i="21"/>
  <c r="X20" i="21"/>
  <c r="W20" i="21"/>
  <c r="V20" i="21"/>
  <c r="U20" i="21"/>
  <c r="T20" i="21"/>
  <c r="G20" i="21"/>
  <c r="F20" i="21"/>
  <c r="E20" i="21"/>
  <c r="G19" i="21"/>
  <c r="F19" i="21"/>
  <c r="E19" i="21"/>
  <c r="H17" i="21"/>
  <c r="G17" i="21"/>
  <c r="F17" i="21"/>
  <c r="E17" i="21"/>
  <c r="C15" i="21"/>
  <c r="X13" i="21"/>
  <c r="W13" i="21"/>
  <c r="V13" i="21"/>
  <c r="U13" i="21"/>
  <c r="T13" i="21"/>
  <c r="H13" i="21"/>
  <c r="G13" i="21"/>
  <c r="F13" i="21"/>
  <c r="E13" i="21"/>
  <c r="G12" i="21"/>
  <c r="F12" i="21"/>
  <c r="E12" i="21"/>
  <c r="H10" i="21"/>
  <c r="G10" i="21"/>
  <c r="F10" i="21"/>
  <c r="E10" i="21"/>
  <c r="C8" i="21"/>
  <c r="T4" i="21"/>
  <c r="O4" i="21"/>
  <c r="J4" i="21"/>
  <c r="B4" i="21"/>
  <c r="B2" i="21"/>
  <c r="A1" i="21"/>
  <c r="E21" i="10" s="1"/>
  <c r="AC72" i="16"/>
  <c r="AC73" i="16"/>
  <c r="AC82" i="16" s="1"/>
  <c r="AC74" i="16"/>
  <c r="AC75" i="16"/>
  <c r="AC76" i="16"/>
  <c r="AC78" i="16"/>
  <c r="AC79" i="16"/>
  <c r="AC80" i="16"/>
  <c r="AB72" i="16"/>
  <c r="AB82" i="16" s="1"/>
  <c r="AB73" i="16"/>
  <c r="AB74" i="16"/>
  <c r="AB75" i="16"/>
  <c r="AB76" i="16"/>
  <c r="AB78" i="16"/>
  <c r="AB79" i="16"/>
  <c r="AB80" i="16"/>
  <c r="AA72" i="16"/>
  <c r="AA82" i="16" s="1"/>
  <c r="AA73" i="16"/>
  <c r="AA74" i="16"/>
  <c r="AA75" i="16"/>
  <c r="AA76" i="16"/>
  <c r="AA78" i="16"/>
  <c r="AA79" i="16"/>
  <c r="AA80" i="16"/>
  <c r="Z72" i="16"/>
  <c r="Z73" i="16"/>
  <c r="Z82" i="16" s="1"/>
  <c r="Z74" i="16"/>
  <c r="Z75" i="16"/>
  <c r="Z76" i="16"/>
  <c r="Z78" i="16"/>
  <c r="Z79" i="16"/>
  <c r="Z80" i="16"/>
  <c r="Y72" i="16"/>
  <c r="Y73" i="16"/>
  <c r="Y74" i="16"/>
  <c r="Y75" i="16"/>
  <c r="Y76" i="16"/>
  <c r="Y78" i="16"/>
  <c r="Y82" i="16"/>
  <c r="Y79" i="16"/>
  <c r="Y80" i="16"/>
  <c r="G82" i="16"/>
  <c r="F82" i="16"/>
  <c r="E82" i="16"/>
  <c r="D80" i="16"/>
  <c r="D79" i="16"/>
  <c r="D78" i="16"/>
  <c r="G76" i="16"/>
  <c r="F76" i="16"/>
  <c r="E76" i="16"/>
  <c r="D76" i="16"/>
  <c r="G75" i="16"/>
  <c r="F75" i="16"/>
  <c r="E75" i="16"/>
  <c r="D75" i="16"/>
  <c r="G74" i="16"/>
  <c r="F74" i="16"/>
  <c r="E74" i="16"/>
  <c r="D74" i="16"/>
  <c r="H73" i="16"/>
  <c r="H74" i="16"/>
  <c r="H75" i="16" s="1"/>
  <c r="H76" i="16" s="1"/>
  <c r="H77" i="16" s="1"/>
  <c r="H78" i="16" s="1"/>
  <c r="H79" i="16" s="1"/>
  <c r="H80" i="16" s="1"/>
  <c r="G73" i="16"/>
  <c r="F73" i="16"/>
  <c r="E73" i="16"/>
  <c r="D73" i="16"/>
  <c r="G72" i="16"/>
  <c r="F72" i="16"/>
  <c r="E72" i="16"/>
  <c r="D72" i="16"/>
  <c r="H70" i="16"/>
  <c r="G70" i="16"/>
  <c r="F70" i="16"/>
  <c r="E70" i="16"/>
  <c r="C68" i="16"/>
  <c r="G66" i="16"/>
  <c r="F66" i="16"/>
  <c r="E66" i="16"/>
  <c r="D64" i="16"/>
  <c r="D63" i="16"/>
  <c r="D62" i="16"/>
  <c r="D60" i="16"/>
  <c r="D59" i="16"/>
  <c r="D58" i="16"/>
  <c r="H57" i="16"/>
  <c r="H58" i="16"/>
  <c r="H59" i="16" s="1"/>
  <c r="H60" i="16" s="1"/>
  <c r="H61" i="16" s="1"/>
  <c r="H62" i="16" s="1"/>
  <c r="H63" i="16" s="1"/>
  <c r="H64" i="16" s="1"/>
  <c r="D57" i="16"/>
  <c r="D56" i="16"/>
  <c r="H54" i="16"/>
  <c r="G54" i="16"/>
  <c r="F54" i="16"/>
  <c r="E54" i="16"/>
  <c r="C52" i="16"/>
  <c r="U40" i="16"/>
  <c r="U50" i="16" s="1"/>
  <c r="U41" i="16"/>
  <c r="U42" i="16"/>
  <c r="U43" i="16"/>
  <c r="U44" i="16"/>
  <c r="U46" i="16"/>
  <c r="U47" i="16"/>
  <c r="U48" i="16"/>
  <c r="T40" i="16"/>
  <c r="T50" i="16" s="1"/>
  <c r="T41" i="16"/>
  <c r="T42" i="16"/>
  <c r="T43" i="16"/>
  <c r="T44" i="16"/>
  <c r="T46" i="16"/>
  <c r="T47" i="16"/>
  <c r="T48" i="16"/>
  <c r="G50" i="16"/>
  <c r="F50" i="16"/>
  <c r="E50" i="16"/>
  <c r="AC48" i="16"/>
  <c r="AB48" i="16"/>
  <c r="AA48" i="16"/>
  <c r="Z48" i="16"/>
  <c r="Y48" i="16"/>
  <c r="X48" i="16"/>
  <c r="W48" i="16"/>
  <c r="G48" i="16"/>
  <c r="F48" i="16"/>
  <c r="E48" i="16"/>
  <c r="D48" i="16"/>
  <c r="G47" i="16"/>
  <c r="F47" i="16"/>
  <c r="E47" i="16"/>
  <c r="D47" i="16"/>
  <c r="G46" i="16"/>
  <c r="F46" i="16"/>
  <c r="E46" i="16"/>
  <c r="D46" i="16"/>
  <c r="G44" i="16"/>
  <c r="F44" i="16"/>
  <c r="E44" i="16"/>
  <c r="D44" i="16"/>
  <c r="G43" i="16"/>
  <c r="F43" i="16"/>
  <c r="E43" i="16"/>
  <c r="D43" i="16"/>
  <c r="G42" i="16"/>
  <c r="F42" i="16"/>
  <c r="E42" i="16"/>
  <c r="D42" i="16"/>
  <c r="H41" i="16"/>
  <c r="H42" i="16"/>
  <c r="H43" i="16" s="1"/>
  <c r="H44" i="16" s="1"/>
  <c r="H45" i="16" s="1"/>
  <c r="H46" i="16" s="1"/>
  <c r="H47" i="16" s="1"/>
  <c r="H48" i="16" s="1"/>
  <c r="G41" i="16"/>
  <c r="F41" i="16"/>
  <c r="E41" i="16"/>
  <c r="D41" i="16"/>
  <c r="G40" i="16"/>
  <c r="F40" i="16"/>
  <c r="E40" i="16"/>
  <c r="D40" i="16"/>
  <c r="H38" i="16"/>
  <c r="G38" i="16"/>
  <c r="F38" i="16"/>
  <c r="E38" i="16"/>
  <c r="C36" i="16"/>
  <c r="H30" i="16"/>
  <c r="H31" i="16" s="1"/>
  <c r="H32" i="16" s="1"/>
  <c r="AC28" i="16"/>
  <c r="AB28" i="16"/>
  <c r="AA28" i="16"/>
  <c r="AA30" i="16" s="1"/>
  <c r="Z28" i="16"/>
  <c r="Y28" i="16"/>
  <c r="X28" i="16"/>
  <c r="W28" i="16"/>
  <c r="V28" i="16"/>
  <c r="U28" i="16"/>
  <c r="T28" i="16"/>
  <c r="S28" i="16"/>
  <c r="R28" i="16"/>
  <c r="Q28" i="16"/>
  <c r="P28" i="16"/>
  <c r="O28" i="16"/>
  <c r="H27" i="16"/>
  <c r="G27" i="16"/>
  <c r="F27" i="16"/>
  <c r="E27" i="16"/>
  <c r="AB117" i="15"/>
  <c r="AC22" i="16"/>
  <c r="AA117" i="15"/>
  <c r="AB22" i="16"/>
  <c r="Z117" i="15"/>
  <c r="AA22" i="16"/>
  <c r="Y117" i="15"/>
  <c r="Z22" i="16"/>
  <c r="X117" i="15"/>
  <c r="Y22" i="16"/>
  <c r="D22" i="16"/>
  <c r="H21" i="16"/>
  <c r="H22" i="16" s="1"/>
  <c r="D21" i="16"/>
  <c r="D20" i="16"/>
  <c r="H18" i="16"/>
  <c r="G18" i="16"/>
  <c r="F18" i="16"/>
  <c r="E18" i="16"/>
  <c r="C16" i="16"/>
  <c r="G14" i="16"/>
  <c r="F14" i="16"/>
  <c r="E14" i="16"/>
  <c r="AB45" i="15"/>
  <c r="AC13" i="16"/>
  <c r="AA45" i="15"/>
  <c r="AB13" i="16"/>
  <c r="Z45" i="15"/>
  <c r="AA13" i="16"/>
  <c r="Y45" i="15"/>
  <c r="Z13" i="16"/>
  <c r="X45" i="15"/>
  <c r="Y13" i="16"/>
  <c r="H13" i="16"/>
  <c r="H14" i="16" s="1"/>
  <c r="G13" i="16"/>
  <c r="F13" i="16"/>
  <c r="E13" i="16"/>
  <c r="G12" i="16"/>
  <c r="F12" i="16"/>
  <c r="E12" i="16"/>
  <c r="H10" i="16"/>
  <c r="G10" i="16"/>
  <c r="F10" i="16"/>
  <c r="E10" i="16"/>
  <c r="C8" i="16"/>
  <c r="Y4" i="16"/>
  <c r="Y26" i="16" s="1"/>
  <c r="T4" i="16"/>
  <c r="T26" i="16" s="1"/>
  <c r="O4" i="16"/>
  <c r="O26" i="16" s="1"/>
  <c r="B4" i="16"/>
  <c r="B2" i="16"/>
  <c r="A1" i="16"/>
  <c r="E20" i="10" s="1"/>
  <c r="H30" i="14"/>
  <c r="H31" i="14" s="1"/>
  <c r="H32" i="14" s="1"/>
  <c r="X28" i="14"/>
  <c r="X30" i="14" s="1"/>
  <c r="W28" i="14"/>
  <c r="V28" i="14"/>
  <c r="U28" i="14"/>
  <c r="T28" i="14"/>
  <c r="S28" i="14"/>
  <c r="R28" i="14"/>
  <c r="Q28" i="14"/>
  <c r="P28" i="14"/>
  <c r="P31" i="14" s="1"/>
  <c r="O28" i="14"/>
  <c r="N28" i="14"/>
  <c r="M28" i="14"/>
  <c r="L28" i="14"/>
  <c r="K28" i="14"/>
  <c r="D29" i="14" s="1"/>
  <c r="J28" i="14"/>
  <c r="H27" i="14"/>
  <c r="G27" i="14"/>
  <c r="F27" i="14"/>
  <c r="E27" i="14"/>
  <c r="D22" i="14"/>
  <c r="H21" i="14"/>
  <c r="H22" i="14" s="1"/>
  <c r="D21" i="14"/>
  <c r="D20" i="14"/>
  <c r="H18" i="14"/>
  <c r="G18" i="14"/>
  <c r="F18" i="14"/>
  <c r="E18" i="14"/>
  <c r="C16" i="14"/>
  <c r="G14" i="14"/>
  <c r="F14" i="14"/>
  <c r="E14" i="14"/>
  <c r="H13" i="14"/>
  <c r="H14" i="14" s="1"/>
  <c r="G13" i="14"/>
  <c r="F13" i="14"/>
  <c r="E13" i="14"/>
  <c r="G12" i="14"/>
  <c r="F12" i="14"/>
  <c r="E12" i="14"/>
  <c r="H10" i="14"/>
  <c r="G10" i="14"/>
  <c r="F10" i="14"/>
  <c r="E10" i="14"/>
  <c r="C8" i="14"/>
  <c r="T4" i="14"/>
  <c r="T26" i="14" s="1"/>
  <c r="O4" i="14"/>
  <c r="O26" i="14" s="1"/>
  <c r="J4" i="14"/>
  <c r="J26" i="14" s="1"/>
  <c r="B4" i="14"/>
  <c r="B2" i="14"/>
  <c r="A1" i="14"/>
  <c r="E19" i="10" s="1"/>
  <c r="H60" i="13"/>
  <c r="G21" i="13"/>
  <c r="G60" i="13" s="1"/>
  <c r="F21" i="13"/>
  <c r="F60" i="13" s="1"/>
  <c r="E21" i="13"/>
  <c r="E60" i="13" s="1"/>
  <c r="H59" i="13"/>
  <c r="H58" i="13"/>
  <c r="H57" i="13"/>
  <c r="H56" i="13"/>
  <c r="H55" i="13"/>
  <c r="T52" i="13"/>
  <c r="O52" i="13"/>
  <c r="J52" i="13"/>
  <c r="G52" i="13"/>
  <c r="F52" i="13"/>
  <c r="E52" i="13"/>
  <c r="D48" i="13"/>
  <c r="D249" i="53" s="1"/>
  <c r="D46" i="13"/>
  <c r="D248" i="53" s="1"/>
  <c r="D45" i="13"/>
  <c r="D247" i="53" s="1"/>
  <c r="D44" i="13"/>
  <c r="D246" i="53" s="1"/>
  <c r="H43" i="13"/>
  <c r="H44" i="13" s="1"/>
  <c r="H45" i="13" s="1"/>
  <c r="H46" i="13" s="1"/>
  <c r="D43" i="13"/>
  <c r="D245" i="53" s="1"/>
  <c r="D42" i="13"/>
  <c r="D244" i="53" s="1"/>
  <c r="G40" i="13"/>
  <c r="F40" i="13"/>
  <c r="E40" i="13"/>
  <c r="C38" i="13"/>
  <c r="G36" i="13"/>
  <c r="F34" i="13"/>
  <c r="F36" i="13" s="1"/>
  <c r="E36" i="13"/>
  <c r="D36" i="13"/>
  <c r="N34" i="13"/>
  <c r="M34" i="13"/>
  <c r="L34" i="13"/>
  <c r="K34" i="13"/>
  <c r="J34" i="13"/>
  <c r="G34" i="13"/>
  <c r="E34" i="13"/>
  <c r="D34" i="13"/>
  <c r="N33" i="13"/>
  <c r="M33" i="13"/>
  <c r="L33" i="13"/>
  <c r="K33" i="13"/>
  <c r="J33" i="13"/>
  <c r="G33" i="13"/>
  <c r="F33" i="13"/>
  <c r="E33" i="13"/>
  <c r="D33" i="13"/>
  <c r="N32" i="13"/>
  <c r="M32" i="13"/>
  <c r="L32" i="13"/>
  <c r="K32" i="13"/>
  <c r="J32" i="13"/>
  <c r="G32" i="13"/>
  <c r="F32" i="13"/>
  <c r="E32" i="13"/>
  <c r="D32" i="13"/>
  <c r="N31" i="13"/>
  <c r="M31" i="13"/>
  <c r="L31" i="13"/>
  <c r="K31" i="13"/>
  <c r="J31" i="13"/>
  <c r="H31" i="13"/>
  <c r="H32" i="13" s="1"/>
  <c r="H33" i="13" s="1"/>
  <c r="H34" i="13" s="1"/>
  <c r="G31" i="13"/>
  <c r="F31" i="13"/>
  <c r="E31" i="13"/>
  <c r="D31" i="13"/>
  <c r="N30" i="13"/>
  <c r="M30" i="13"/>
  <c r="L30" i="13"/>
  <c r="K30" i="13"/>
  <c r="J30" i="13"/>
  <c r="G30" i="13"/>
  <c r="F30" i="13"/>
  <c r="E30" i="13"/>
  <c r="D30" i="13"/>
  <c r="G28" i="13"/>
  <c r="F28" i="13"/>
  <c r="E28" i="13"/>
  <c r="C26" i="13"/>
  <c r="H21" i="13"/>
  <c r="H22" i="13" s="1"/>
  <c r="G20" i="13"/>
  <c r="F20" i="13"/>
  <c r="E20" i="13"/>
  <c r="G18" i="13"/>
  <c r="F18" i="13"/>
  <c r="E18" i="13"/>
  <c r="C16" i="13"/>
  <c r="N14" i="13"/>
  <c r="M14" i="13"/>
  <c r="L14" i="13"/>
  <c r="K14" i="13"/>
  <c r="J14" i="13"/>
  <c r="G14" i="13"/>
  <c r="F14" i="13"/>
  <c r="E14" i="13"/>
  <c r="D14" i="13"/>
  <c r="D22" i="13" s="1"/>
  <c r="H13" i="13"/>
  <c r="H14" i="13" s="1"/>
  <c r="G13" i="13"/>
  <c r="F13" i="13"/>
  <c r="E13" i="13"/>
  <c r="D13" i="13"/>
  <c r="D21" i="13" s="1"/>
  <c r="G12" i="13"/>
  <c r="F12" i="13"/>
  <c r="E12" i="13"/>
  <c r="D12" i="13"/>
  <c r="D20" i="13" s="1"/>
  <c r="G10" i="13"/>
  <c r="F10" i="13"/>
  <c r="E10" i="13"/>
  <c r="C8" i="13"/>
  <c r="T4" i="13"/>
  <c r="O4" i="13"/>
  <c r="J4" i="13"/>
  <c r="B4" i="13"/>
  <c r="B2" i="13"/>
  <c r="A1" i="13"/>
  <c r="E18" i="10" s="1"/>
  <c r="G20" i="27"/>
  <c r="F20" i="27"/>
  <c r="E20" i="27"/>
  <c r="G19" i="27"/>
  <c r="F19" i="27"/>
  <c r="E19" i="27"/>
  <c r="H17" i="27"/>
  <c r="G17" i="27"/>
  <c r="F17" i="27"/>
  <c r="E17" i="27"/>
  <c r="X28" i="28"/>
  <c r="W28" i="28"/>
  <c r="V28" i="28"/>
  <c r="U28" i="28"/>
  <c r="T28" i="28"/>
  <c r="G13" i="27"/>
  <c r="F13" i="27"/>
  <c r="E13" i="27"/>
  <c r="X12" i="28"/>
  <c r="W12" i="28"/>
  <c r="V12" i="28"/>
  <c r="U12" i="28"/>
  <c r="T12" i="28"/>
  <c r="G12" i="27"/>
  <c r="F12" i="27"/>
  <c r="E12" i="27"/>
  <c r="H10" i="27"/>
  <c r="G10" i="27"/>
  <c r="F10" i="27"/>
  <c r="E10" i="27"/>
  <c r="T4" i="27"/>
  <c r="O4" i="27"/>
  <c r="J4" i="27"/>
  <c r="B4" i="27"/>
  <c r="B2" i="27"/>
  <c r="A1" i="27"/>
  <c r="G99" i="22"/>
  <c r="F99" i="22"/>
  <c r="E99" i="22"/>
  <c r="X97" i="22"/>
  <c r="W97" i="22"/>
  <c r="V97" i="22"/>
  <c r="U97" i="22"/>
  <c r="T97" i="22"/>
  <c r="G97" i="22"/>
  <c r="F97" i="22"/>
  <c r="E97" i="22"/>
  <c r="H95" i="22"/>
  <c r="G95" i="22"/>
  <c r="F95" i="22"/>
  <c r="E95" i="22"/>
  <c r="H94" i="22"/>
  <c r="G94" i="22"/>
  <c r="F94" i="22"/>
  <c r="E94" i="22"/>
  <c r="D94" i="22"/>
  <c r="H93" i="22"/>
  <c r="G93" i="22"/>
  <c r="F93" i="22"/>
  <c r="E93" i="22"/>
  <c r="D93" i="22"/>
  <c r="H92" i="22"/>
  <c r="G92" i="22"/>
  <c r="F92" i="22"/>
  <c r="E92" i="22"/>
  <c r="D92" i="22"/>
  <c r="H91" i="22"/>
  <c r="G91" i="22"/>
  <c r="F91" i="22"/>
  <c r="E91" i="22"/>
  <c r="D91" i="22"/>
  <c r="H90" i="22"/>
  <c r="G90" i="22"/>
  <c r="F90" i="22"/>
  <c r="E90" i="22"/>
  <c r="D90" i="22"/>
  <c r="H89" i="22"/>
  <c r="G89" i="22"/>
  <c r="F89" i="22"/>
  <c r="E89" i="22"/>
  <c r="D89" i="22"/>
  <c r="H88" i="22"/>
  <c r="G88" i="22"/>
  <c r="F88" i="22"/>
  <c r="E88" i="22"/>
  <c r="D88" i="22"/>
  <c r="H87" i="22"/>
  <c r="G87" i="22"/>
  <c r="F87" i="22"/>
  <c r="E87" i="22"/>
  <c r="D87" i="22"/>
  <c r="H86" i="22"/>
  <c r="G86" i="22"/>
  <c r="F86" i="22"/>
  <c r="E86" i="22"/>
  <c r="D86" i="22"/>
  <c r="G85" i="22"/>
  <c r="F85" i="22"/>
  <c r="E85" i="22"/>
  <c r="D85" i="22"/>
  <c r="O84" i="22"/>
  <c r="P84" i="22" s="1"/>
  <c r="Q84" i="22" s="1"/>
  <c r="R84" i="22" s="1"/>
  <c r="S84" i="22" s="1"/>
  <c r="H83" i="22"/>
  <c r="G83" i="22"/>
  <c r="F83" i="22"/>
  <c r="E83" i="22"/>
  <c r="H78" i="22"/>
  <c r="G78" i="22"/>
  <c r="F78" i="22"/>
  <c r="E78" i="22"/>
  <c r="G76" i="22"/>
  <c r="F76" i="22"/>
  <c r="E76" i="22"/>
  <c r="H74" i="22"/>
  <c r="G74" i="22"/>
  <c r="F74" i="22"/>
  <c r="E74" i="22"/>
  <c r="H73" i="22"/>
  <c r="G73" i="22"/>
  <c r="F73" i="22"/>
  <c r="E73" i="22"/>
  <c r="D73" i="22"/>
  <c r="H72" i="22"/>
  <c r="G72" i="22"/>
  <c r="F72" i="22"/>
  <c r="E72" i="22"/>
  <c r="D72" i="22"/>
  <c r="H71" i="22"/>
  <c r="G71" i="22"/>
  <c r="F71" i="22"/>
  <c r="E71" i="22"/>
  <c r="D71" i="22"/>
  <c r="H70" i="22"/>
  <c r="G70" i="22"/>
  <c r="F70" i="22"/>
  <c r="E70" i="22"/>
  <c r="D70" i="22"/>
  <c r="H69" i="22"/>
  <c r="G69" i="22"/>
  <c r="F69" i="22"/>
  <c r="E69" i="22"/>
  <c r="D69" i="22"/>
  <c r="H68" i="22"/>
  <c r="G68" i="22"/>
  <c r="F68" i="22"/>
  <c r="E68" i="22"/>
  <c r="D68" i="22"/>
  <c r="H67" i="22"/>
  <c r="G67" i="22"/>
  <c r="F67" i="22"/>
  <c r="E67" i="22"/>
  <c r="D67" i="22"/>
  <c r="H66" i="22"/>
  <c r="G66" i="22"/>
  <c r="F66" i="22"/>
  <c r="E66" i="22"/>
  <c r="D66" i="22"/>
  <c r="H65" i="22"/>
  <c r="G65" i="22"/>
  <c r="F65" i="22"/>
  <c r="E65" i="22"/>
  <c r="D65" i="22"/>
  <c r="M76" i="22"/>
  <c r="J76" i="22"/>
  <c r="G64" i="22"/>
  <c r="E64" i="22"/>
  <c r="D64" i="22"/>
  <c r="U63" i="22"/>
  <c r="V63" i="22" s="1"/>
  <c r="W63" i="22" s="1"/>
  <c r="X63" i="22" s="1"/>
  <c r="P63" i="22"/>
  <c r="Q63" i="22" s="1"/>
  <c r="R63" i="22" s="1"/>
  <c r="S63" i="22" s="1"/>
  <c r="K63" i="22"/>
  <c r="L63" i="22" s="1"/>
  <c r="M63" i="22" s="1"/>
  <c r="N63" i="22" s="1"/>
  <c r="H62" i="22"/>
  <c r="G62" i="22"/>
  <c r="F62" i="22"/>
  <c r="E62" i="22"/>
  <c r="G50" i="22"/>
  <c r="F50" i="22"/>
  <c r="E50" i="22"/>
  <c r="G49" i="22"/>
  <c r="E49" i="22"/>
  <c r="U48" i="22"/>
  <c r="V48" i="22" s="1"/>
  <c r="W48" i="22" s="1"/>
  <c r="X48" i="22" s="1"/>
  <c r="P48" i="22"/>
  <c r="Q48" i="22" s="1"/>
  <c r="R48" i="22" s="1"/>
  <c r="S48" i="22" s="1"/>
  <c r="K48" i="22"/>
  <c r="L48" i="22" s="1"/>
  <c r="M48" i="22" s="1"/>
  <c r="N48" i="22" s="1"/>
  <c r="H47" i="22"/>
  <c r="G47" i="22"/>
  <c r="F47" i="22"/>
  <c r="E47" i="22"/>
  <c r="H40" i="22"/>
  <c r="G40" i="22"/>
  <c r="F40" i="22"/>
  <c r="E40" i="22"/>
  <c r="N38" i="22"/>
  <c r="M38" i="22"/>
  <c r="L38" i="22"/>
  <c r="K38" i="22"/>
  <c r="J38" i="22"/>
  <c r="G38" i="22"/>
  <c r="F38" i="22"/>
  <c r="E38" i="22"/>
  <c r="H36" i="22"/>
  <c r="G36" i="22"/>
  <c r="F36" i="22"/>
  <c r="E36" i="22"/>
  <c r="H35" i="22"/>
  <c r="G35" i="22"/>
  <c r="F35" i="22"/>
  <c r="E35" i="22"/>
  <c r="H34" i="22"/>
  <c r="G34" i="22"/>
  <c r="F34" i="22"/>
  <c r="E34" i="22"/>
  <c r="H33" i="22"/>
  <c r="G33" i="22"/>
  <c r="F33" i="22"/>
  <c r="E33" i="22"/>
  <c r="G32" i="22"/>
  <c r="E32" i="22"/>
  <c r="U31" i="22"/>
  <c r="V31" i="22" s="1"/>
  <c r="W31" i="22" s="1"/>
  <c r="X31" i="22" s="1"/>
  <c r="P31" i="22"/>
  <c r="Q31" i="22" s="1"/>
  <c r="R31" i="22" s="1"/>
  <c r="S31" i="22" s="1"/>
  <c r="K31" i="22"/>
  <c r="L31" i="22" s="1"/>
  <c r="M31" i="22" s="1"/>
  <c r="N31" i="22" s="1"/>
  <c r="H30" i="22"/>
  <c r="G30" i="22"/>
  <c r="F30" i="22"/>
  <c r="E30" i="22"/>
  <c r="G11" i="22"/>
  <c r="F11" i="22"/>
  <c r="E11" i="22"/>
  <c r="G10" i="22"/>
  <c r="E10" i="22"/>
  <c r="U9" i="22"/>
  <c r="V9" i="22" s="1"/>
  <c r="W9" i="22" s="1"/>
  <c r="X9" i="22" s="1"/>
  <c r="P9" i="22"/>
  <c r="Q9" i="22" s="1"/>
  <c r="R9" i="22" s="1"/>
  <c r="S9" i="22" s="1"/>
  <c r="K9" i="22"/>
  <c r="L9" i="22" s="1"/>
  <c r="M9" i="22" s="1"/>
  <c r="N9" i="22" s="1"/>
  <c r="H8" i="22"/>
  <c r="G8" i="22"/>
  <c r="F8" i="22"/>
  <c r="E8" i="22"/>
  <c r="T4" i="22"/>
  <c r="O4" i="22"/>
  <c r="J4" i="22"/>
  <c r="B4" i="22"/>
  <c r="B2" i="22"/>
  <c r="G119" i="15"/>
  <c r="E119" i="15"/>
  <c r="G117" i="15"/>
  <c r="F117" i="15"/>
  <c r="E117" i="15"/>
  <c r="H108" i="15"/>
  <c r="H109" i="15"/>
  <c r="H110" i="15"/>
  <c r="H111" i="15"/>
  <c r="H113" i="15"/>
  <c r="H114" i="15"/>
  <c r="H115" i="15"/>
  <c r="G115" i="15"/>
  <c r="F115" i="15"/>
  <c r="E115" i="15"/>
  <c r="D115" i="15"/>
  <c r="G114" i="15"/>
  <c r="F114" i="15"/>
  <c r="E114" i="15"/>
  <c r="D114" i="15"/>
  <c r="G113" i="15"/>
  <c r="F113" i="15"/>
  <c r="E113" i="15"/>
  <c r="D113" i="15"/>
  <c r="G111" i="15"/>
  <c r="F111" i="15"/>
  <c r="E111" i="15"/>
  <c r="D111" i="15"/>
  <c r="G110" i="15"/>
  <c r="F110" i="15"/>
  <c r="E110" i="15"/>
  <c r="D110" i="15"/>
  <c r="G109" i="15"/>
  <c r="F109" i="15"/>
  <c r="E109" i="15"/>
  <c r="D109" i="15"/>
  <c r="G108" i="15"/>
  <c r="F108" i="15"/>
  <c r="E108" i="15"/>
  <c r="D108" i="15"/>
  <c r="G107" i="15"/>
  <c r="E107" i="15"/>
  <c r="D107" i="15"/>
  <c r="Y106" i="15"/>
  <c r="Z106" i="15"/>
  <c r="AA106" i="15"/>
  <c r="AB106" i="15"/>
  <c r="T106" i="15"/>
  <c r="U106" i="15"/>
  <c r="V106" i="15"/>
  <c r="W106" i="15"/>
  <c r="O106" i="15"/>
  <c r="P106" i="15"/>
  <c r="Q106" i="15"/>
  <c r="R106" i="15"/>
  <c r="G105" i="15"/>
  <c r="F105" i="15"/>
  <c r="E105" i="15"/>
  <c r="D95" i="15"/>
  <c r="D94" i="15"/>
  <c r="G86" i="15"/>
  <c r="G92" i="15" s="1"/>
  <c r="F92" i="15"/>
  <c r="E86" i="15"/>
  <c r="E92" i="15" s="1"/>
  <c r="H87" i="15"/>
  <c r="H88" i="15"/>
  <c r="H89" i="15"/>
  <c r="H90" i="15"/>
  <c r="F87" i="15"/>
  <c r="F88" i="15"/>
  <c r="F89" i="15"/>
  <c r="F90" i="15"/>
  <c r="W85" i="15"/>
  <c r="G84" i="15"/>
  <c r="F84" i="15"/>
  <c r="E84" i="15"/>
  <c r="AB78" i="15"/>
  <c r="AA78" i="15"/>
  <c r="Z78" i="15"/>
  <c r="Y78" i="15"/>
  <c r="X78" i="15"/>
  <c r="R78" i="15"/>
  <c r="Q78" i="15"/>
  <c r="P78" i="15"/>
  <c r="O78" i="15"/>
  <c r="N78" i="15"/>
  <c r="M78" i="15"/>
  <c r="L78" i="15"/>
  <c r="K78" i="15"/>
  <c r="J78" i="15"/>
  <c r="I78" i="15"/>
  <c r="H78" i="15"/>
  <c r="G58" i="15"/>
  <c r="G59" i="15" s="1"/>
  <c r="G60" i="15" s="1"/>
  <c r="G61" i="15" s="1"/>
  <c r="G62" i="15" s="1"/>
  <c r="G63" i="15" s="1"/>
  <c r="G64" i="15" s="1"/>
  <c r="G65" i="15" s="1"/>
  <c r="G66" i="15" s="1"/>
  <c r="G67" i="15" s="1"/>
  <c r="G68" i="15" s="1"/>
  <c r="G69" i="15" s="1"/>
  <c r="G70" i="15" s="1"/>
  <c r="G71" i="15" s="1"/>
  <c r="G72" i="15" s="1"/>
  <c r="G73" i="15" s="1"/>
  <c r="G74" i="15" s="1"/>
  <c r="G75" i="15" s="1"/>
  <c r="G76" i="15" s="1"/>
  <c r="F78" i="15"/>
  <c r="E78" i="15"/>
  <c r="H59" i="15"/>
  <c r="H60" i="15"/>
  <c r="H61" i="15"/>
  <c r="H62" i="15"/>
  <c r="H63" i="15"/>
  <c r="H64" i="15"/>
  <c r="H65" i="15"/>
  <c r="H66" i="15"/>
  <c r="H67" i="15"/>
  <c r="H68" i="15"/>
  <c r="H69" i="15"/>
  <c r="H70" i="15"/>
  <c r="H71" i="15"/>
  <c r="H72" i="15"/>
  <c r="H73" i="15"/>
  <c r="H74" i="15"/>
  <c r="H75" i="15"/>
  <c r="H76" i="15"/>
  <c r="F59" i="15"/>
  <c r="F60" i="15"/>
  <c r="F61" i="15"/>
  <c r="F62" i="15"/>
  <c r="F63" i="15"/>
  <c r="F64" i="15"/>
  <c r="F65" i="15"/>
  <c r="F66" i="15"/>
  <c r="F67" i="15"/>
  <c r="F68" i="15"/>
  <c r="F69" i="15"/>
  <c r="F70" i="15"/>
  <c r="F71" i="15"/>
  <c r="F72" i="15"/>
  <c r="F73" i="15"/>
  <c r="F74" i="15"/>
  <c r="F75" i="15"/>
  <c r="F76" i="15"/>
  <c r="E76" i="15"/>
  <c r="E73" i="15"/>
  <c r="D73" i="15"/>
  <c r="E72" i="15"/>
  <c r="D72" i="15"/>
  <c r="E71" i="15"/>
  <c r="D71" i="15"/>
  <c r="E70" i="15"/>
  <c r="D70" i="15"/>
  <c r="E69" i="15"/>
  <c r="D69" i="15"/>
  <c r="E68" i="15"/>
  <c r="D68" i="15"/>
  <c r="E67" i="15"/>
  <c r="D67" i="15"/>
  <c r="E66" i="15"/>
  <c r="D66" i="15"/>
  <c r="E65" i="15"/>
  <c r="D65" i="15"/>
  <c r="E64" i="15"/>
  <c r="D64" i="15"/>
  <c r="E63" i="15"/>
  <c r="D63" i="15"/>
  <c r="E62" i="15"/>
  <c r="D62" i="15"/>
  <c r="E61" i="15"/>
  <c r="D61" i="15"/>
  <c r="E60" i="15"/>
  <c r="D60" i="15"/>
  <c r="E59" i="15"/>
  <c r="D59" i="15"/>
  <c r="E58" i="15"/>
  <c r="D58" i="15"/>
  <c r="L3" i="15"/>
  <c r="G56" i="15"/>
  <c r="F56" i="15"/>
  <c r="E56" i="15"/>
  <c r="G48" i="15"/>
  <c r="F48" i="15"/>
  <c r="F49" i="15"/>
  <c r="E48" i="15"/>
  <c r="G47" i="15"/>
  <c r="E47" i="15"/>
  <c r="G45" i="15"/>
  <c r="F36" i="15"/>
  <c r="F37" i="15"/>
  <c r="F38" i="15"/>
  <c r="F39" i="15"/>
  <c r="E45" i="15"/>
  <c r="H43" i="15"/>
  <c r="G43" i="15"/>
  <c r="E43" i="15"/>
  <c r="H42" i="15"/>
  <c r="G42" i="15"/>
  <c r="E42" i="15"/>
  <c r="H41" i="15"/>
  <c r="G41" i="15"/>
  <c r="E41" i="15"/>
  <c r="H39" i="15"/>
  <c r="G39" i="15"/>
  <c r="E39" i="15"/>
  <c r="G38" i="15"/>
  <c r="E38" i="15"/>
  <c r="H37" i="15"/>
  <c r="G37" i="15"/>
  <c r="E37" i="15"/>
  <c r="H36" i="15"/>
  <c r="G36" i="15"/>
  <c r="E36" i="15"/>
  <c r="G35" i="15"/>
  <c r="E35" i="15"/>
  <c r="W34" i="15"/>
  <c r="G33" i="15"/>
  <c r="F33" i="15"/>
  <c r="E33" i="15"/>
  <c r="G26" i="15"/>
  <c r="F26" i="15"/>
  <c r="E26" i="15"/>
  <c r="T24" i="15"/>
  <c r="S24" i="15"/>
  <c r="R24" i="15"/>
  <c r="Q24" i="15"/>
  <c r="P24" i="15"/>
  <c r="O24" i="15"/>
  <c r="N24" i="15"/>
  <c r="G24" i="15"/>
  <c r="F14" i="15"/>
  <c r="F20" i="15" s="1"/>
  <c r="E24" i="15"/>
  <c r="H15" i="15"/>
  <c r="H16" i="15"/>
  <c r="H17" i="15"/>
  <c r="H18" i="15"/>
  <c r="G22" i="15"/>
  <c r="E22" i="15"/>
  <c r="D22" i="15"/>
  <c r="G21" i="15"/>
  <c r="E21" i="15"/>
  <c r="D21" i="15"/>
  <c r="G20" i="15"/>
  <c r="E20" i="15"/>
  <c r="D20" i="15"/>
  <c r="G18" i="15"/>
  <c r="E18" i="15"/>
  <c r="D18" i="15"/>
  <c r="G17" i="15"/>
  <c r="E17" i="15"/>
  <c r="D17" i="15"/>
  <c r="G16" i="15"/>
  <c r="E16" i="15"/>
  <c r="D16" i="15"/>
  <c r="G15" i="15"/>
  <c r="E15" i="15"/>
  <c r="D15" i="15"/>
  <c r="G14" i="15"/>
  <c r="E14" i="15"/>
  <c r="D14" i="15"/>
  <c r="Y13" i="15"/>
  <c r="Z13" i="15"/>
  <c r="AA13" i="15"/>
  <c r="AB13" i="15"/>
  <c r="T13" i="15"/>
  <c r="U13" i="15"/>
  <c r="V13" i="15"/>
  <c r="W13" i="15"/>
  <c r="O13" i="15"/>
  <c r="P13" i="15"/>
  <c r="Q13" i="15"/>
  <c r="R13" i="15"/>
  <c r="G12" i="15"/>
  <c r="F12" i="15"/>
  <c r="E12" i="15"/>
  <c r="X4" i="15"/>
  <c r="S4" i="15"/>
  <c r="N4" i="15"/>
  <c r="B4" i="15"/>
  <c r="B2" i="15"/>
  <c r="G63" i="12"/>
  <c r="E63" i="12"/>
  <c r="X61" i="12"/>
  <c r="X22" i="14"/>
  <c r="W61" i="12"/>
  <c r="W22" i="14"/>
  <c r="V61" i="12"/>
  <c r="V22" i="14"/>
  <c r="U61" i="12"/>
  <c r="U22" i="14"/>
  <c r="T61" i="12"/>
  <c r="T22" i="14"/>
  <c r="G61" i="12"/>
  <c r="E61" i="12"/>
  <c r="G59" i="12"/>
  <c r="E59" i="12"/>
  <c r="D59" i="12"/>
  <c r="G58" i="12"/>
  <c r="E58" i="12"/>
  <c r="D58" i="12"/>
  <c r="D57" i="12"/>
  <c r="G55" i="12"/>
  <c r="E55" i="12"/>
  <c r="D55" i="12"/>
  <c r="H54" i="12"/>
  <c r="H56" i="12"/>
  <c r="G54" i="12"/>
  <c r="F54" i="12"/>
  <c r="F56" i="12"/>
  <c r="E54" i="12"/>
  <c r="D54" i="12"/>
  <c r="H53" i="12"/>
  <c r="H55" i="12"/>
  <c r="G53" i="12"/>
  <c r="F53" i="12"/>
  <c r="F55" i="12"/>
  <c r="E53" i="12"/>
  <c r="D53" i="12"/>
  <c r="G52" i="12"/>
  <c r="E52" i="12"/>
  <c r="D52" i="12"/>
  <c r="U51" i="12"/>
  <c r="V51" i="12"/>
  <c r="W51" i="12"/>
  <c r="X51" i="12"/>
  <c r="P51" i="12"/>
  <c r="Q51" i="12"/>
  <c r="R51" i="12"/>
  <c r="S51" i="12"/>
  <c r="K51" i="12"/>
  <c r="L51" i="12"/>
  <c r="M51" i="12"/>
  <c r="N51" i="12"/>
  <c r="H50" i="12"/>
  <c r="G50" i="12"/>
  <c r="F50" i="12"/>
  <c r="E50" i="12"/>
  <c r="G43" i="12"/>
  <c r="E43" i="12"/>
  <c r="X41" i="12"/>
  <c r="X13" i="14"/>
  <c r="W41" i="12"/>
  <c r="W13" i="14"/>
  <c r="V41" i="12"/>
  <c r="V13" i="14"/>
  <c r="U41" i="12"/>
  <c r="U13" i="14"/>
  <c r="T41" i="12"/>
  <c r="T13" i="14"/>
  <c r="G41" i="12"/>
  <c r="E41" i="12"/>
  <c r="D39" i="12"/>
  <c r="D47" i="14" s="1"/>
  <c r="D38" i="12"/>
  <c r="D46" i="14" s="1"/>
  <c r="D37" i="12"/>
  <c r="D45" i="14" s="1"/>
  <c r="G35" i="12"/>
  <c r="E35" i="12"/>
  <c r="D35" i="12"/>
  <c r="D43" i="14" s="1"/>
  <c r="H34" i="12"/>
  <c r="H36" i="12"/>
  <c r="H38" i="12"/>
  <c r="G34" i="12"/>
  <c r="F34" i="12"/>
  <c r="F36" i="12"/>
  <c r="F38" i="12"/>
  <c r="E34" i="12"/>
  <c r="D34" i="12"/>
  <c r="D42" i="14" s="1"/>
  <c r="H33" i="12"/>
  <c r="H35" i="12"/>
  <c r="H37" i="12"/>
  <c r="H39" i="12"/>
  <c r="G33" i="12"/>
  <c r="F33" i="12"/>
  <c r="F35" i="12"/>
  <c r="E33" i="12"/>
  <c r="D33" i="12"/>
  <c r="D41" i="14" s="1"/>
  <c r="G32" i="12"/>
  <c r="E32" i="12"/>
  <c r="D32" i="12"/>
  <c r="D40" i="14" s="1"/>
  <c r="S31" i="12"/>
  <c r="H30" i="12"/>
  <c r="G30" i="12"/>
  <c r="F30" i="12"/>
  <c r="E30" i="12"/>
  <c r="G23" i="12"/>
  <c r="F23" i="12"/>
  <c r="E23" i="12"/>
  <c r="S21" i="12"/>
  <c r="R21" i="12"/>
  <c r="Q21" i="12"/>
  <c r="P21" i="12"/>
  <c r="O21" i="12"/>
  <c r="N21" i="12"/>
  <c r="M21" i="12"/>
  <c r="L21" i="12"/>
  <c r="K21" i="12"/>
  <c r="J21" i="12"/>
  <c r="G21" i="12"/>
  <c r="F12" i="12"/>
  <c r="F13" i="12" s="1"/>
  <c r="F15" i="12" s="1"/>
  <c r="F17" i="12" s="1"/>
  <c r="F18" i="12" s="1"/>
  <c r="F19" i="12" s="1"/>
  <c r="F21" i="12" s="1"/>
  <c r="E21" i="12"/>
  <c r="G19" i="12"/>
  <c r="E19" i="12"/>
  <c r="D19" i="12"/>
  <c r="G18" i="12"/>
  <c r="E18" i="12"/>
  <c r="D18" i="12"/>
  <c r="D17" i="12"/>
  <c r="G15" i="12"/>
  <c r="E15" i="12"/>
  <c r="D15" i="12"/>
  <c r="H14" i="12"/>
  <c r="H16" i="12"/>
  <c r="G14" i="12"/>
  <c r="E14" i="12"/>
  <c r="D14" i="12"/>
  <c r="H13" i="12"/>
  <c r="H15" i="12"/>
  <c r="G13" i="12"/>
  <c r="E13" i="12"/>
  <c r="D13" i="12"/>
  <c r="G12" i="12"/>
  <c r="E12" i="12"/>
  <c r="D12" i="12"/>
  <c r="U11" i="12"/>
  <c r="V11" i="12"/>
  <c r="W11" i="12"/>
  <c r="X11" i="12"/>
  <c r="P11" i="12"/>
  <c r="Q11" i="12"/>
  <c r="R11" i="12"/>
  <c r="S11" i="12"/>
  <c r="K11" i="12"/>
  <c r="L11" i="12"/>
  <c r="M11" i="12"/>
  <c r="N11" i="12"/>
  <c r="H10" i="12"/>
  <c r="G10" i="12"/>
  <c r="F10" i="12"/>
  <c r="E10" i="12"/>
  <c r="T4" i="12"/>
  <c r="O4" i="12"/>
  <c r="J4" i="12"/>
  <c r="B4" i="12"/>
  <c r="B2" i="12"/>
  <c r="N26" i="11"/>
  <c r="N36" i="13" s="1"/>
  <c r="M26" i="11"/>
  <c r="M36" i="13"/>
  <c r="L26" i="11"/>
  <c r="L36" i="13" s="1"/>
  <c r="K26" i="11"/>
  <c r="K36" i="13" s="1"/>
  <c r="J26" i="11"/>
  <c r="J36" i="13" s="1"/>
  <c r="G26" i="11"/>
  <c r="F21" i="11"/>
  <c r="F22" i="11" s="1"/>
  <c r="F23" i="11" s="1"/>
  <c r="F24" i="11" s="1"/>
  <c r="F26" i="11" s="1"/>
  <c r="E26" i="11"/>
  <c r="G24" i="11"/>
  <c r="E24" i="11"/>
  <c r="G23" i="11"/>
  <c r="E23" i="11"/>
  <c r="G22" i="11"/>
  <c r="E22" i="11"/>
  <c r="H21" i="11"/>
  <c r="H22" i="11"/>
  <c r="H23" i="11" s="1"/>
  <c r="H24" i="11" s="1"/>
  <c r="G21" i="11"/>
  <c r="E21" i="11"/>
  <c r="G20" i="11"/>
  <c r="E20" i="11"/>
  <c r="U19" i="11"/>
  <c r="V19" i="11" s="1"/>
  <c r="W19" i="11" s="1"/>
  <c r="X19" i="11" s="1"/>
  <c r="P19" i="11"/>
  <c r="Q19" i="11" s="1"/>
  <c r="R19" i="11" s="1"/>
  <c r="S19" i="11" s="1"/>
  <c r="K19" i="11"/>
  <c r="L19" i="11"/>
  <c r="M19" i="11" s="1"/>
  <c r="N19" i="11" s="1"/>
  <c r="H18" i="11"/>
  <c r="G18" i="11"/>
  <c r="F18" i="11"/>
  <c r="E18" i="11"/>
  <c r="X14" i="11"/>
  <c r="X22" i="13"/>
  <c r="W14" i="11"/>
  <c r="W22" i="13"/>
  <c r="V14" i="11"/>
  <c r="V22" i="13" s="1"/>
  <c r="U14" i="11"/>
  <c r="U22" i="13"/>
  <c r="T14" i="11"/>
  <c r="T22" i="13"/>
  <c r="G14" i="11"/>
  <c r="F14" i="11"/>
  <c r="E14" i="11"/>
  <c r="X13" i="11"/>
  <c r="X13" i="13" s="1"/>
  <c r="W13" i="11"/>
  <c r="W13" i="13" s="1"/>
  <c r="V13" i="11"/>
  <c r="V13" i="13" s="1"/>
  <c r="U13" i="11"/>
  <c r="U13" i="13"/>
  <c r="T13" i="11"/>
  <c r="T13" i="13" s="1"/>
  <c r="L13" i="13"/>
  <c r="K13" i="13"/>
  <c r="J13" i="13"/>
  <c r="G13" i="11"/>
  <c r="F13" i="11"/>
  <c r="E13" i="11"/>
  <c r="S12" i="11"/>
  <c r="R12" i="11"/>
  <c r="Q12" i="11"/>
  <c r="P12" i="11"/>
  <c r="O12" i="11"/>
  <c r="N12" i="11"/>
  <c r="N12" i="13" s="1"/>
  <c r="M12" i="11"/>
  <c r="M12" i="13"/>
  <c r="L12" i="11"/>
  <c r="L12" i="13"/>
  <c r="K12" i="11"/>
  <c r="K12" i="13"/>
  <c r="J12" i="11"/>
  <c r="J12" i="13" s="1"/>
  <c r="G12" i="11"/>
  <c r="E12" i="11"/>
  <c r="U11" i="11"/>
  <c r="V11" i="11" s="1"/>
  <c r="W11" i="11" s="1"/>
  <c r="X11" i="11" s="1"/>
  <c r="P11" i="11"/>
  <c r="Q11" i="11" s="1"/>
  <c r="R11" i="11" s="1"/>
  <c r="S11" i="11" s="1"/>
  <c r="K11" i="11"/>
  <c r="L11" i="11" s="1"/>
  <c r="M11" i="11" s="1"/>
  <c r="N11" i="11" s="1"/>
  <c r="H10" i="11"/>
  <c r="G10" i="11"/>
  <c r="F10" i="11"/>
  <c r="E10" i="11"/>
  <c r="T4" i="11"/>
  <c r="O4" i="11"/>
  <c r="J4" i="11"/>
  <c r="B4" i="11"/>
  <c r="B2" i="11"/>
  <c r="A1" i="11"/>
  <c r="H116" i="18"/>
  <c r="H117" i="18"/>
  <c r="H118" i="18"/>
  <c r="H113" i="18"/>
  <c r="G113" i="18"/>
  <c r="F113" i="18"/>
  <c r="E113" i="18"/>
  <c r="G111" i="18"/>
  <c r="F111" i="18"/>
  <c r="E111" i="18"/>
  <c r="X109" i="18"/>
  <c r="W109" i="18"/>
  <c r="V109" i="18"/>
  <c r="U109" i="18"/>
  <c r="T109" i="18"/>
  <c r="S109" i="18"/>
  <c r="R109" i="18"/>
  <c r="P109" i="18"/>
  <c r="O109" i="18"/>
  <c r="N109" i="18"/>
  <c r="M109" i="18"/>
  <c r="L109" i="18"/>
  <c r="K109" i="18"/>
  <c r="J109" i="18"/>
  <c r="G107" i="18"/>
  <c r="G109" i="18" s="1"/>
  <c r="F107" i="18"/>
  <c r="F109" i="18" s="1"/>
  <c r="E109" i="18"/>
  <c r="H105" i="18"/>
  <c r="H106" i="18"/>
  <c r="H107" i="18"/>
  <c r="G106" i="18"/>
  <c r="F106" i="18"/>
  <c r="G105" i="18"/>
  <c r="F105" i="18"/>
  <c r="G104" i="18"/>
  <c r="F104" i="18"/>
  <c r="H102" i="18"/>
  <c r="G102" i="18"/>
  <c r="F102" i="18"/>
  <c r="E102" i="18"/>
  <c r="H94" i="18"/>
  <c r="H98" i="18"/>
  <c r="G37" i="18"/>
  <c r="G94" i="18" s="1"/>
  <c r="F37" i="18"/>
  <c r="F94" i="18" s="1"/>
  <c r="E37" i="18"/>
  <c r="E94" i="18"/>
  <c r="H92" i="18"/>
  <c r="G89" i="18"/>
  <c r="G92" i="18" s="1"/>
  <c r="F89" i="18"/>
  <c r="F92" i="18" s="1"/>
  <c r="E89" i="18"/>
  <c r="E92" i="18" s="1"/>
  <c r="H90" i="18"/>
  <c r="G90" i="18"/>
  <c r="F90" i="18"/>
  <c r="E90" i="18"/>
  <c r="D90" i="18"/>
  <c r="D89" i="18"/>
  <c r="Z87" i="18"/>
  <c r="H87" i="18"/>
  <c r="G87" i="18"/>
  <c r="F87" i="18"/>
  <c r="E87" i="18"/>
  <c r="H83" i="18"/>
  <c r="G83" i="18"/>
  <c r="F83" i="18"/>
  <c r="E83" i="18"/>
  <c r="D83" i="18"/>
  <c r="G82" i="18"/>
  <c r="F82" i="18"/>
  <c r="E82" i="18"/>
  <c r="D82" i="18"/>
  <c r="H80" i="18"/>
  <c r="G80" i="18"/>
  <c r="F80" i="18"/>
  <c r="E80" i="18"/>
  <c r="G79" i="18"/>
  <c r="F79" i="18"/>
  <c r="E79" i="18"/>
  <c r="H77" i="18"/>
  <c r="G77" i="18"/>
  <c r="F77" i="18"/>
  <c r="E77" i="18"/>
  <c r="G71" i="18"/>
  <c r="F71" i="18"/>
  <c r="E71" i="18"/>
  <c r="G70" i="18"/>
  <c r="F70" i="18"/>
  <c r="E70" i="18"/>
  <c r="D66" i="18"/>
  <c r="D65" i="18"/>
  <c r="Z63" i="18"/>
  <c r="H63" i="18"/>
  <c r="G63" i="18"/>
  <c r="F63" i="18"/>
  <c r="E63" i="18"/>
  <c r="G59" i="18"/>
  <c r="F59" i="18"/>
  <c r="G58" i="18"/>
  <c r="F58" i="18"/>
  <c r="G57" i="18"/>
  <c r="F57" i="18"/>
  <c r="G56" i="18"/>
  <c r="F56" i="18"/>
  <c r="G52" i="18"/>
  <c r="F52" i="18"/>
  <c r="E52" i="18"/>
  <c r="G51" i="18"/>
  <c r="F51" i="18"/>
  <c r="H49" i="18"/>
  <c r="D49" i="18"/>
  <c r="D45" i="18"/>
  <c r="D44" i="18"/>
  <c r="Z42" i="18"/>
  <c r="H42" i="18"/>
  <c r="G42" i="18"/>
  <c r="F42" i="18"/>
  <c r="E42" i="18"/>
  <c r="G38" i="18"/>
  <c r="F38" i="18"/>
  <c r="E38" i="18"/>
  <c r="D33" i="18"/>
  <c r="D32" i="18"/>
  <c r="H30" i="18"/>
  <c r="G30" i="18"/>
  <c r="F30" i="18"/>
  <c r="E30" i="18"/>
  <c r="G18" i="18"/>
  <c r="F18" i="18"/>
  <c r="E18" i="18"/>
  <c r="G17" i="18"/>
  <c r="F17" i="18"/>
  <c r="E17" i="18"/>
  <c r="H10" i="18"/>
  <c r="G10" i="18"/>
  <c r="F10" i="18"/>
  <c r="E10" i="18"/>
  <c r="T4" i="18"/>
  <c r="O4" i="18"/>
  <c r="J4" i="18"/>
  <c r="B4" i="18"/>
  <c r="B2" i="18"/>
  <c r="D28" i="5"/>
  <c r="D27" i="5"/>
  <c r="D26" i="5"/>
  <c r="D25" i="5"/>
  <c r="D24" i="5"/>
  <c r="D23" i="5"/>
  <c r="D22" i="5"/>
  <c r="D21" i="5"/>
  <c r="D20" i="5"/>
  <c r="D19" i="5"/>
  <c r="D18" i="5"/>
  <c r="D17" i="5"/>
  <c r="D16" i="5"/>
  <c r="D15" i="5"/>
  <c r="D14" i="5"/>
  <c r="F10" i="5"/>
  <c r="F9" i="5"/>
  <c r="S8" i="5"/>
  <c r="S13" i="5" s="1"/>
  <c r="R8" i="5"/>
  <c r="Q8" i="5" s="1"/>
  <c r="B4" i="5"/>
  <c r="B2" i="5"/>
  <c r="A1" i="5"/>
  <c r="D95" i="7"/>
  <c r="D96" i="7"/>
  <c r="D97" i="7"/>
  <c r="D98" i="7"/>
  <c r="D99" i="7"/>
  <c r="D100" i="7"/>
  <c r="D101" i="7"/>
  <c r="D81" i="7"/>
  <c r="D82" i="7"/>
  <c r="D83" i="7"/>
  <c r="D84" i="7"/>
  <c r="D85" i="7"/>
  <c r="D86" i="7"/>
  <c r="D87" i="7"/>
  <c r="D88" i="7"/>
  <c r="D89" i="7"/>
  <c r="D29" i="7"/>
  <c r="D30" i="7"/>
  <c r="D31" i="7"/>
  <c r="D32" i="7"/>
  <c r="D33" i="7"/>
  <c r="D34" i="7"/>
  <c r="D35" i="7"/>
  <c r="D36" i="7"/>
  <c r="D37" i="7"/>
  <c r="D38" i="7"/>
  <c r="D39" i="7"/>
  <c r="D40" i="7"/>
  <c r="D41" i="7"/>
  <c r="D42" i="7" s="1"/>
  <c r="D43" i="7" s="1"/>
  <c r="D44" i="7" s="1"/>
  <c r="D45" i="7" s="1"/>
  <c r="D46" i="7" s="1"/>
  <c r="D47" i="7" s="1"/>
  <c r="D48" i="7" s="1"/>
  <c r="D49" i="7" s="1"/>
  <c r="D50" i="7" s="1"/>
  <c r="D51" i="7" s="1"/>
  <c r="D52" i="7" s="1"/>
  <c r="D53" i="7" s="1"/>
  <c r="D54" i="7" s="1"/>
  <c r="D55" i="7" s="1"/>
  <c r="D56" i="7" s="1"/>
  <c r="D57" i="7" s="1"/>
  <c r="D58" i="7" s="1"/>
  <c r="D59" i="7" s="1"/>
  <c r="D60" i="7" s="1"/>
  <c r="D61" i="7" s="1"/>
  <c r="D62" i="7" s="1"/>
  <c r="D63" i="7" s="1"/>
  <c r="D64" i="7" s="1"/>
  <c r="D65" i="7" s="1"/>
  <c r="D66" i="7" s="1"/>
  <c r="D67" i="7" s="1"/>
  <c r="D68" i="7" s="1"/>
  <c r="D69" i="7" s="1"/>
  <c r="D70" i="7" s="1"/>
  <c r="D71" i="7" s="1"/>
  <c r="D72" i="7" s="1"/>
  <c r="D73" i="7" s="1"/>
  <c r="D74" i="7" s="1"/>
  <c r="D75" i="7" s="1"/>
  <c r="D76" i="7" s="1"/>
  <c r="D77" i="7" s="1"/>
  <c r="D16" i="7"/>
  <c r="D17" i="7"/>
  <c r="D18" i="7"/>
  <c r="D19" i="7"/>
  <c r="D20" i="7"/>
  <c r="D21" i="7"/>
  <c r="D22" i="7"/>
  <c r="D23" i="7"/>
  <c r="B4" i="7"/>
  <c r="B2" i="7"/>
  <c r="A1" i="7"/>
  <c r="E8" i="10" s="1"/>
  <c r="D53" i="3"/>
  <c r="D52" i="3"/>
  <c r="D22" i="3"/>
  <c r="D21" i="3"/>
  <c r="D20" i="3"/>
  <c r="D19" i="3"/>
  <c r="D18" i="3"/>
  <c r="D15" i="3"/>
  <c r="D14" i="3"/>
  <c r="D13" i="3"/>
  <c r="D12" i="3"/>
  <c r="D11" i="3"/>
  <c r="D10" i="3"/>
  <c r="D9" i="3"/>
  <c r="C9" i="3"/>
  <c r="D8" i="3"/>
  <c r="B6" i="3"/>
  <c r="B2" i="3"/>
  <c r="P120" i="18"/>
  <c r="H96" i="18"/>
  <c r="E96" i="18"/>
  <c r="E98" i="18"/>
  <c r="N120" i="18"/>
  <c r="J21" i="20"/>
  <c r="P20" i="20"/>
  <c r="F12" i="20"/>
  <c r="F49" i="18"/>
  <c r="K120" i="18"/>
  <c r="M120" i="18"/>
  <c r="E59" i="13"/>
  <c r="V44" i="16"/>
  <c r="V42" i="16"/>
  <c r="V46" i="16"/>
  <c r="V41" i="16"/>
  <c r="V47" i="16"/>
  <c r="V43" i="16"/>
  <c r="V48" i="16"/>
  <c r="V40" i="16"/>
  <c r="V50" i="16" s="1"/>
  <c r="U24" i="15"/>
  <c r="M54" i="16"/>
  <c r="L3" i="16"/>
  <c r="L18" i="16" s="1"/>
  <c r="G49" i="18"/>
  <c r="G12" i="20"/>
  <c r="J120" i="18"/>
  <c r="L52" i="18"/>
  <c r="M39" i="6"/>
  <c r="L120" i="18"/>
  <c r="E12" i="20"/>
  <c r="E51" i="18"/>
  <c r="O120" i="18"/>
  <c r="L43" i="6"/>
  <c r="N17" i="18"/>
  <c r="L38" i="18"/>
  <c r="L37" i="18"/>
  <c r="M38" i="18"/>
  <c r="M37" i="18"/>
  <c r="M52" i="18"/>
  <c r="N10" i="20"/>
  <c r="U140" i="57"/>
  <c r="K13" i="20"/>
  <c r="K11" i="20"/>
  <c r="O24" i="20"/>
  <c r="J24" i="20"/>
  <c r="L24" i="20"/>
  <c r="N24" i="20"/>
  <c r="K24" i="20"/>
  <c r="M24" i="20"/>
  <c r="T32" i="14"/>
  <c r="D31" i="14"/>
  <c r="L31" i="14" s="1"/>
  <c r="P24" i="20"/>
  <c r="R13" i="5"/>
  <c r="F41" i="15"/>
  <c r="F42" i="15"/>
  <c r="F43" i="15"/>
  <c r="F45" i="15"/>
  <c r="F40" i="15"/>
  <c r="D30" i="14"/>
  <c r="T30" i="14" s="1"/>
  <c r="F57" i="12"/>
  <c r="F58" i="12"/>
  <c r="F59" i="12"/>
  <c r="F61" i="12"/>
  <c r="K31" i="14"/>
  <c r="S31" i="14"/>
  <c r="H20" i="15"/>
  <c r="H21" i="15"/>
  <c r="H22" i="15"/>
  <c r="H19" i="15"/>
  <c r="H57" i="12"/>
  <c r="H58" i="12"/>
  <c r="H59" i="12"/>
  <c r="E29" i="14"/>
  <c r="E30" i="14" s="1"/>
  <c r="E31" i="14" s="1"/>
  <c r="E32" i="14" s="1"/>
  <c r="F56" i="13"/>
  <c r="F19" i="15"/>
  <c r="F15" i="15"/>
  <c r="L11" i="20"/>
  <c r="L94" i="18"/>
  <c r="T150" i="21"/>
  <c r="X150" i="21"/>
  <c r="F37" i="12"/>
  <c r="F39" i="12"/>
  <c r="F41" i="12"/>
  <c r="K41" i="12"/>
  <c r="K52" i="12"/>
  <c r="N41" i="12"/>
  <c r="N58" i="12"/>
  <c r="H17" i="12"/>
  <c r="H18" i="12"/>
  <c r="H19" i="12"/>
  <c r="M18" i="16"/>
  <c r="D29" i="16"/>
  <c r="D30" i="16"/>
  <c r="M94" i="18"/>
  <c r="M11" i="20"/>
  <c r="L13" i="20"/>
  <c r="M10" i="20"/>
  <c r="T140" i="57"/>
  <c r="M40" i="6"/>
  <c r="O3" i="16" s="1"/>
  <c r="T8" i="5"/>
  <c r="T13" i="5"/>
  <c r="M43" i="6"/>
  <c r="P224" i="53" s="1"/>
  <c r="N39" i="6"/>
  <c r="U177" i="53"/>
  <c r="X32" i="14"/>
  <c r="W30" i="14"/>
  <c r="V30" i="14"/>
  <c r="N56" i="12"/>
  <c r="L54" i="16"/>
  <c r="W29" i="16"/>
  <c r="P39" i="57"/>
  <c r="N3" i="15"/>
  <c r="J3" i="22"/>
  <c r="J47" i="22" s="1"/>
  <c r="J3" i="14"/>
  <c r="J3" i="12"/>
  <c r="J3" i="11"/>
  <c r="J33" i="11" s="1"/>
  <c r="O18" i="16"/>
  <c r="N106" i="21"/>
  <c r="Q113" i="21"/>
  <c r="Q109" i="21"/>
  <c r="S110" i="21"/>
  <c r="A1" i="45"/>
  <c r="E24" i="10" s="1"/>
  <c r="V150" i="21"/>
  <c r="W150" i="21"/>
  <c r="S38" i="22"/>
  <c r="S41" i="22" s="1"/>
  <c r="P38" i="22"/>
  <c r="S76" i="22"/>
  <c r="S79" i="22" s="1"/>
  <c r="O92" i="15"/>
  <c r="J11" i="20"/>
  <c r="K37" i="18"/>
  <c r="K94" i="18"/>
  <c r="K38" i="18"/>
  <c r="J13" i="20"/>
  <c r="K70" i="18"/>
  <c r="K71" i="18"/>
  <c r="M18" i="18"/>
  <c r="M17" i="18"/>
  <c r="L10" i="20"/>
  <c r="J49" i="18"/>
  <c r="J12" i="20"/>
  <c r="M49" i="18"/>
  <c r="M12" i="20"/>
  <c r="K49" i="18"/>
  <c r="K12" i="20"/>
  <c r="L49" i="18"/>
  <c r="N49" i="18"/>
  <c r="N12" i="20"/>
  <c r="K52" i="18"/>
  <c r="N57" i="12"/>
  <c r="N53" i="12"/>
  <c r="N54" i="12"/>
  <c r="N55" i="12"/>
  <c r="N52" i="12"/>
  <c r="N59" i="12"/>
  <c r="N13" i="14"/>
  <c r="T177" i="53"/>
  <c r="L71" i="18"/>
  <c r="N11" i="20"/>
  <c r="N38" i="18"/>
  <c r="K51" i="18"/>
  <c r="N37" i="18"/>
  <c r="N94" i="18"/>
  <c r="N51" i="18"/>
  <c r="N18" i="18"/>
  <c r="N27" i="5" a="1"/>
  <c r="N27" i="5" s="1"/>
  <c r="T147" i="41"/>
  <c r="U86" i="15"/>
  <c r="K17" i="18"/>
  <c r="K18" i="18"/>
  <c r="L17" i="18"/>
  <c r="L18" i="18"/>
  <c r="K10" i="20"/>
  <c r="M71" i="18"/>
  <c r="M70" i="18"/>
  <c r="N70" i="18"/>
  <c r="N71" i="18"/>
  <c r="M51" i="18"/>
  <c r="K56" i="12"/>
  <c r="K13" i="14"/>
  <c r="Q94" i="15"/>
  <c r="S107" i="21"/>
  <c r="Q140" i="57"/>
  <c r="Q177" i="53"/>
  <c r="L13" i="14"/>
  <c r="M13" i="14"/>
  <c r="M57" i="12"/>
  <c r="Q92" i="15"/>
  <c r="N94" i="15"/>
  <c r="O95" i="15"/>
  <c r="P94" i="15"/>
  <c r="M59" i="12"/>
  <c r="M58" i="12"/>
  <c r="M56" i="12"/>
  <c r="K58" i="12"/>
  <c r="O94" i="15"/>
  <c r="M53" i="12"/>
  <c r="M55" i="12"/>
  <c r="M52" i="12"/>
  <c r="M54" i="12"/>
  <c r="J59" i="12"/>
  <c r="K55" i="12"/>
  <c r="K57" i="12"/>
  <c r="P92" i="15"/>
  <c r="K53" i="12"/>
  <c r="K54" i="12"/>
  <c r="K59" i="12"/>
  <c r="I22" i="56"/>
  <c r="I21" i="56"/>
  <c r="O27" i="5" a="1"/>
  <c r="O27" i="5" s="1"/>
  <c r="O14" i="5" a="1"/>
  <c r="O14" i="5" s="1"/>
  <c r="L12" i="20"/>
  <c r="L51" i="18"/>
  <c r="S140" i="57"/>
  <c r="S177" i="53"/>
  <c r="P27" i="5" a="1"/>
  <c r="P27" i="5" s="1"/>
  <c r="R14" i="5" a="1"/>
  <c r="R14" i="5" s="1"/>
  <c r="P14" i="5" a="1"/>
  <c r="P14" i="5" s="1"/>
  <c r="R140" i="57"/>
  <c r="R177" i="53"/>
  <c r="P95" i="15"/>
  <c r="R27" i="5" a="1"/>
  <c r="R27" i="5" s="1"/>
  <c r="S14" i="5" a="1"/>
  <c r="S14" i="5" s="1"/>
  <c r="Q14" i="5" a="1"/>
  <c r="Q14" i="5" s="1"/>
  <c r="Q27" i="5" a="1"/>
  <c r="Q27" i="5" s="1"/>
  <c r="S27" i="5" a="1"/>
  <c r="S27" i="5" s="1"/>
  <c r="T14" i="5" a="1"/>
  <c r="T14" i="5" s="1"/>
  <c r="T27" i="5" a="1"/>
  <c r="T27" i="5" s="1"/>
  <c r="U27" i="5" a="1"/>
  <c r="U27" i="5" s="1"/>
  <c r="U14" i="5" a="1"/>
  <c r="U14" i="5" s="1"/>
  <c r="V27" i="5" a="1"/>
  <c r="V27" i="5" s="1"/>
  <c r="V14" i="5" a="1"/>
  <c r="V14" i="5" s="1"/>
  <c r="W14" i="5" a="1"/>
  <c r="W14" i="5" s="1"/>
  <c r="W27" i="5" a="1"/>
  <c r="W27" i="5" s="1"/>
  <c r="X27" i="5" a="1"/>
  <c r="X27" i="5" s="1"/>
  <c r="X14" i="5" a="1"/>
  <c r="X14" i="5" s="1"/>
  <c r="J378" i="51"/>
  <c r="I1647" i="58" s="1"/>
  <c r="J380" i="51"/>
  <c r="I1675" i="58" s="1"/>
  <c r="P38" i="63"/>
  <c r="Y42" i="16"/>
  <c r="W44" i="16"/>
  <c r="W40" i="16"/>
  <c r="W45" i="16"/>
  <c r="X40" i="16"/>
  <c r="W43" i="16"/>
  <c r="X45" i="16"/>
  <c r="X44" i="16"/>
  <c r="W46" i="16"/>
  <c r="X46" i="16"/>
  <c r="X47" i="16"/>
  <c r="AA55" i="63"/>
  <c r="AA14" i="63"/>
  <c r="AA99" i="63"/>
  <c r="AA41" i="63"/>
  <c r="AA38" i="63"/>
  <c r="AA123" i="63"/>
  <c r="I12" i="60"/>
  <c r="I31" i="60"/>
  <c r="F734" i="73"/>
  <c r="F735" i="73"/>
  <c r="F727" i="73"/>
  <c r="F728" i="73"/>
  <c r="F729" i="73"/>
  <c r="F732" i="73"/>
  <c r="F733" i="73"/>
  <c r="F730" i="73"/>
  <c r="F693" i="73" a="1"/>
  <c r="F693" i="73" s="1"/>
  <c r="F705" i="73" a="1"/>
  <c r="F705" i="73" s="1"/>
  <c r="F707" i="73" a="1"/>
  <c r="F707" i="73" s="1"/>
  <c r="F698" i="73" a="1"/>
  <c r="F698" i="73" s="1"/>
  <c r="F721" i="73" a="1"/>
  <c r="F721" i="73" s="1"/>
  <c r="F695" i="73" a="1"/>
  <c r="F695" i="73" s="1"/>
  <c r="F708" i="73" a="1"/>
  <c r="F708" i="73" s="1"/>
  <c r="F712" i="73" a="1"/>
  <c r="F712" i="73" s="1"/>
  <c r="F697" i="73" a="1"/>
  <c r="F697" i="73" s="1"/>
  <c r="F710" i="73" a="1"/>
  <c r="F710" i="73" s="1"/>
  <c r="F713" i="73" a="1"/>
  <c r="F713" i="73" s="1"/>
  <c r="F716" i="73" a="1"/>
  <c r="F716" i="73" s="1"/>
  <c r="F696" i="73" a="1"/>
  <c r="F696" i="73" s="1"/>
  <c r="F720" i="73" a="1"/>
  <c r="F720" i="73" s="1"/>
  <c r="F694" i="73" a="1"/>
  <c r="F694" i="73" s="1"/>
  <c r="F706" i="73" a="1"/>
  <c r="F706" i="73" s="1"/>
  <c r="F703" i="73" a="1"/>
  <c r="F703" i="73" s="1"/>
  <c r="F709" i="73" a="1"/>
  <c r="F709" i="73" s="1"/>
  <c r="F701" i="73" a="1"/>
  <c r="F701" i="73" s="1"/>
  <c r="F715" i="73" a="1"/>
  <c r="F715" i="73" s="1"/>
  <c r="F711" i="73" a="1"/>
  <c r="F711" i="73" s="1"/>
  <c r="F719" i="73" a="1"/>
  <c r="F719" i="73" s="1"/>
  <c r="F702" i="73" a="1"/>
  <c r="F702" i="73" s="1"/>
  <c r="F718" i="73" a="1"/>
  <c r="F718" i="73" s="1"/>
  <c r="F699" i="73" a="1"/>
  <c r="F699" i="73" s="1"/>
  <c r="F714" i="73" a="1"/>
  <c r="F714" i="73" s="1"/>
  <c r="K97" i="22" l="1"/>
  <c r="O38" i="22"/>
  <c r="Q38" i="22"/>
  <c r="Q41" i="22" s="1"/>
  <c r="I45" i="15"/>
  <c r="M45" i="15"/>
  <c r="J57" i="12"/>
  <c r="L54" i="12"/>
  <c r="L52" i="12"/>
  <c r="J58" i="12"/>
  <c r="L58" i="12"/>
  <c r="L53" i="12"/>
  <c r="L61" i="12" s="1"/>
  <c r="L64" i="12" s="1"/>
  <c r="L57" i="12"/>
  <c r="J13" i="14"/>
  <c r="L59" i="12"/>
  <c r="L56" i="12"/>
  <c r="J55" i="12"/>
  <c r="J54" i="12"/>
  <c r="J56" i="12"/>
  <c r="J53" i="12"/>
  <c r="C24" i="14"/>
  <c r="I62" i="41"/>
  <c r="I475" i="41"/>
  <c r="R192" i="51"/>
  <c r="P8" i="5"/>
  <c r="Q13" i="5"/>
  <c r="J3" i="20"/>
  <c r="AA29" i="16"/>
  <c r="N30" i="14"/>
  <c r="AB30" i="16"/>
  <c r="Y285" i="58"/>
  <c r="U810" i="58"/>
  <c r="Q173" i="53"/>
  <c r="J3" i="13"/>
  <c r="J53" i="13" s="1"/>
  <c r="Q31" i="14"/>
  <c r="Q134" i="53"/>
  <c r="J3" i="27"/>
  <c r="U1073" i="58"/>
  <c r="Y267" i="58"/>
  <c r="Q30" i="53"/>
  <c r="R30" i="16"/>
  <c r="P211" i="51"/>
  <c r="L56" i="15"/>
  <c r="K3" i="15"/>
  <c r="N40" i="6"/>
  <c r="O39" i="6"/>
  <c r="O43" i="6" s="1"/>
  <c r="U8" i="5"/>
  <c r="N43" i="6"/>
  <c r="L33" i="15"/>
  <c r="D31" i="16"/>
  <c r="Y30" i="16"/>
  <c r="N84" i="15"/>
  <c r="N33" i="15"/>
  <c r="N56" i="15"/>
  <c r="N12" i="15"/>
  <c r="N3" i="16"/>
  <c r="M3" i="15"/>
  <c r="F150" i="21"/>
  <c r="F149" i="21"/>
  <c r="J30" i="12"/>
  <c r="J10" i="12"/>
  <c r="J50" i="12"/>
  <c r="AC30" i="16"/>
  <c r="P30" i="16"/>
  <c r="O30" i="16"/>
  <c r="T30" i="16"/>
  <c r="U30" i="16"/>
  <c r="N105" i="15"/>
  <c r="O10" i="16"/>
  <c r="O70" i="16"/>
  <c r="O38" i="16"/>
  <c r="O27" i="16"/>
  <c r="O54" i="16"/>
  <c r="Z124" i="71"/>
  <c r="Y124" i="71" s="1"/>
  <c r="X124" i="71" s="1"/>
  <c r="W124" i="71" s="1"/>
  <c r="V124" i="71" s="1"/>
  <c r="S20" i="49"/>
  <c r="J62" i="22"/>
  <c r="K180" i="56"/>
  <c r="J3" i="21"/>
  <c r="O30" i="14"/>
  <c r="S30" i="16"/>
  <c r="Z32" i="16"/>
  <c r="Y486" i="58"/>
  <c r="P171" i="51"/>
  <c r="P223" i="56"/>
  <c r="J83" i="22"/>
  <c r="J3" i="18"/>
  <c r="J3" i="28"/>
  <c r="P30" i="14"/>
  <c r="J30" i="14"/>
  <c r="Y29" i="16"/>
  <c r="AA124" i="71"/>
  <c r="K744" i="74"/>
  <c r="P161" i="59"/>
  <c r="P140" i="59"/>
  <c r="K410" i="42"/>
  <c r="T20" i="49"/>
  <c r="T39" i="49" s="1"/>
  <c r="P24" i="52"/>
  <c r="O271" i="42"/>
  <c r="O179" i="42"/>
  <c r="O301" i="42"/>
  <c r="Q352" i="42"/>
  <c r="K488" i="41"/>
  <c r="P414" i="41"/>
  <c r="Q311" i="41"/>
  <c r="P331" i="41"/>
  <c r="P378" i="41"/>
  <c r="L30" i="14"/>
  <c r="K3" i="16"/>
  <c r="J3" i="16" s="1"/>
  <c r="J18" i="16" s="1"/>
  <c r="G150" i="21"/>
  <c r="U248" i="58"/>
  <c r="J18" i="11"/>
  <c r="P27" i="51"/>
  <c r="K30" i="14"/>
  <c r="N31" i="14"/>
  <c r="Q31" i="16"/>
  <c r="P191" i="51"/>
  <c r="U95" i="21"/>
  <c r="T192" i="51"/>
  <c r="W192" i="51"/>
  <c r="W187" i="56"/>
  <c r="X187" i="56"/>
  <c r="Y187" i="56"/>
  <c r="U187" i="56"/>
  <c r="J54" i="16"/>
  <c r="S31" i="16"/>
  <c r="Z30" i="16"/>
  <c r="U31" i="16"/>
  <c r="W31" i="16"/>
  <c r="R119" i="67"/>
  <c r="Q30" i="16"/>
  <c r="AB32" i="16"/>
  <c r="T31" i="16"/>
  <c r="S119" i="67"/>
  <c r="Q119" i="67"/>
  <c r="AB29" i="16"/>
  <c r="Z29" i="16"/>
  <c r="R31" i="16"/>
  <c r="AA32" i="16"/>
  <c r="Y32" i="16"/>
  <c r="V31" i="16"/>
  <c r="AC29" i="16"/>
  <c r="X29" i="16"/>
  <c r="F29" i="16"/>
  <c r="F30" i="16" s="1"/>
  <c r="F31" i="16" s="1"/>
  <c r="F32" i="16" s="1"/>
  <c r="O119" i="67"/>
  <c r="G29" i="16"/>
  <c r="G30" i="16" s="1"/>
  <c r="G31" i="16" s="1"/>
  <c r="G32" i="16" s="1"/>
  <c r="P119" i="67"/>
  <c r="J18" i="14"/>
  <c r="J38" i="14"/>
  <c r="R31" i="14"/>
  <c r="W32" i="14"/>
  <c r="M30" i="14"/>
  <c r="U32" i="14"/>
  <c r="O31" i="14"/>
  <c r="V32" i="14"/>
  <c r="J18" i="13"/>
  <c r="J10" i="13"/>
  <c r="G55" i="13"/>
  <c r="F58" i="13"/>
  <c r="J40" i="13"/>
  <c r="J28" i="13"/>
  <c r="F54" i="13"/>
  <c r="E57" i="13"/>
  <c r="F59" i="13"/>
  <c r="E54" i="13"/>
  <c r="E55" i="13"/>
  <c r="G54" i="13"/>
  <c r="F57" i="13"/>
  <c r="X133" i="21"/>
  <c r="U192" i="51"/>
  <c r="S117" i="15"/>
  <c r="A54" i="22"/>
  <c r="AA42" i="16"/>
  <c r="AG1077" i="58" s="1"/>
  <c r="Z42" i="16"/>
  <c r="J80" i="18"/>
  <c r="AC41" i="16"/>
  <c r="O80" i="18"/>
  <c r="T117" i="15"/>
  <c r="T120" i="15" s="1"/>
  <c r="S172" i="51"/>
  <c r="N45" i="15"/>
  <c r="O13" i="16" s="1"/>
  <c r="P80" i="18"/>
  <c r="K80" i="18"/>
  <c r="W172" i="51"/>
  <c r="U117" i="15"/>
  <c r="V117" i="15"/>
  <c r="K1044" i="58"/>
  <c r="S192" i="51"/>
  <c r="Q80" i="18"/>
  <c r="M80" i="18"/>
  <c r="R38" i="22"/>
  <c r="R41" i="22" s="1"/>
  <c r="O76" i="22"/>
  <c r="O79" i="22" s="1"/>
  <c r="P41" i="22"/>
  <c r="O41" i="22"/>
  <c r="Q116" i="21"/>
  <c r="Q79" i="22"/>
  <c r="R116" i="21"/>
  <c r="R79" i="22"/>
  <c r="V417" i="42"/>
  <c r="V495" i="41"/>
  <c r="J30" i="22"/>
  <c r="U150" i="21"/>
  <c r="W417" i="42"/>
  <c r="W495" i="41"/>
  <c r="K118" i="21"/>
  <c r="S116" i="21"/>
  <c r="X417" i="42"/>
  <c r="X495" i="41"/>
  <c r="J8" i="22"/>
  <c r="U417" i="42"/>
  <c r="U495" i="41"/>
  <c r="Y417" i="42"/>
  <c r="Y495" i="41"/>
  <c r="V187" i="56"/>
  <c r="P97" i="22"/>
  <c r="P100" i="22" s="1"/>
  <c r="O97" i="22"/>
  <c r="O100" i="22" s="1"/>
  <c r="M50" i="15"/>
  <c r="W41" i="16"/>
  <c r="I25" i="56"/>
  <c r="I126" i="46" s="1"/>
  <c r="W91" i="21"/>
  <c r="C9" i="10"/>
  <c r="C10" i="3"/>
  <c r="W117" i="15"/>
  <c r="W120" i="15" s="1"/>
  <c r="U212" i="51"/>
  <c r="AB46" i="16"/>
  <c r="X337" i="51" s="1"/>
  <c r="X94" i="21"/>
  <c r="V82" i="18"/>
  <c r="V89" i="18" s="1"/>
  <c r="U83" i="18"/>
  <c r="U90" i="18" s="1"/>
  <c r="Z40" i="16"/>
  <c r="P192" i="51"/>
  <c r="Q192" i="51"/>
  <c r="U82" i="18"/>
  <c r="U89" i="18" s="1"/>
  <c r="Y43" i="16"/>
  <c r="Z30" i="51" s="1"/>
  <c r="Z43" i="16"/>
  <c r="S120" i="15"/>
  <c r="X83" i="18"/>
  <c r="X90" i="18" s="1"/>
  <c r="Z45" i="16"/>
  <c r="P116" i="67" s="1"/>
  <c r="X82" i="18"/>
  <c r="X89" i="18" s="1"/>
  <c r="T82" i="18"/>
  <c r="T89" i="18" s="1"/>
  <c r="AB47" i="16"/>
  <c r="Q212" i="51"/>
  <c r="Y47" i="16"/>
  <c r="AA43" i="16"/>
  <c r="W267" i="51" s="1"/>
  <c r="U120" i="15"/>
  <c r="Y303" i="42"/>
  <c r="S22" i="65"/>
  <c r="W83" i="18"/>
  <c r="W90" i="18" s="1"/>
  <c r="AC303" i="42"/>
  <c r="AB44" i="16"/>
  <c r="V120" i="15"/>
  <c r="R212" i="51"/>
  <c r="T212" i="51"/>
  <c r="W82" i="18"/>
  <c r="W89" i="18" s="1"/>
  <c r="AC46" i="16"/>
  <c r="Y337" i="51" s="1"/>
  <c r="X414" i="42"/>
  <c r="AA303" i="42"/>
  <c r="W212" i="51"/>
  <c r="U22" i="65"/>
  <c r="S59" i="59"/>
  <c r="V83" i="18"/>
  <c r="V90" i="18" s="1"/>
  <c r="X92" i="21"/>
  <c r="P126" i="63"/>
  <c r="W95" i="21"/>
  <c r="Q172" i="51"/>
  <c r="P172" i="51"/>
  <c r="O45" i="15"/>
  <c r="V133" i="21"/>
  <c r="G37" i="61"/>
  <c r="G700" i="73" s="1" a="1"/>
  <c r="G700" i="73" s="1"/>
  <c r="F700" i="73" a="1"/>
  <c r="F700" i="73" s="1"/>
  <c r="G58" i="61"/>
  <c r="G717" i="73" s="1" a="1"/>
  <c r="G717" i="73" s="1"/>
  <c r="F717" i="73" a="1"/>
  <c r="F717" i="73" s="1"/>
  <c r="N21" i="18"/>
  <c r="K1064" i="58"/>
  <c r="L118" i="21"/>
  <c r="J118" i="21"/>
  <c r="M97" i="22"/>
  <c r="J97" i="22"/>
  <c r="M118" i="21"/>
  <c r="G120" i="18"/>
  <c r="G24" i="20" s="1"/>
  <c r="E149" i="21"/>
  <c r="AA73" i="63"/>
  <c r="AA41" i="16"/>
  <c r="P122" i="63"/>
  <c r="K1470" i="58"/>
  <c r="K1349" i="58"/>
  <c r="K1347" i="58"/>
  <c r="K1346" i="58"/>
  <c r="K1348" i="58"/>
  <c r="W42" i="16"/>
  <c r="K1065" i="58"/>
  <c r="X531" i="58"/>
  <c r="S531" i="58" s="1"/>
  <c r="AC42" i="16"/>
  <c r="P114" i="67"/>
  <c r="V127" i="21"/>
  <c r="X88" i="21"/>
  <c r="X95" i="21"/>
  <c r="U90" i="21"/>
  <c r="W129" i="21"/>
  <c r="I1093" i="58"/>
  <c r="K1033" i="58"/>
  <c r="X1124" i="58"/>
  <c r="K778" i="58"/>
  <c r="K740" i="58"/>
  <c r="K736" i="58"/>
  <c r="K750" i="58" s="1"/>
  <c r="K774" i="58"/>
  <c r="K720" i="58"/>
  <c r="K1061" i="58"/>
  <c r="X1122" i="58"/>
  <c r="X1121" i="58"/>
  <c r="K804" i="58"/>
  <c r="K739" i="58"/>
  <c r="K737" i="58"/>
  <c r="K735" i="58"/>
  <c r="K768" i="58"/>
  <c r="K769" i="58"/>
  <c r="K1060" i="58"/>
  <c r="X1130" i="58"/>
  <c r="X1120" i="58"/>
  <c r="K772" i="58"/>
  <c r="K738" i="58"/>
  <c r="K1049" i="58"/>
  <c r="X1125" i="58"/>
  <c r="K1058" i="58"/>
  <c r="X1128" i="58"/>
  <c r="K770" i="58"/>
  <c r="K1050" i="58"/>
  <c r="X1131" i="58"/>
  <c r="K771" i="58"/>
  <c r="X1129" i="58"/>
  <c r="K1063" i="58"/>
  <c r="X1127" i="58"/>
  <c r="K695" i="58"/>
  <c r="K690" i="58"/>
  <c r="K691" i="58"/>
  <c r="K689" i="58"/>
  <c r="K665" i="58"/>
  <c r="K637" i="58"/>
  <c r="K618" i="58"/>
  <c r="K636" i="58"/>
  <c r="K603" i="58"/>
  <c r="K602" i="58"/>
  <c r="O113" i="67"/>
  <c r="E1093" i="58"/>
  <c r="P52" i="18"/>
  <c r="O50" i="15"/>
  <c r="L97" i="22"/>
  <c r="I784" i="58"/>
  <c r="I796" i="58" s="1"/>
  <c r="I795" i="58"/>
  <c r="Q18" i="18"/>
  <c r="K154" i="58"/>
  <c r="K165" i="58"/>
  <c r="K151" i="58"/>
  <c r="K172" i="58"/>
  <c r="K167" i="58"/>
  <c r="K161" i="58"/>
  <c r="K163" i="58"/>
  <c r="R22" i="65"/>
  <c r="F16" i="15"/>
  <c r="F24" i="15"/>
  <c r="E58" i="13"/>
  <c r="F17" i="15"/>
  <c r="F22" i="15"/>
  <c r="F18" i="15"/>
  <c r="T90" i="21"/>
  <c r="U97" i="21"/>
  <c r="T94" i="21"/>
  <c r="P118" i="21"/>
  <c r="O118" i="21"/>
  <c r="F22" i="20"/>
  <c r="G56" i="13"/>
  <c r="G59" i="61"/>
  <c r="G718" i="73" s="1" a="1"/>
  <c r="G718" i="73" s="1"/>
  <c r="G45" i="61"/>
  <c r="G706" i="73" s="1" a="1"/>
  <c r="G706" i="73" s="1"/>
  <c r="AA379" i="41"/>
  <c r="P111" i="67"/>
  <c r="T94" i="15"/>
  <c r="I273" i="59" a="1"/>
  <c r="I273" i="59" s="1"/>
  <c r="J273" i="59" s="1"/>
  <c r="K61" i="58"/>
  <c r="K44" i="58"/>
  <c r="K16" i="58"/>
  <c r="K97" i="67"/>
  <c r="K89" i="67"/>
  <c r="K81" i="67"/>
  <c r="K73" i="67"/>
  <c r="K65" i="67"/>
  <c r="K57" i="67"/>
  <c r="K49" i="67"/>
  <c r="K41" i="67"/>
  <c r="K33" i="67"/>
  <c r="K25" i="67"/>
  <c r="K17" i="67"/>
  <c r="K31" i="67"/>
  <c r="K23" i="67"/>
  <c r="K61" i="67"/>
  <c r="K21" i="67"/>
  <c r="K12" i="67"/>
  <c r="K98" i="67"/>
  <c r="K42" i="67"/>
  <c r="K96" i="67"/>
  <c r="K88" i="67"/>
  <c r="K80" i="67"/>
  <c r="K72" i="67"/>
  <c r="K64" i="67"/>
  <c r="K56" i="67"/>
  <c r="K48" i="67"/>
  <c r="K40" i="67"/>
  <c r="K32" i="67"/>
  <c r="K24" i="67"/>
  <c r="K16" i="67"/>
  <c r="K69" i="67"/>
  <c r="K53" i="67"/>
  <c r="K13" i="67"/>
  <c r="K43" i="67"/>
  <c r="K90" i="67"/>
  <c r="K26" i="67"/>
  <c r="K95" i="67"/>
  <c r="K87" i="67"/>
  <c r="K79" i="67"/>
  <c r="K71" i="67"/>
  <c r="K63" i="67"/>
  <c r="K55" i="67"/>
  <c r="K47" i="67"/>
  <c r="K39" i="67"/>
  <c r="K15" i="67"/>
  <c r="K29" i="67"/>
  <c r="K20" i="67"/>
  <c r="K11" i="67"/>
  <c r="K50" i="67"/>
  <c r="K94" i="67"/>
  <c r="K86" i="67"/>
  <c r="K78" i="67"/>
  <c r="K70" i="67"/>
  <c r="K62" i="67"/>
  <c r="K54" i="67"/>
  <c r="K46" i="67"/>
  <c r="K38" i="67"/>
  <c r="K30" i="67"/>
  <c r="K22" i="67"/>
  <c r="K14" i="67"/>
  <c r="K77" i="67"/>
  <c r="K45" i="67"/>
  <c r="K28" i="67"/>
  <c r="K19" i="67"/>
  <c r="K66" i="67"/>
  <c r="K18" i="67"/>
  <c r="K93" i="67"/>
  <c r="K85" i="67"/>
  <c r="K37" i="67"/>
  <c r="K58" i="67"/>
  <c r="K92" i="67"/>
  <c r="K84" i="67"/>
  <c r="K76" i="67"/>
  <c r="K68" i="67"/>
  <c r="K60" i="67"/>
  <c r="K52" i="67"/>
  <c r="K44" i="67"/>
  <c r="K36" i="67"/>
  <c r="K35" i="67"/>
  <c r="K82" i="67"/>
  <c r="K34" i="67"/>
  <c r="K91" i="67"/>
  <c r="K83" i="67"/>
  <c r="K75" i="67"/>
  <c r="K67" i="67"/>
  <c r="K59" i="67"/>
  <c r="K51" i="67"/>
  <c r="K27" i="67"/>
  <c r="K74" i="67"/>
  <c r="O21" i="18"/>
  <c r="O22" i="18" s="1"/>
  <c r="K71" i="58"/>
  <c r="R59" i="59"/>
  <c r="G87" i="15"/>
  <c r="G88" i="15" s="1"/>
  <c r="G89" i="15" s="1"/>
  <c r="G90" i="15" s="1"/>
  <c r="G78" i="15"/>
  <c r="G29" i="14"/>
  <c r="G30" i="14" s="1"/>
  <c r="G31" i="14" s="1"/>
  <c r="G32" i="14" s="1"/>
  <c r="D59" i="13"/>
  <c r="F21" i="15"/>
  <c r="F14" i="12"/>
  <c r="F16" i="12" s="1"/>
  <c r="P38" i="18"/>
  <c r="U59" i="59"/>
  <c r="T59" i="59"/>
  <c r="T22" i="65"/>
  <c r="Q22" i="65"/>
  <c r="J163" i="65"/>
  <c r="I146" i="65" s="1"/>
  <c r="K61" i="12"/>
  <c r="K64" i="12" s="1"/>
  <c r="M61" i="12"/>
  <c r="M64" i="12" s="1"/>
  <c r="N61" i="12"/>
  <c r="N64" i="12" s="1"/>
  <c r="F29" i="14"/>
  <c r="F30" i="14" s="1"/>
  <c r="F31" i="14" s="1"/>
  <c r="F32" i="14" s="1"/>
  <c r="G57" i="13"/>
  <c r="T92" i="21"/>
  <c r="R26" i="11"/>
  <c r="V132" i="21"/>
  <c r="W96" i="21"/>
  <c r="T124" i="21"/>
  <c r="I157" i="56"/>
  <c r="I388" i="42"/>
  <c r="U92" i="21"/>
  <c r="V492" i="41"/>
  <c r="V414" i="42"/>
  <c r="W492" i="41"/>
  <c r="W414" i="42"/>
  <c r="U490" i="41"/>
  <c r="U412" i="42"/>
  <c r="X147" i="21"/>
  <c r="Y414" i="42"/>
  <c r="U489" i="41"/>
  <c r="U411" i="42"/>
  <c r="U492" i="41"/>
  <c r="U414" i="42"/>
  <c r="G34" i="61"/>
  <c r="G44" i="61"/>
  <c r="X42" i="16"/>
  <c r="G60" i="61"/>
  <c r="G61" i="61"/>
  <c r="AB42" i="16"/>
  <c r="N97" i="22"/>
  <c r="N100" i="22" s="1"/>
  <c r="Z304" i="42"/>
  <c r="P128" i="63"/>
  <c r="AB302" i="42"/>
  <c r="AL117" i="63"/>
  <c r="I14" i="42"/>
  <c r="AB305" i="42"/>
  <c r="AC305" i="42"/>
  <c r="Q97" i="22"/>
  <c r="Q100" i="22" s="1"/>
  <c r="Y305" i="42"/>
  <c r="S97" i="22"/>
  <c r="S100" i="22" s="1"/>
  <c r="R97" i="22"/>
  <c r="R100" i="22" s="1"/>
  <c r="Z305" i="42"/>
  <c r="N118" i="21"/>
  <c r="F98" i="18"/>
  <c r="F96" i="18"/>
  <c r="G59" i="13"/>
  <c r="E87" i="15"/>
  <c r="E88" i="15" s="1"/>
  <c r="E89" i="15" s="1"/>
  <c r="E90" i="15" s="1"/>
  <c r="G96" i="18"/>
  <c r="G98" i="18"/>
  <c r="T172" i="51"/>
  <c r="P212" i="51"/>
  <c r="R59" i="18"/>
  <c r="S212" i="51"/>
  <c r="V212" i="51"/>
  <c r="P123" i="58"/>
  <c r="P127" i="58" s="1"/>
  <c r="K70" i="58"/>
  <c r="X132" i="21"/>
  <c r="V58" i="56"/>
  <c r="W90" i="21"/>
  <c r="S109" i="21"/>
  <c r="Q111" i="21"/>
  <c r="Q118" i="21" s="1"/>
  <c r="U132" i="21"/>
  <c r="Y184" i="56"/>
  <c r="R110" i="21"/>
  <c r="R118" i="21" s="1"/>
  <c r="W130" i="21"/>
  <c r="AG63" i="56"/>
  <c r="AH63" i="56"/>
  <c r="AF63" i="56"/>
  <c r="I377" i="42"/>
  <c r="F508" i="42"/>
  <c r="Q109" i="18"/>
  <c r="AE63" i="56"/>
  <c r="AD63" i="56"/>
  <c r="I137" i="54" a="1"/>
  <c r="I137" i="54" s="1"/>
  <c r="U50" i="52"/>
  <c r="S50" i="52"/>
  <c r="I151" i="52" a="1"/>
  <c r="I151" i="52" s="1"/>
  <c r="R50" i="52"/>
  <c r="Q50" i="52"/>
  <c r="T50" i="52"/>
  <c r="O256" i="51"/>
  <c r="O257" i="51"/>
  <c r="O254" i="51"/>
  <c r="O255" i="51"/>
  <c r="X41" i="16"/>
  <c r="Z381" i="41"/>
  <c r="G38" i="61"/>
  <c r="G701" i="73" s="1" a="1"/>
  <c r="G701" i="73" s="1"/>
  <c r="G54" i="61"/>
  <c r="G62" i="61"/>
  <c r="P85" i="63"/>
  <c r="O111" i="15"/>
  <c r="O108" i="15"/>
  <c r="V88" i="21"/>
  <c r="W92" i="21"/>
  <c r="I508" i="42"/>
  <c r="H58" i="61"/>
  <c r="G55" i="61"/>
  <c r="G51" i="61"/>
  <c r="G78" i="61"/>
  <c r="G49" i="61"/>
  <c r="G35" i="61"/>
  <c r="G698" i="73" s="1" a="1"/>
  <c r="G698" i="73" s="1"/>
  <c r="G36" i="61"/>
  <c r="G41" i="61"/>
  <c r="G46" i="61"/>
  <c r="O107" i="15"/>
  <c r="O114" i="15"/>
  <c r="AA381" i="41"/>
  <c r="S95" i="15"/>
  <c r="G39" i="61"/>
  <c r="G30" i="61"/>
  <c r="G53" i="61"/>
  <c r="G29" i="61"/>
  <c r="G693" i="73" s="1" a="1"/>
  <c r="G693" i="73" s="1"/>
  <c r="P13" i="16"/>
  <c r="M279" i="57"/>
  <c r="S94" i="15"/>
  <c r="T92" i="15"/>
  <c r="W147" i="21"/>
  <c r="X492" i="41"/>
  <c r="Y492" i="41"/>
  <c r="O111" i="51"/>
  <c r="O112" i="51"/>
  <c r="O107" i="51"/>
  <c r="O106" i="51"/>
  <c r="G52" i="61"/>
  <c r="G47" i="61"/>
  <c r="V153" i="51"/>
  <c r="M280" i="57"/>
  <c r="G32" i="61"/>
  <c r="G56" i="61"/>
  <c r="G715" i="73" s="1" a="1"/>
  <c r="G715" i="73" s="1"/>
  <c r="G57" i="61"/>
  <c r="G31" i="61"/>
  <c r="O115" i="15"/>
  <c r="M277" i="57"/>
  <c r="U93" i="21"/>
  <c r="L498" i="42"/>
  <c r="J501" i="42"/>
  <c r="L507" i="42"/>
  <c r="Q37" i="18"/>
  <c r="J61" i="12"/>
  <c r="J64" i="12" s="1"/>
  <c r="L122" i="41"/>
  <c r="T148" i="41"/>
  <c r="R152" i="41"/>
  <c r="T152" i="41" s="1"/>
  <c r="I361" i="51"/>
  <c r="V22" i="18"/>
  <c r="V94" i="21"/>
  <c r="T127" i="21"/>
  <c r="P78" i="63"/>
  <c r="N22" i="18"/>
  <c r="T95" i="15"/>
  <c r="AL47" i="63"/>
  <c r="AL127" i="63"/>
  <c r="U95" i="15"/>
  <c r="AL29" i="63"/>
  <c r="P48" i="63"/>
  <c r="G377" i="42"/>
  <c r="W97" i="21"/>
  <c r="S92" i="15"/>
  <c r="T132" i="21"/>
  <c r="P14" i="63"/>
  <c r="P64" i="63"/>
  <c r="P31" i="63"/>
  <c r="Q59" i="59"/>
  <c r="AL22" i="63"/>
  <c r="AL70" i="63"/>
  <c r="AL94" i="63"/>
  <c r="Q26" i="11"/>
  <c r="AL76" i="63"/>
  <c r="P36" i="63"/>
  <c r="AL66" i="63"/>
  <c r="AL24" i="63"/>
  <c r="AL32" i="63"/>
  <c r="O26" i="11"/>
  <c r="L496" i="42"/>
  <c r="L500" i="42"/>
  <c r="J508" i="42"/>
  <c r="G79" i="61"/>
  <c r="W88" i="21"/>
  <c r="K508" i="42"/>
  <c r="AK115" i="63"/>
  <c r="G76" i="61"/>
  <c r="G73" i="61"/>
  <c r="AA91" i="63"/>
  <c r="O36" i="63"/>
  <c r="T129" i="21"/>
  <c r="V128" i="21"/>
  <c r="G312" i="59"/>
  <c r="G316" i="59" s="1"/>
  <c r="P61" i="63"/>
  <c r="P83" i="63"/>
  <c r="I143" i="52"/>
  <c r="I145" i="52" s="1"/>
  <c r="G74" i="61"/>
  <c r="AA115" i="63"/>
  <c r="O92" i="63"/>
  <c r="AA61" i="63"/>
  <c r="AL109" i="63"/>
  <c r="O145" i="51"/>
  <c r="F312" i="59"/>
  <c r="F316" i="59" s="1"/>
  <c r="AA53" i="63"/>
  <c r="AL122" i="63"/>
  <c r="AA117" i="63"/>
  <c r="AA127" i="63"/>
  <c r="AA50" i="63"/>
  <c r="AB45" i="16"/>
  <c r="AL17" i="63"/>
  <c r="AL25" i="63"/>
  <c r="AL33" i="63"/>
  <c r="AL41" i="63"/>
  <c r="AL49" i="63"/>
  <c r="AL57" i="63"/>
  <c r="AL65" i="63"/>
  <c r="AL73" i="63"/>
  <c r="AL81" i="63"/>
  <c r="J41" i="55"/>
  <c r="J43" i="55"/>
  <c r="Z41" i="16"/>
  <c r="O116" i="63"/>
  <c r="P26" i="11"/>
  <c r="S26" i="11"/>
  <c r="L80" i="18"/>
  <c r="P125" i="63"/>
  <c r="P76" i="63"/>
  <c r="P67" i="63"/>
  <c r="P28" i="63"/>
  <c r="P27" i="63"/>
  <c r="P88" i="63"/>
  <c r="AL13" i="63"/>
  <c r="AL21" i="63"/>
  <c r="AL37" i="63"/>
  <c r="AL45" i="63"/>
  <c r="AL53" i="63"/>
  <c r="AL61" i="63"/>
  <c r="AL69" i="63"/>
  <c r="AL77" i="63"/>
  <c r="AL85" i="63"/>
  <c r="AL93" i="63"/>
  <c r="AL101" i="63"/>
  <c r="AL125" i="63"/>
  <c r="V18" i="18"/>
  <c r="V111" i="18" s="1"/>
  <c r="O98" i="63"/>
  <c r="Q29" i="63"/>
  <c r="K758" i="58"/>
  <c r="H59" i="61"/>
  <c r="G508" i="42"/>
  <c r="Q41" i="12"/>
  <c r="R92" i="15"/>
  <c r="U21" i="18"/>
  <c r="U22" i="18" s="1"/>
  <c r="P98" i="63"/>
  <c r="G77" i="61"/>
  <c r="AA81" i="63"/>
  <c r="P57" i="63"/>
  <c r="Q49" i="63"/>
  <c r="AA36" i="63"/>
  <c r="AA58" i="63"/>
  <c r="P25" i="63"/>
  <c r="K501" i="42"/>
  <c r="L504" i="42"/>
  <c r="L506" i="42"/>
  <c r="AL89" i="63"/>
  <c r="AL97" i="63"/>
  <c r="S21" i="22"/>
  <c r="AA119" i="63"/>
  <c r="AA116" i="63"/>
  <c r="P90" i="63"/>
  <c r="P13" i="63"/>
  <c r="P12" i="63"/>
  <c r="P41" i="12"/>
  <c r="P58" i="12" s="1"/>
  <c r="O41" i="12"/>
  <c r="O56" i="12" s="1"/>
  <c r="W29" i="14"/>
  <c r="S29" i="14"/>
  <c r="X29" i="14"/>
  <c r="V29" i="14"/>
  <c r="R29" i="14"/>
  <c r="T29" i="14"/>
  <c r="J27" i="14"/>
  <c r="M31" i="14"/>
  <c r="U30" i="14"/>
  <c r="J31" i="14"/>
  <c r="U29" i="14"/>
  <c r="J10" i="14"/>
  <c r="F377" i="42"/>
  <c r="O78" i="63"/>
  <c r="D1498" i="58"/>
  <c r="J66" i="60"/>
  <c r="I11" i="60" s="1"/>
  <c r="AB14" i="63"/>
  <c r="J42" i="55"/>
  <c r="AA46" i="63"/>
  <c r="AA24" i="63"/>
  <c r="AA111" i="63"/>
  <c r="O114" i="63"/>
  <c r="AL12" i="63"/>
  <c r="AL20" i="63"/>
  <c r="AL28" i="63"/>
  <c r="AL36" i="63"/>
  <c r="AL44" i="63"/>
  <c r="AL52" i="63"/>
  <c r="AL60" i="63"/>
  <c r="AL68" i="63"/>
  <c r="AL84" i="63"/>
  <c r="AL92" i="63"/>
  <c r="AL100" i="63"/>
  <c r="AL108" i="63"/>
  <c r="AL124" i="63"/>
  <c r="Q17" i="63"/>
  <c r="I1063" i="58" s="1"/>
  <c r="AA26" i="63"/>
  <c r="AA83" i="63"/>
  <c r="AA33" i="63"/>
  <c r="AA15" i="63"/>
  <c r="AA74" i="63"/>
  <c r="P54" i="63"/>
  <c r="P19" i="63"/>
  <c r="P56" i="63"/>
  <c r="D1502" i="58"/>
  <c r="H143" i="52"/>
  <c r="H145" i="52" s="1"/>
  <c r="Z62" i="63"/>
  <c r="AA48" i="63"/>
  <c r="AA70" i="63"/>
  <c r="AA37" i="63"/>
  <c r="AA28" i="63"/>
  <c r="AA75" i="63"/>
  <c r="AA78" i="63"/>
  <c r="AA97" i="63"/>
  <c r="AA126" i="63"/>
  <c r="V267" i="51"/>
  <c r="O90" i="63"/>
  <c r="P46" i="63"/>
  <c r="M281" i="57"/>
  <c r="D1522" i="58"/>
  <c r="AB17" i="63"/>
  <c r="AB70" i="63"/>
  <c r="AB24" i="63"/>
  <c r="AA84" i="63"/>
  <c r="Z129" i="63"/>
  <c r="O67" i="63"/>
  <c r="J135" i="63"/>
  <c r="O74" i="63"/>
  <c r="AA12" i="63"/>
  <c r="AA79" i="63"/>
  <c r="AA103" i="63"/>
  <c r="AA89" i="63"/>
  <c r="AA23" i="63"/>
  <c r="AA90" i="63"/>
  <c r="P114" i="63"/>
  <c r="P117" i="63"/>
  <c r="P47" i="63"/>
  <c r="P20" i="63"/>
  <c r="P116" i="63"/>
  <c r="AA44" i="63"/>
  <c r="AA21" i="63"/>
  <c r="AA110" i="63"/>
  <c r="AA65" i="63"/>
  <c r="AA85" i="63"/>
  <c r="AA29" i="63"/>
  <c r="AB41" i="16"/>
  <c r="O86" i="63"/>
  <c r="O49" i="63"/>
  <c r="P92" i="63"/>
  <c r="AL14" i="63"/>
  <c r="AL46" i="63"/>
  <c r="AL54" i="63"/>
  <c r="AL62" i="63"/>
  <c r="AL78" i="63"/>
  <c r="AL86" i="63"/>
  <c r="AL102" i="63"/>
  <c r="AL118" i="63"/>
  <c r="AL126" i="63"/>
  <c r="J65" i="60"/>
  <c r="AA76" i="63"/>
  <c r="O131" i="63"/>
  <c r="O109" i="51"/>
  <c r="K1043" i="58"/>
  <c r="K782" i="58"/>
  <c r="D1526" i="58"/>
  <c r="K1031" i="58"/>
  <c r="O143" i="51"/>
  <c r="D1529" i="58"/>
  <c r="D1500" i="58"/>
  <c r="E312" i="59"/>
  <c r="E316" i="59" s="1"/>
  <c r="J377" i="51"/>
  <c r="I1639" i="58" s="1"/>
  <c r="I1641" i="58" s="1"/>
  <c r="J379" i="51"/>
  <c r="I1653" i="58" s="1"/>
  <c r="J381" i="51"/>
  <c r="I1659" i="58" s="1"/>
  <c r="O61" i="63"/>
  <c r="Q53" i="63"/>
  <c r="O13" i="63"/>
  <c r="D1531" i="58"/>
  <c r="K767" i="58"/>
  <c r="D1523" i="58"/>
  <c r="K1328" i="58"/>
  <c r="K668" i="58"/>
  <c r="D1511" i="58"/>
  <c r="M1484" i="58"/>
  <c r="K799" i="58"/>
  <c r="D1528" i="58"/>
  <c r="D1499" i="58"/>
  <c r="K756" i="58"/>
  <c r="K1067" i="58"/>
  <c r="O108" i="51"/>
  <c r="K1329" i="58"/>
  <c r="K1321" i="58"/>
  <c r="K606" i="58"/>
  <c r="D1533" i="58"/>
  <c r="D1503" i="58"/>
  <c r="K1059" i="58"/>
  <c r="Z30" i="63"/>
  <c r="AA30" i="63"/>
  <c r="Z44" i="16"/>
  <c r="O110" i="63"/>
  <c r="P110" i="63"/>
  <c r="D1494" i="58"/>
  <c r="AM15" i="63"/>
  <c r="AL19" i="63"/>
  <c r="AL27" i="63"/>
  <c r="AK29" i="63"/>
  <c r="AL35" i="63"/>
  <c r="AL43" i="63"/>
  <c r="AM47" i="63"/>
  <c r="AL51" i="63"/>
  <c r="AL59" i="63"/>
  <c r="AL67" i="63"/>
  <c r="AM72" i="63"/>
  <c r="AL75" i="63"/>
  <c r="AK79" i="63"/>
  <c r="AM88" i="63"/>
  <c r="AL91" i="63"/>
  <c r="AM96" i="63"/>
  <c r="AL99" i="63"/>
  <c r="AM103" i="63"/>
  <c r="AL107" i="63"/>
  <c r="AL115" i="63"/>
  <c r="AM120" i="63"/>
  <c r="AL123" i="63"/>
  <c r="AM127" i="63"/>
  <c r="AL131" i="63"/>
  <c r="J50" i="55"/>
  <c r="I17" i="55" s="1"/>
  <c r="J17" i="55" s="1"/>
  <c r="AB63" i="63"/>
  <c r="AA129" i="63"/>
  <c r="Y40" i="16"/>
  <c r="P124" i="63"/>
  <c r="D1532" i="58"/>
  <c r="P74" i="63"/>
  <c r="D1517" i="58"/>
  <c r="AA112" i="63"/>
  <c r="AA64" i="63"/>
  <c r="P73" i="63"/>
  <c r="O73" i="63"/>
  <c r="AB20" i="63"/>
  <c r="AB61" i="63"/>
  <c r="Z43" i="63"/>
  <c r="AB99" i="63"/>
  <c r="AB77" i="63"/>
  <c r="AB33" i="63"/>
  <c r="AB18" i="63"/>
  <c r="Z28" i="63"/>
  <c r="AA63" i="63"/>
  <c r="AA87" i="63"/>
  <c r="AA125" i="63"/>
  <c r="O48" i="63"/>
  <c r="O85" i="63"/>
  <c r="O31" i="63"/>
  <c r="D1525" i="58"/>
  <c r="AB130" i="63"/>
  <c r="Z128" i="63"/>
  <c r="AB73" i="63"/>
  <c r="Z79" i="63"/>
  <c r="AB118" i="63"/>
  <c r="AB84" i="63"/>
  <c r="I694" i="58"/>
  <c r="P32" i="63"/>
  <c r="AB124" i="63"/>
  <c r="AB110" i="63"/>
  <c r="AB108" i="63"/>
  <c r="Z52" i="63"/>
  <c r="AB80" i="63"/>
  <c r="AB24" i="15"/>
  <c r="AC20" i="16" s="1"/>
  <c r="V78" i="15"/>
  <c r="AA51" i="63"/>
  <c r="AA68" i="63"/>
  <c r="AA118" i="63"/>
  <c r="AA22" i="63"/>
  <c r="AA47" i="63"/>
  <c r="P129" i="63"/>
  <c r="O69" i="63"/>
  <c r="O72" i="63"/>
  <c r="P72" i="63"/>
  <c r="O64" i="63"/>
  <c r="K1032" i="58"/>
  <c r="O127" i="63"/>
  <c r="O47" i="63"/>
  <c r="O22" i="63"/>
  <c r="O58" i="63"/>
  <c r="S78" i="15"/>
  <c r="S80" i="15" s="1"/>
  <c r="U78" i="15"/>
  <c r="U80" i="15" s="1"/>
  <c r="T78" i="15"/>
  <c r="T80" i="15" s="1"/>
  <c r="AL90" i="63"/>
  <c r="AL130" i="63"/>
  <c r="I666" i="58"/>
  <c r="I704" i="58"/>
  <c r="Q61" i="63"/>
  <c r="O29" i="63"/>
  <c r="O56" i="63"/>
  <c r="D1496" i="58"/>
  <c r="D1519" i="58"/>
  <c r="K638" i="58"/>
  <c r="K717" i="58"/>
  <c r="D1497" i="58"/>
  <c r="K757" i="58"/>
  <c r="AH133" i="63"/>
  <c r="AM13" i="63"/>
  <c r="AK14" i="63"/>
  <c r="AM18" i="63"/>
  <c r="AM19" i="63"/>
  <c r="AM20" i="63"/>
  <c r="AM21" i="63"/>
  <c r="AM22" i="63"/>
  <c r="AM26" i="63"/>
  <c r="AK27" i="63"/>
  <c r="AM28" i="63"/>
  <c r="AM29" i="63"/>
  <c r="AM30" i="63"/>
  <c r="AM34" i="63"/>
  <c r="AM35" i="63"/>
  <c r="AM36" i="63"/>
  <c r="AK37" i="63"/>
  <c r="AL40" i="63"/>
  <c r="AM44" i="63"/>
  <c r="AM45" i="63"/>
  <c r="AM46" i="63"/>
  <c r="AM50" i="63"/>
  <c r="AM52" i="63"/>
  <c r="AM53" i="63"/>
  <c r="AK59" i="63"/>
  <c r="AM60" i="63"/>
  <c r="AM61" i="63"/>
  <c r="AL64" i="63"/>
  <c r="AK66" i="63"/>
  <c r="AM67" i="63"/>
  <c r="AM68" i="63"/>
  <c r="AM69" i="63"/>
  <c r="AL72" i="63"/>
  <c r="AM76" i="63"/>
  <c r="AM77" i="63"/>
  <c r="AM78" i="63"/>
  <c r="AM83" i="63"/>
  <c r="AM84" i="63"/>
  <c r="AM85" i="63"/>
  <c r="AK86" i="63"/>
  <c r="AK90" i="63"/>
  <c r="AK91" i="63"/>
  <c r="AM93" i="63"/>
  <c r="AL96" i="63"/>
  <c r="AM98" i="63"/>
  <c r="AM99" i="63"/>
  <c r="AL105" i="63"/>
  <c r="AM108" i="63"/>
  <c r="AM109" i="63"/>
  <c r="AM110" i="63"/>
  <c r="AK112" i="63"/>
  <c r="AL113" i="63"/>
  <c r="AK117" i="63"/>
  <c r="AL121" i="63"/>
  <c r="AM122" i="63"/>
  <c r="O28" i="63"/>
  <c r="L135" i="63"/>
  <c r="K135" i="63"/>
  <c r="D1510" i="58"/>
  <c r="K1066" i="58"/>
  <c r="D1530" i="58"/>
  <c r="D1508" i="58"/>
  <c r="K759" i="58"/>
  <c r="D1501" i="58"/>
  <c r="D1509" i="58"/>
  <c r="K1322" i="58"/>
  <c r="O38" i="63"/>
  <c r="D1524" i="58"/>
  <c r="D1495" i="58"/>
  <c r="K803" i="58"/>
  <c r="D1521" i="58"/>
  <c r="D1518" i="58"/>
  <c r="Q126" i="63"/>
  <c r="U1288" i="58" s="1"/>
  <c r="O122" i="63"/>
  <c r="P49" i="63"/>
  <c r="E373" i="57"/>
  <c r="F368" i="57" s="1"/>
  <c r="F373" i="57" s="1"/>
  <c r="G368" i="57" s="1"/>
  <c r="G373" i="57" s="1"/>
  <c r="H368" i="57" s="1"/>
  <c r="H373" i="57" s="1"/>
  <c r="I368" i="57" s="1"/>
  <c r="I373" i="57" s="1"/>
  <c r="J64" i="60"/>
  <c r="E389" i="51"/>
  <c r="I391" i="51"/>
  <c r="P102" i="63"/>
  <c r="P94" i="63"/>
  <c r="O63" i="63"/>
  <c r="O112" i="63"/>
  <c r="P34" i="63"/>
  <c r="O79" i="63"/>
  <c r="O87" i="63"/>
  <c r="P17" i="63"/>
  <c r="K698" i="58"/>
  <c r="L1484" i="58"/>
  <c r="D1527" i="58"/>
  <c r="D1520" i="58"/>
  <c r="Q93" i="63"/>
  <c r="J142" i="54"/>
  <c r="J438" i="41"/>
  <c r="J138" i="54"/>
  <c r="J139" i="54"/>
  <c r="K143" i="52"/>
  <c r="K145" i="52" s="1"/>
  <c r="J143" i="52"/>
  <c r="J145" i="52" s="1"/>
  <c r="J10" i="11"/>
  <c r="Q115" i="18"/>
  <c r="U18" i="18"/>
  <c r="U111" i="18" s="1"/>
  <c r="I655" i="58"/>
  <c r="I727" i="58"/>
  <c r="S1613" i="58"/>
  <c r="P131" i="63"/>
  <c r="AA20" i="63"/>
  <c r="AA66" i="63"/>
  <c r="Z31" i="63"/>
  <c r="Z130" i="63"/>
  <c r="AA106" i="63"/>
  <c r="AA94" i="63"/>
  <c r="AA96" i="63"/>
  <c r="AA40" i="16"/>
  <c r="O117" i="63"/>
  <c r="O19" i="63"/>
  <c r="T83" i="18"/>
  <c r="T90" i="18" s="1"/>
  <c r="Y41" i="16"/>
  <c r="R18" i="18"/>
  <c r="R111" i="18" s="1"/>
  <c r="R116" i="18" s="1"/>
  <c r="R20" i="20" s="1"/>
  <c r="S21" i="18"/>
  <c r="S22" i="18" s="1"/>
  <c r="R21" i="18"/>
  <c r="R22" i="18" s="1"/>
  <c r="Q113" i="63"/>
  <c r="AB83" i="63"/>
  <c r="P84" i="63"/>
  <c r="O84" i="63"/>
  <c r="O25" i="63"/>
  <c r="M135" i="63"/>
  <c r="AB121" i="63"/>
  <c r="Z84" i="63"/>
  <c r="AB49" i="63"/>
  <c r="AB91" i="63"/>
  <c r="Z75" i="63"/>
  <c r="AB38" i="63"/>
  <c r="AB31" i="63"/>
  <c r="AB45" i="63"/>
  <c r="AA52" i="63"/>
  <c r="AA108" i="63"/>
  <c r="O102" i="63"/>
  <c r="P22" i="63"/>
  <c r="O94" i="63"/>
  <c r="P79" i="63"/>
  <c r="O144" i="51"/>
  <c r="X21" i="18"/>
  <c r="X22" i="18" s="1"/>
  <c r="W21" i="18"/>
  <c r="W22" i="18" s="1"/>
  <c r="AB44" i="63"/>
  <c r="AB90" i="63"/>
  <c r="O103" i="63"/>
  <c r="P103" i="63"/>
  <c r="O17" i="63"/>
  <c r="O60" i="63"/>
  <c r="P60" i="63"/>
  <c r="P43" i="63"/>
  <c r="O83" i="63"/>
  <c r="P53" i="63"/>
  <c r="O53" i="63"/>
  <c r="P18" i="18"/>
  <c r="O17" i="18"/>
  <c r="Q71" i="18"/>
  <c r="Q70" i="18"/>
  <c r="R95" i="15"/>
  <c r="I472" i="41"/>
  <c r="U184" i="56"/>
  <c r="T147" i="21"/>
  <c r="U88" i="21"/>
  <c r="U124" i="21"/>
  <c r="V126" i="21"/>
  <c r="V90" i="21"/>
  <c r="X129" i="21"/>
  <c r="X93" i="21"/>
  <c r="T97" i="21"/>
  <c r="T133" i="21"/>
  <c r="H38" i="61"/>
  <c r="O126" i="63"/>
  <c r="P69" i="63"/>
  <c r="P95" i="63"/>
  <c r="O95" i="63"/>
  <c r="P62" i="63"/>
  <c r="O62" i="63"/>
  <c r="L497" i="42"/>
  <c r="F501" i="42"/>
  <c r="E372" i="42"/>
  <c r="U147" i="21"/>
  <c r="V184" i="56"/>
  <c r="U91" i="21"/>
  <c r="U127" i="21"/>
  <c r="AB46" i="63"/>
  <c r="G71" i="61"/>
  <c r="Z99" i="63"/>
  <c r="AA128" i="63"/>
  <c r="AC43" i="16"/>
  <c r="P87" i="63"/>
  <c r="I695" i="58"/>
  <c r="O42" i="63"/>
  <c r="P42" i="63"/>
  <c r="O104" i="51"/>
  <c r="K640" i="58"/>
  <c r="U92" i="15"/>
  <c r="U94" i="15"/>
  <c r="Z70" i="63"/>
  <c r="AB28" i="63"/>
  <c r="AB34" i="63"/>
  <c r="AB127" i="63"/>
  <c r="AA86" i="63"/>
  <c r="Z71" i="63"/>
  <c r="H45" i="61"/>
  <c r="AB43" i="63"/>
  <c r="AA18" i="63"/>
  <c r="AB78" i="63"/>
  <c r="P63" i="63"/>
  <c r="P112" i="63"/>
  <c r="O76" i="63"/>
  <c r="AA16" i="63"/>
  <c r="P75" i="63"/>
  <c r="E376" i="42"/>
  <c r="X90" i="21"/>
  <c r="X126" i="21"/>
  <c r="AK34" i="63"/>
  <c r="AK21" i="63"/>
  <c r="AK53" i="63"/>
  <c r="AL83" i="63"/>
  <c r="AK83" i="63"/>
  <c r="AK93" i="63"/>
  <c r="AK116" i="63"/>
  <c r="AL116" i="63"/>
  <c r="P79" i="18"/>
  <c r="T45" i="15"/>
  <c r="I392" i="51"/>
  <c r="Q81" i="63"/>
  <c r="Q73" i="63"/>
  <c r="Q65" i="63"/>
  <c r="AA24" i="15"/>
  <c r="AB20" i="16" s="1"/>
  <c r="O34" i="63"/>
  <c r="O80" i="63"/>
  <c r="O88" i="63"/>
  <c r="T95" i="21"/>
  <c r="T131" i="21"/>
  <c r="O52" i="18"/>
  <c r="O49" i="18"/>
  <c r="P49" i="18"/>
  <c r="O57" i="63"/>
  <c r="O96" i="63"/>
  <c r="P41" i="63"/>
  <c r="P52" i="63"/>
  <c r="P37" i="63"/>
  <c r="X91" i="21"/>
  <c r="X127" i="21"/>
  <c r="AK24" i="63"/>
  <c r="Q21" i="18"/>
  <c r="Q22" i="18" s="1"/>
  <c r="P21" i="18"/>
  <c r="P22" i="18" s="1"/>
  <c r="U181" i="56"/>
  <c r="T144" i="21"/>
  <c r="V131" i="21"/>
  <c r="V95" i="21"/>
  <c r="AL16" i="63"/>
  <c r="AK16" i="63"/>
  <c r="AK42" i="63"/>
  <c r="AM42" i="63"/>
  <c r="AL48" i="63"/>
  <c r="AK48" i="63"/>
  <c r="R23" i="22"/>
  <c r="S22" i="22"/>
  <c r="I389" i="51"/>
  <c r="AA42" i="63"/>
  <c r="AA131" i="63"/>
  <c r="O27" i="63"/>
  <c r="P91" i="63"/>
  <c r="P24" i="63"/>
  <c r="G501" i="42"/>
  <c r="L495" i="42"/>
  <c r="E508" i="42"/>
  <c r="V129" i="21"/>
  <c r="V93" i="21"/>
  <c r="O130" i="63"/>
  <c r="Q79" i="18"/>
  <c r="U45" i="15"/>
  <c r="E388" i="51"/>
  <c r="S45" i="15"/>
  <c r="G388" i="51"/>
  <c r="Q94" i="63"/>
  <c r="J312" i="59"/>
  <c r="J316" i="59" s="1"/>
  <c r="AL18" i="63"/>
  <c r="AM23" i="63"/>
  <c r="AL26" i="63"/>
  <c r="AM31" i="63"/>
  <c r="AL34" i="63"/>
  <c r="AM39" i="63"/>
  <c r="AL42" i="63"/>
  <c r="AL50" i="63"/>
  <c r="AM55" i="63"/>
  <c r="AL58" i="63"/>
  <c r="AM63" i="63"/>
  <c r="AM71" i="63"/>
  <c r="AL74" i="63"/>
  <c r="AM79" i="63"/>
  <c r="AL82" i="63"/>
  <c r="AM87" i="63"/>
  <c r="AM91" i="63"/>
  <c r="AK92" i="63"/>
  <c r="AM94" i="63"/>
  <c r="AM95" i="63"/>
  <c r="AL98" i="63"/>
  <c r="AL106" i="63"/>
  <c r="AM111" i="63"/>
  <c r="AL114" i="63"/>
  <c r="AM119" i="63"/>
  <c r="X18" i="18"/>
  <c r="X111" i="18" s="1"/>
  <c r="G392" i="51"/>
  <c r="Q125" i="63"/>
  <c r="U1287" i="58" s="1"/>
  <c r="Q62" i="63"/>
  <c r="Q43" i="63"/>
  <c r="I739" i="58" s="1"/>
  <c r="Q21" i="63"/>
  <c r="I665" i="58" s="1"/>
  <c r="I501" i="42"/>
  <c r="H312" i="59"/>
  <c r="H316" i="59" s="1"/>
  <c r="I390" i="51"/>
  <c r="G389" i="51"/>
  <c r="E392" i="51"/>
  <c r="Q57" i="63"/>
  <c r="Q30" i="63"/>
  <c r="J305" i="57"/>
  <c r="AM16" i="63"/>
  <c r="AM24" i="63"/>
  <c r="AK31" i="63"/>
  <c r="AM32" i="63"/>
  <c r="AM33" i="63"/>
  <c r="AK39" i="63"/>
  <c r="AM40" i="63"/>
  <c r="AM48" i="63"/>
  <c r="AM56" i="63"/>
  <c r="AM64" i="63"/>
  <c r="AM80" i="63"/>
  <c r="AK103" i="63"/>
  <c r="AM104" i="63"/>
  <c r="AM105" i="63"/>
  <c r="AM112" i="63"/>
  <c r="AK119" i="63"/>
  <c r="AK127" i="63"/>
  <c r="AM128" i="63"/>
  <c r="W18" i="18"/>
  <c r="W111" i="18" s="1"/>
  <c r="Q117" i="63"/>
  <c r="V1409" i="58" s="1"/>
  <c r="Q106" i="63"/>
  <c r="V1398" i="58" s="1"/>
  <c r="Q98" i="63"/>
  <c r="V1390" i="58" s="1"/>
  <c r="Q64" i="63"/>
  <c r="Q41" i="63"/>
  <c r="Q33" i="63"/>
  <c r="Q28" i="63"/>
  <c r="G390" i="51"/>
  <c r="Q85" i="63"/>
  <c r="Q77" i="63"/>
  <c r="Q74" i="63"/>
  <c r="J433" i="42"/>
  <c r="L499" i="42"/>
  <c r="H501" i="42"/>
  <c r="I388" i="51"/>
  <c r="Q32" i="63"/>
  <c r="I690" i="58" s="1"/>
  <c r="Z49" i="63"/>
  <c r="AA49" i="63"/>
  <c r="AA95" i="63"/>
  <c r="Z95" i="63"/>
  <c r="AA57" i="63"/>
  <c r="Z57" i="63"/>
  <c r="Z17" i="63"/>
  <c r="AA17" i="63"/>
  <c r="AA56" i="63"/>
  <c r="Z56" i="63"/>
  <c r="AA124" i="63"/>
  <c r="Z124" i="63"/>
  <c r="AA25" i="63"/>
  <c r="Z25" i="63"/>
  <c r="G72" i="61"/>
  <c r="U338" i="51"/>
  <c r="Z50" i="63"/>
  <c r="O24" i="63"/>
  <c r="Z63" i="63"/>
  <c r="V1612" i="58"/>
  <c r="AB53" i="63"/>
  <c r="AB30" i="63"/>
  <c r="AB65" i="63"/>
  <c r="AB76" i="63"/>
  <c r="Z76" i="63"/>
  <c r="AB120" i="63"/>
  <c r="AA62" i="63"/>
  <c r="Y44" i="16"/>
  <c r="AB16" i="63"/>
  <c r="Z16" i="63"/>
  <c r="AB114" i="63"/>
  <c r="AA71" i="63"/>
  <c r="P99" i="63"/>
  <c r="O99" i="63"/>
  <c r="O12" i="63"/>
  <c r="I1049" i="58" s="1"/>
  <c r="N135" i="63"/>
  <c r="AA30" i="51"/>
  <c r="O102" i="51"/>
  <c r="K694" i="58"/>
  <c r="O146" i="51"/>
  <c r="K1057" i="58"/>
  <c r="K651" i="58"/>
  <c r="O105" i="51"/>
  <c r="K1319" i="58"/>
  <c r="O259" i="51"/>
  <c r="Z78" i="63"/>
  <c r="Z46" i="16"/>
  <c r="Z127" i="63"/>
  <c r="AA46" i="16"/>
  <c r="AB13" i="63"/>
  <c r="AB27" i="63"/>
  <c r="AA47" i="16"/>
  <c r="AA82" i="63"/>
  <c r="Z98" i="63"/>
  <c r="AA34" i="63"/>
  <c r="Z34" i="63"/>
  <c r="Z53" i="63"/>
  <c r="T508" i="58"/>
  <c r="AE1077" i="58"/>
  <c r="O128" i="63"/>
  <c r="Z51" i="63"/>
  <c r="Z111" i="63"/>
  <c r="AB51" i="63"/>
  <c r="AB126" i="63"/>
  <c r="Z92" i="63"/>
  <c r="AA45" i="63"/>
  <c r="Z45" i="63"/>
  <c r="Z94" i="63"/>
  <c r="AA130" i="63"/>
  <c r="Z65" i="63"/>
  <c r="O16" i="63"/>
  <c r="P16" i="63"/>
  <c r="Z67" i="63"/>
  <c r="AB111" i="63"/>
  <c r="AB15" i="63"/>
  <c r="Z119" i="63"/>
  <c r="O82" i="63"/>
  <c r="P82" i="63"/>
  <c r="O297" i="41"/>
  <c r="AB57" i="63"/>
  <c r="Y135" i="63"/>
  <c r="Z68" i="63"/>
  <c r="AB129" i="63"/>
  <c r="Z24" i="63"/>
  <c r="AB75" i="63"/>
  <c r="AB50" i="63"/>
  <c r="AB69" i="63"/>
  <c r="AB56" i="63"/>
  <c r="O129" i="63"/>
  <c r="P130" i="63"/>
  <c r="O41" i="63"/>
  <c r="O15" i="63"/>
  <c r="AB97" i="63"/>
  <c r="Z73" i="63"/>
  <c r="AB62" i="63"/>
  <c r="AB52" i="63"/>
  <c r="Z21" i="63"/>
  <c r="AB115" i="63"/>
  <c r="AB59" i="63"/>
  <c r="AB82" i="63"/>
  <c r="AB39" i="63"/>
  <c r="Z22" i="63"/>
  <c r="AB60" i="63"/>
  <c r="AB102" i="63"/>
  <c r="Z58" i="63"/>
  <c r="AB66" i="63"/>
  <c r="AB96" i="63"/>
  <c r="AB29" i="63"/>
  <c r="AB40" i="63"/>
  <c r="AB68" i="63"/>
  <c r="AB92" i="63"/>
  <c r="AB32" i="63"/>
  <c r="Z37" i="63"/>
  <c r="X135" i="63"/>
  <c r="Z118" i="63"/>
  <c r="AB25" i="63"/>
  <c r="AB55" i="63"/>
  <c r="Z112" i="63"/>
  <c r="Z23" i="63"/>
  <c r="P127" i="63"/>
  <c r="O37" i="63"/>
  <c r="O53" i="12"/>
  <c r="Z90" i="63"/>
  <c r="AA67" i="63"/>
  <c r="O125" i="63"/>
  <c r="AB72" i="63"/>
  <c r="Z33" i="63"/>
  <c r="Z103" i="63"/>
  <c r="Z20" i="63"/>
  <c r="AB106" i="63"/>
  <c r="Z46" i="63"/>
  <c r="AB98" i="63"/>
  <c r="AB47" i="63"/>
  <c r="AA43" i="63"/>
  <c r="AA31" i="63"/>
  <c r="AA92" i="63"/>
  <c r="P96" i="63"/>
  <c r="P80" i="63"/>
  <c r="AB58" i="63"/>
  <c r="AB128" i="63"/>
  <c r="AB87" i="63"/>
  <c r="AB67" i="63"/>
  <c r="Z44" i="63"/>
  <c r="Z83" i="63"/>
  <c r="O66" i="63"/>
  <c r="O44" i="63"/>
  <c r="H376" i="42"/>
  <c r="U130" i="21"/>
  <c r="U94" i="21"/>
  <c r="Q52" i="18"/>
  <c r="Y10" i="5"/>
  <c r="P33" i="63"/>
  <c r="O123" i="63"/>
  <c r="O75" i="63"/>
  <c r="O52" i="63"/>
  <c r="O46" i="63"/>
  <c r="P86" i="63"/>
  <c r="P66" i="63"/>
  <c r="N80" i="18"/>
  <c r="R45" i="15"/>
  <c r="O65" i="63"/>
  <c r="E373" i="42"/>
  <c r="U182" i="56"/>
  <c r="T145" i="21"/>
  <c r="E501" i="42"/>
  <c r="O10" i="20"/>
  <c r="P813" i="74" s="1"/>
  <c r="O18" i="18"/>
  <c r="P70" i="18"/>
  <c r="O70" i="18"/>
  <c r="P71" i="18"/>
  <c r="O71" i="18"/>
  <c r="O13" i="20"/>
  <c r="S18" i="18"/>
  <c r="S111" i="18" s="1"/>
  <c r="T21" i="18"/>
  <c r="T22" i="18" s="1"/>
  <c r="P17" i="18"/>
  <c r="P10" i="20"/>
  <c r="Q813" i="74" s="1"/>
  <c r="Q17" i="18"/>
  <c r="W184" i="56"/>
  <c r="V147" i="21"/>
  <c r="J436" i="42"/>
  <c r="H508" i="42"/>
  <c r="L505" i="42"/>
  <c r="P11" i="20"/>
  <c r="P37" i="18"/>
  <c r="Q38" i="18"/>
  <c r="X184" i="56"/>
  <c r="Q69" i="63"/>
  <c r="Q66" i="63"/>
  <c r="O37" i="18"/>
  <c r="O94" i="18" s="1"/>
  <c r="O38" i="18"/>
  <c r="Q121" i="63"/>
  <c r="M278" i="57"/>
  <c r="AL15" i="63"/>
  <c r="AE133" i="63"/>
  <c r="AE135" i="63" s="1"/>
  <c r="AL30" i="63"/>
  <c r="AK30" i="63"/>
  <c r="AL38" i="63"/>
  <c r="AK38" i="63"/>
  <c r="AL110" i="63"/>
  <c r="AK110" i="63"/>
  <c r="F388" i="51"/>
  <c r="Q115" i="63"/>
  <c r="I167" i="58" s="1"/>
  <c r="Q13" i="63"/>
  <c r="Q49" i="18"/>
  <c r="Q129" i="63"/>
  <c r="U1291" i="58" s="1"/>
  <c r="I163" i="58"/>
  <c r="Q63" i="63"/>
  <c r="Q19" i="63"/>
  <c r="AK126" i="63"/>
  <c r="F389" i="51"/>
  <c r="Q83" i="63"/>
  <c r="Q25" i="63"/>
  <c r="I603" i="58" s="1"/>
  <c r="AK113" i="63"/>
  <c r="Q130" i="63"/>
  <c r="Q97" i="63"/>
  <c r="Q31" i="63"/>
  <c r="AK20" i="63"/>
  <c r="AK25" i="63"/>
  <c r="AM27" i="63"/>
  <c r="AK35" i="63"/>
  <c r="AM38" i="63"/>
  <c r="AK52" i="63"/>
  <c r="AK57" i="63"/>
  <c r="AK61" i="63"/>
  <c r="AK84" i="63"/>
  <c r="AK85" i="63"/>
  <c r="AK89" i="63"/>
  <c r="AK99" i="63"/>
  <c r="AM102" i="63"/>
  <c r="AK108" i="63"/>
  <c r="AK109" i="63"/>
  <c r="AM116" i="63"/>
  <c r="AM118" i="63"/>
  <c r="AK121" i="63"/>
  <c r="AK123" i="63"/>
  <c r="AK124" i="63"/>
  <c r="AK125" i="63"/>
  <c r="AM125" i="63"/>
  <c r="AM126" i="63"/>
  <c r="AL129" i="63"/>
  <c r="AK129" i="63"/>
  <c r="Q10" i="20"/>
  <c r="R813" i="74" s="1"/>
  <c r="F390" i="51"/>
  <c r="Q89" i="63"/>
  <c r="Q45" i="63"/>
  <c r="Q42" i="63"/>
  <c r="Q37" i="63"/>
  <c r="I582" i="58" s="1"/>
  <c r="Q34" i="63"/>
  <c r="AL56" i="63"/>
  <c r="AK56" i="63"/>
  <c r="AK74" i="63"/>
  <c r="AM74" i="63"/>
  <c r="AL80" i="63"/>
  <c r="AK80" i="63"/>
  <c r="AK82" i="63"/>
  <c r="AM82" i="63"/>
  <c r="AM92" i="63"/>
  <c r="AK94" i="63"/>
  <c r="AK102" i="63"/>
  <c r="AK104" i="63"/>
  <c r="AM106" i="63"/>
  <c r="AM114" i="63"/>
  <c r="AK118" i="63"/>
  <c r="AK120" i="63"/>
  <c r="AK128" i="63"/>
  <c r="AM130" i="63"/>
  <c r="T18" i="18"/>
  <c r="T111" i="18" s="1"/>
  <c r="I161" i="58"/>
  <c r="Q92" i="63"/>
  <c r="Q60" i="63"/>
  <c r="Q51" i="63"/>
  <c r="I312" i="59"/>
  <c r="I316" i="59" s="1"/>
  <c r="AG133" i="63"/>
  <c r="AM25" i="63"/>
  <c r="AL31" i="63"/>
  <c r="AL39" i="63"/>
  <c r="AM41" i="63"/>
  <c r="AK47" i="63"/>
  <c r="AM49" i="63"/>
  <c r="AL55" i="63"/>
  <c r="AM57" i="63"/>
  <c r="AL63" i="63"/>
  <c r="AM65" i="63"/>
  <c r="AL71" i="63"/>
  <c r="AM73" i="63"/>
  <c r="AL79" i="63"/>
  <c r="AM81" i="63"/>
  <c r="AK87" i="63"/>
  <c r="AM89" i="63"/>
  <c r="AM97" i="63"/>
  <c r="AL103" i="63"/>
  <c r="AL111" i="63"/>
  <c r="AM113" i="63"/>
  <c r="AL119" i="63"/>
  <c r="AM121" i="63"/>
  <c r="AM129" i="63"/>
  <c r="R92" i="18"/>
  <c r="R96" i="18" s="1"/>
  <c r="Q118" i="63"/>
  <c r="V1410" i="58" s="1"/>
  <c r="Q86" i="63"/>
  <c r="Q54" i="63"/>
  <c r="Q22" i="63"/>
  <c r="E390" i="51"/>
  <c r="Q119" i="63"/>
  <c r="Q110" i="63"/>
  <c r="V1402" i="58" s="1"/>
  <c r="Q108" i="63"/>
  <c r="Q87" i="63"/>
  <c r="Q78" i="63"/>
  <c r="Q75" i="63"/>
  <c r="Q46" i="63"/>
  <c r="Q44" i="63"/>
  <c r="I740" i="58" s="1"/>
  <c r="Q40" i="63"/>
  <c r="I770" i="58" s="1"/>
  <c r="Q23" i="63"/>
  <c r="I602" i="58" s="1"/>
  <c r="Q14" i="63"/>
  <c r="S92" i="18"/>
  <c r="S96" i="18" s="1"/>
  <c r="G391" i="51"/>
  <c r="E391" i="51"/>
  <c r="Q131" i="63"/>
  <c r="Q128" i="63"/>
  <c r="Q122" i="63"/>
  <c r="Q120" i="63"/>
  <c r="Q99" i="63"/>
  <c r="V1391" i="58" s="1"/>
  <c r="Q90" i="63"/>
  <c r="I172" i="58" s="1"/>
  <c r="Q88" i="63"/>
  <c r="Q76" i="63"/>
  <c r="Q58" i="63"/>
  <c r="Q56" i="63"/>
  <c r="Q55" i="63"/>
  <c r="Q35" i="63"/>
  <c r="I637" i="58" s="1"/>
  <c r="Q26" i="63"/>
  <c r="Q24" i="63"/>
  <c r="I769" i="58" s="1"/>
  <c r="S20" i="22"/>
  <c r="F391" i="51"/>
  <c r="Q102" i="63"/>
  <c r="V1394" i="58" s="1"/>
  <c r="Q96" i="63"/>
  <c r="Q70" i="63"/>
  <c r="Q38" i="63"/>
  <c r="E143" i="52"/>
  <c r="F143" i="52"/>
  <c r="F145" i="52" s="1"/>
  <c r="G143" i="52"/>
  <c r="G145" i="52" s="1"/>
  <c r="K312" i="59"/>
  <c r="K316" i="59" s="1"/>
  <c r="Q114" i="63"/>
  <c r="Q82" i="63"/>
  <c r="Q50" i="63"/>
  <c r="I771" i="58" s="1"/>
  <c r="Q18" i="63"/>
  <c r="I636" i="58" s="1"/>
  <c r="J2" i="66"/>
  <c r="W135" i="63"/>
  <c r="Z12" i="63"/>
  <c r="AB12" i="63"/>
  <c r="AB26" i="63"/>
  <c r="Z26" i="63"/>
  <c r="AB42" i="63"/>
  <c r="Z42" i="63"/>
  <c r="AB19" i="63"/>
  <c r="V135" i="63"/>
  <c r="AB89" i="63"/>
  <c r="Z89" i="63"/>
  <c r="AB131" i="63"/>
  <c r="Z131" i="63"/>
  <c r="AB54" i="63"/>
  <c r="Z123" i="63"/>
  <c r="AB123" i="63"/>
  <c r="AB64" i="63"/>
  <c r="Z64" i="63"/>
  <c r="AB22" i="63"/>
  <c r="W1612" i="58"/>
  <c r="Z82" i="63"/>
  <c r="AB117" i="63"/>
  <c r="Z117" i="63"/>
  <c r="W47" i="16"/>
  <c r="V24" i="15"/>
  <c r="Z19" i="63"/>
  <c r="AA122" i="63"/>
  <c r="Z122" i="63"/>
  <c r="AA77" i="63"/>
  <c r="Z77" i="63"/>
  <c r="X24" i="15"/>
  <c r="Y46" i="16"/>
  <c r="Z39" i="63"/>
  <c r="AB37" i="63"/>
  <c r="Z47" i="16"/>
  <c r="AA54" i="63"/>
  <c r="Z54" i="63"/>
  <c r="Z120" i="63"/>
  <c r="AA120" i="63"/>
  <c r="Z113" i="63"/>
  <c r="AA113" i="63"/>
  <c r="Z88" i="63"/>
  <c r="AA88" i="63"/>
  <c r="Z108" i="63"/>
  <c r="AB103" i="63"/>
  <c r="Z126" i="63"/>
  <c r="AB86" i="63"/>
  <c r="Z86" i="63"/>
  <c r="AB113" i="63"/>
  <c r="AB74" i="63"/>
  <c r="Z74" i="63"/>
  <c r="AB36" i="63"/>
  <c r="Z36" i="63"/>
  <c r="AB125" i="63"/>
  <c r="Z125" i="63"/>
  <c r="Z55" i="63"/>
  <c r="U135" i="63"/>
  <c r="AB41" i="63"/>
  <c r="Z41" i="63"/>
  <c r="AC47" i="16"/>
  <c r="X43" i="16"/>
  <c r="W24" i="15"/>
  <c r="W27" i="15" s="1"/>
  <c r="AB35" i="63"/>
  <c r="AB79" i="63"/>
  <c r="AB93" i="63"/>
  <c r="AA40" i="63"/>
  <c r="Z40" i="63"/>
  <c r="Z61" i="63"/>
  <c r="AA69" i="63"/>
  <c r="Z69" i="63"/>
  <c r="AA102" i="63"/>
  <c r="Z102" i="63"/>
  <c r="Z29" i="63"/>
  <c r="AA27" i="63"/>
  <c r="Z27" i="63"/>
  <c r="AF814" i="58"/>
  <c r="V119" i="51"/>
  <c r="AB116" i="63"/>
  <c r="Z116" i="63"/>
  <c r="O111" i="63"/>
  <c r="P111" i="63"/>
  <c r="Z110" i="63"/>
  <c r="Z106" i="63"/>
  <c r="AB119" i="63"/>
  <c r="W78" i="15"/>
  <c r="AA39" i="63"/>
  <c r="AA98" i="63"/>
  <c r="S135" i="63"/>
  <c r="AA59" i="63"/>
  <c r="Z59" i="63"/>
  <c r="Z14" i="63"/>
  <c r="Z121" i="63"/>
  <c r="AA121" i="63"/>
  <c r="T135" i="63"/>
  <c r="AA60" i="63"/>
  <c r="Z60" i="63"/>
  <c r="AA19" i="63"/>
  <c r="AA44" i="16"/>
  <c r="Z24" i="15"/>
  <c r="Z85" i="63"/>
  <c r="Z97" i="63"/>
  <c r="Y24" i="15"/>
  <c r="AB112" i="63"/>
  <c r="AB23" i="63"/>
  <c r="AB94" i="63"/>
  <c r="Z15" i="63"/>
  <c r="AB81" i="63"/>
  <c r="Z81" i="63"/>
  <c r="Z38" i="63"/>
  <c r="AB95" i="63"/>
  <c r="AB71" i="63"/>
  <c r="AB122" i="63"/>
  <c r="AA72" i="63"/>
  <c r="Z72" i="63"/>
  <c r="AA80" i="63"/>
  <c r="Z80" i="63"/>
  <c r="AA32" i="63"/>
  <c r="Z32" i="63"/>
  <c r="Z114" i="63"/>
  <c r="AA114" i="63"/>
  <c r="Z18" i="63"/>
  <c r="AA28" i="51"/>
  <c r="P119" i="63"/>
  <c r="Z96" i="63"/>
  <c r="AB21" i="63"/>
  <c r="AB85" i="63"/>
  <c r="Z93" i="63"/>
  <c r="Z48" i="63"/>
  <c r="AB48" i="63"/>
  <c r="AB88" i="63"/>
  <c r="Z35" i="63"/>
  <c r="AA35" i="63"/>
  <c r="Z66" i="63"/>
  <c r="Z91" i="63"/>
  <c r="Z87" i="63"/>
  <c r="Z13" i="63"/>
  <c r="AA13" i="63"/>
  <c r="AA93" i="63"/>
  <c r="Z115" i="63"/>
  <c r="Z47" i="63"/>
  <c r="AA45" i="16"/>
  <c r="U153" i="51"/>
  <c r="AC45" i="16"/>
  <c r="P106" i="63"/>
  <c r="O106" i="63"/>
  <c r="P29" i="63"/>
  <c r="O119" i="63"/>
  <c r="AC40" i="16"/>
  <c r="AB40" i="16"/>
  <c r="O124" i="63"/>
  <c r="P115" i="63"/>
  <c r="O115" i="63"/>
  <c r="P18" i="63"/>
  <c r="O18" i="63"/>
  <c r="O14" i="63"/>
  <c r="H135" i="63"/>
  <c r="P59" i="63"/>
  <c r="O59" i="63"/>
  <c r="P120" i="63"/>
  <c r="O120" i="63"/>
  <c r="P77" i="63"/>
  <c r="O77" i="63"/>
  <c r="P23" i="63"/>
  <c r="O23" i="63"/>
  <c r="P81" i="63"/>
  <c r="O81" i="63"/>
  <c r="P30" i="63"/>
  <c r="O30" i="63"/>
  <c r="O118" i="63"/>
  <c r="P118" i="63"/>
  <c r="O68" i="63"/>
  <c r="P68" i="63"/>
  <c r="P51" i="63"/>
  <c r="O51" i="63"/>
  <c r="P26" i="63"/>
  <c r="O26" i="63"/>
  <c r="D1335" i="58"/>
  <c r="O258" i="51"/>
  <c r="O121" i="63"/>
  <c r="P121" i="63"/>
  <c r="U1572" i="58"/>
  <c r="Q1572" i="58" s="1"/>
  <c r="O252" i="51"/>
  <c r="K1320" i="58"/>
  <c r="O260" i="51"/>
  <c r="AB43" i="16"/>
  <c r="P97" i="63"/>
  <c r="O97" i="63"/>
  <c r="I135" i="63"/>
  <c r="P93" i="63"/>
  <c r="O93" i="63"/>
  <c r="P21" i="63"/>
  <c r="O21" i="63"/>
  <c r="O50" i="63"/>
  <c r="P50" i="63"/>
  <c r="O71" i="63"/>
  <c r="P71" i="63"/>
  <c r="O91" i="63"/>
  <c r="O70" i="63"/>
  <c r="P70" i="63"/>
  <c r="P45" i="63"/>
  <c r="O45" i="63"/>
  <c r="P15" i="63"/>
  <c r="P35" i="63"/>
  <c r="O35" i="63"/>
  <c r="P55" i="63"/>
  <c r="O55" i="63"/>
  <c r="K1149" i="58"/>
  <c r="O232" i="51"/>
  <c r="O65" i="46"/>
  <c r="O108" i="63"/>
  <c r="P108" i="63"/>
  <c r="P58" i="63"/>
  <c r="P113" i="63"/>
  <c r="O113" i="63"/>
  <c r="O89" i="63"/>
  <c r="P89" i="63"/>
  <c r="O40" i="63"/>
  <c r="P40" i="63"/>
  <c r="AC44" i="16"/>
  <c r="O20" i="63"/>
  <c r="P123" i="63"/>
  <c r="O43" i="63"/>
  <c r="P65" i="63"/>
  <c r="O292" i="51"/>
  <c r="P39" i="63"/>
  <c r="O39" i="63"/>
  <c r="Y45" i="16"/>
  <c r="O54" i="63"/>
  <c r="O32" i="63"/>
  <c r="O33" i="63"/>
  <c r="P44" i="63"/>
  <c r="K1482" i="58"/>
  <c r="D1482" i="58" s="1"/>
  <c r="O37" i="48"/>
  <c r="O132" i="41"/>
  <c r="K1461" i="58"/>
  <c r="L276" i="57"/>
  <c r="AK97" i="63"/>
  <c r="AK65" i="63"/>
  <c r="AK33" i="63"/>
  <c r="AK96" i="63"/>
  <c r="AK60" i="63"/>
  <c r="AK28" i="63"/>
  <c r="AM86" i="63"/>
  <c r="AK55" i="63"/>
  <c r="AK19" i="63"/>
  <c r="AL87" i="63"/>
  <c r="AL104" i="63"/>
  <c r="F392" i="51"/>
  <c r="AK43" i="63"/>
  <c r="AM43" i="63"/>
  <c r="AM51" i="63"/>
  <c r="AK51" i="63"/>
  <c r="AK54" i="63"/>
  <c r="AM54" i="63"/>
  <c r="AK58" i="63"/>
  <c r="AM58" i="63"/>
  <c r="AK62" i="63"/>
  <c r="AM62" i="63"/>
  <c r="AM70" i="63"/>
  <c r="AK70" i="63"/>
  <c r="AM75" i="63"/>
  <c r="AK75" i="63"/>
  <c r="AL88" i="63"/>
  <c r="AK88" i="63"/>
  <c r="AK98" i="63"/>
  <c r="AM100" i="63"/>
  <c r="AM101" i="63"/>
  <c r="AK106" i="63"/>
  <c r="AK107" i="63"/>
  <c r="AM107" i="63"/>
  <c r="AL112" i="63"/>
  <c r="AK114" i="63"/>
  <c r="AM115" i="63"/>
  <c r="AM117" i="63"/>
  <c r="AL120" i="63"/>
  <c r="AK122" i="63"/>
  <c r="AM123" i="63"/>
  <c r="AM124" i="63"/>
  <c r="AL128" i="63"/>
  <c r="AK130" i="63"/>
  <c r="AK131" i="63"/>
  <c r="AM131" i="63"/>
  <c r="Q67" i="63"/>
  <c r="Q47" i="63"/>
  <c r="V1130" i="58" s="1"/>
  <c r="Q36" i="63"/>
  <c r="I738" i="58" s="1"/>
  <c r="Q15" i="63"/>
  <c r="AM14" i="63"/>
  <c r="AI133" i="63"/>
  <c r="AJ133" i="63"/>
  <c r="AD133" i="63"/>
  <c r="AD135" i="63" s="1"/>
  <c r="AK15" i="63"/>
  <c r="AF133" i="63"/>
  <c r="AM17" i="63"/>
  <c r="AL23" i="63"/>
  <c r="AK23" i="63"/>
  <c r="AL95" i="63"/>
  <c r="AK95" i="63"/>
  <c r="H391" i="51"/>
  <c r="Q123" i="63"/>
  <c r="Q112" i="63"/>
  <c r="V1404" i="58" s="1"/>
  <c r="Q111" i="63"/>
  <c r="I165" i="58" s="1"/>
  <c r="Q91" i="63"/>
  <c r="Q80" i="63"/>
  <c r="Q79" i="63"/>
  <c r="Q68" i="63"/>
  <c r="Q48" i="63"/>
  <c r="Q12" i="63"/>
  <c r="I151" i="58" s="1"/>
  <c r="AK26" i="63"/>
  <c r="AK81" i="63"/>
  <c r="AK49" i="63"/>
  <c r="AK17" i="63"/>
  <c r="AK76" i="63"/>
  <c r="AK44" i="63"/>
  <c r="AK12" i="63"/>
  <c r="AK71" i="63"/>
  <c r="Q124" i="63"/>
  <c r="Q103" i="63"/>
  <c r="V1395" i="58" s="1"/>
  <c r="Q59" i="63"/>
  <c r="Q39" i="63"/>
  <c r="Q27" i="63"/>
  <c r="AK22" i="63"/>
  <c r="AK77" i="63"/>
  <c r="AK45" i="63"/>
  <c r="AK13" i="63"/>
  <c r="AK72" i="63"/>
  <c r="AK40" i="63"/>
  <c r="AK67" i="63"/>
  <c r="AK78" i="63"/>
  <c r="H392" i="51"/>
  <c r="Q71" i="63"/>
  <c r="AK50" i="63"/>
  <c r="AK18" i="63"/>
  <c r="AK105" i="63"/>
  <c r="AK73" i="63"/>
  <c r="AK41" i="63"/>
  <c r="AM12" i="63"/>
  <c r="AK68" i="63"/>
  <c r="AK36" i="63"/>
  <c r="AK111" i="63"/>
  <c r="AM90" i="63"/>
  <c r="AM66" i="63"/>
  <c r="AM37" i="63"/>
  <c r="H388" i="51"/>
  <c r="H390" i="51"/>
  <c r="H389" i="51"/>
  <c r="Q127" i="63"/>
  <c r="U1289" i="58" s="1"/>
  <c r="Q116" i="63"/>
  <c r="V1408" i="58" s="1"/>
  <c r="Q95" i="63"/>
  <c r="Q84" i="63"/>
  <c r="Q72" i="63"/>
  <c r="Q52" i="63"/>
  <c r="Q20" i="63"/>
  <c r="I720" i="58" s="1"/>
  <c r="Q16" i="63"/>
  <c r="AK46" i="63"/>
  <c r="AK101" i="63"/>
  <c r="AK69" i="63"/>
  <c r="AK100" i="63"/>
  <c r="AK64" i="63"/>
  <c r="AK32" i="63"/>
  <c r="AK63" i="63"/>
  <c r="AM59" i="63"/>
  <c r="W59" i="18" l="1"/>
  <c r="Q45" i="15"/>
  <c r="D149" i="21"/>
  <c r="W92" i="18"/>
  <c r="W96" i="18" s="1"/>
  <c r="T59" i="18"/>
  <c r="J10" i="27"/>
  <c r="J17" i="27"/>
  <c r="K54" i="16"/>
  <c r="K18" i="16"/>
  <c r="J8" i="20"/>
  <c r="J17" i="20"/>
  <c r="O8" i="5"/>
  <c r="P13" i="5"/>
  <c r="M744" i="74"/>
  <c r="AC124" i="71"/>
  <c r="R161" i="59"/>
  <c r="R140" i="59"/>
  <c r="M410" i="42"/>
  <c r="V20" i="49"/>
  <c r="V39" i="49" s="1"/>
  <c r="R24" i="52"/>
  <c r="S352" i="42"/>
  <c r="Q271" i="42"/>
  <c r="Q301" i="42"/>
  <c r="Q179" i="42"/>
  <c r="R414" i="41"/>
  <c r="M488" i="41"/>
  <c r="S311" i="41"/>
  <c r="R378" i="41"/>
  <c r="R331" i="41"/>
  <c r="R223" i="56"/>
  <c r="W248" i="58"/>
  <c r="R224" i="53"/>
  <c r="S134" i="53"/>
  <c r="R211" i="51"/>
  <c r="AA285" i="58"/>
  <c r="M180" i="56"/>
  <c r="AA267" i="58"/>
  <c r="W1073" i="58"/>
  <c r="W810" i="58"/>
  <c r="R27" i="51"/>
  <c r="R191" i="51"/>
  <c r="S30" i="53"/>
  <c r="AA486" i="58"/>
  <c r="S173" i="53"/>
  <c r="R171" i="51"/>
  <c r="S39" i="49"/>
  <c r="R20" i="49"/>
  <c r="J3" i="15"/>
  <c r="K33" i="15"/>
  <c r="K56" i="15"/>
  <c r="X31" i="16"/>
  <c r="O31" i="16"/>
  <c r="P31" i="16"/>
  <c r="AC32" i="16"/>
  <c r="M33" i="15"/>
  <c r="M56" i="15"/>
  <c r="J26" i="28"/>
  <c r="J33" i="28"/>
  <c r="J10" i="28"/>
  <c r="J17" i="28"/>
  <c r="J102" i="18"/>
  <c r="J30" i="18"/>
  <c r="J113" i="18"/>
  <c r="J77" i="18"/>
  <c r="J10" i="18"/>
  <c r="J42" i="18"/>
  <c r="J87" i="18"/>
  <c r="J63" i="18"/>
  <c r="J122" i="21"/>
  <c r="J38" i="21"/>
  <c r="J143" i="21"/>
  <c r="J68" i="21"/>
  <c r="J59" i="21"/>
  <c r="J104" i="21"/>
  <c r="J26" i="21"/>
  <c r="J86" i="21"/>
  <c r="J10" i="21"/>
  <c r="J52" i="21"/>
  <c r="J17" i="21"/>
  <c r="U13" i="5"/>
  <c r="N54" i="16"/>
  <c r="N18" i="16"/>
  <c r="P39" i="6"/>
  <c r="V8" i="5"/>
  <c r="O40" i="6"/>
  <c r="L744" i="74"/>
  <c r="AB124" i="71"/>
  <c r="Q161" i="59"/>
  <c r="Q140" i="59"/>
  <c r="L410" i="42"/>
  <c r="Q24" i="52"/>
  <c r="U20" i="49"/>
  <c r="U39" i="49" s="1"/>
  <c r="P271" i="42"/>
  <c r="P179" i="42"/>
  <c r="R352" i="42"/>
  <c r="P301" i="42"/>
  <c r="L488" i="41"/>
  <c r="Q414" i="41"/>
  <c r="R311" i="41"/>
  <c r="Q331" i="41"/>
  <c r="Q378" i="41"/>
  <c r="R134" i="53"/>
  <c r="V248" i="58"/>
  <c r="L180" i="56"/>
  <c r="Q211" i="51"/>
  <c r="Z285" i="58"/>
  <c r="Q171" i="51"/>
  <c r="Z486" i="58"/>
  <c r="R30" i="53"/>
  <c r="Z267" i="58"/>
  <c r="V1073" i="58"/>
  <c r="V810" i="58"/>
  <c r="R173" i="53"/>
  <c r="Q27" i="51"/>
  <c r="Q224" i="53"/>
  <c r="Q223" i="56"/>
  <c r="Q191" i="51"/>
  <c r="K3" i="12"/>
  <c r="K3" i="21"/>
  <c r="Q39" i="57"/>
  <c r="K3" i="14"/>
  <c r="K3" i="20"/>
  <c r="K3" i="22"/>
  <c r="K3" i="11"/>
  <c r="K3" i="27"/>
  <c r="K3" i="13"/>
  <c r="P3" i="16"/>
  <c r="K3" i="18"/>
  <c r="O3" i="15"/>
  <c r="K3" i="28"/>
  <c r="X81" i="58"/>
  <c r="T1160" i="58"/>
  <c r="I737" i="58"/>
  <c r="H35" i="61"/>
  <c r="U92" i="18"/>
  <c r="U96" i="18" s="1"/>
  <c r="S118" i="21"/>
  <c r="U267" i="51"/>
  <c r="G1093" i="58"/>
  <c r="Q113" i="67"/>
  <c r="O114" i="67"/>
  <c r="W153" i="51"/>
  <c r="S508" i="58"/>
  <c r="I1274" i="58"/>
  <c r="W1256" i="58"/>
  <c r="Q107" i="15"/>
  <c r="K59" i="18"/>
  <c r="Q50" i="15"/>
  <c r="Q59" i="18"/>
  <c r="R52" i="18" s="1"/>
  <c r="R45" i="18" s="1"/>
  <c r="R47" i="18" s="1"/>
  <c r="Q109" i="15"/>
  <c r="N50" i="15"/>
  <c r="Q115" i="15"/>
  <c r="S112" i="67"/>
  <c r="V59" i="18"/>
  <c r="W52" i="18" s="1"/>
  <c r="N108" i="15"/>
  <c r="Q108" i="15"/>
  <c r="S59" i="18"/>
  <c r="S52" i="18" s="1"/>
  <c r="N110" i="15"/>
  <c r="AF1077" i="58"/>
  <c r="N109" i="15"/>
  <c r="N111" i="15"/>
  <c r="J59" i="18"/>
  <c r="Q112" i="67"/>
  <c r="P45" i="15"/>
  <c r="P108" i="15" s="1"/>
  <c r="N59" i="18"/>
  <c r="P98" i="58"/>
  <c r="N115" i="15"/>
  <c r="N107" i="15"/>
  <c r="F1093" i="58"/>
  <c r="AC382" i="41"/>
  <c r="Q114" i="67"/>
  <c r="N113" i="15"/>
  <c r="V1256" i="58"/>
  <c r="P113" i="67"/>
  <c r="AI1077" i="58"/>
  <c r="I1095" i="58" s="1"/>
  <c r="N114" i="15"/>
  <c r="AC32" i="51"/>
  <c r="R118" i="67"/>
  <c r="S113" i="67"/>
  <c r="U508" i="58"/>
  <c r="X338" i="51"/>
  <c r="Y153" i="51"/>
  <c r="AB30" i="51"/>
  <c r="V1613" i="58"/>
  <c r="AC383" i="41"/>
  <c r="AB381" i="41"/>
  <c r="X92" i="18"/>
  <c r="X96" i="18" s="1"/>
  <c r="H27" i="67" a="1"/>
  <c r="H27" i="67" s="1"/>
  <c r="G27" i="67" s="1"/>
  <c r="U59" i="18"/>
  <c r="V52" i="18" s="1"/>
  <c r="I1016" i="58"/>
  <c r="I138" i="51"/>
  <c r="H35" i="67" a="1"/>
  <c r="H35" i="67" s="1"/>
  <c r="G35" i="67" s="1"/>
  <c r="Q1127" i="58"/>
  <c r="I40" i="58"/>
  <c r="E1095" i="58"/>
  <c r="H56" i="61"/>
  <c r="I56" i="61" s="1"/>
  <c r="X153" i="51"/>
  <c r="P13" i="14"/>
  <c r="P55" i="12"/>
  <c r="H37" i="61"/>
  <c r="I37" i="61" s="1"/>
  <c r="V92" i="18"/>
  <c r="V96" i="18" s="1"/>
  <c r="C11" i="3"/>
  <c r="C10" i="10"/>
  <c r="H42" i="67" a="1"/>
  <c r="H42" i="67" s="1"/>
  <c r="G42" i="67" s="1"/>
  <c r="Q118" i="67"/>
  <c r="S117" i="67"/>
  <c r="G1560" i="58"/>
  <c r="AC31" i="51"/>
  <c r="O112" i="67"/>
  <c r="AJ491" i="58"/>
  <c r="AB303" i="42"/>
  <c r="F829" i="58"/>
  <c r="F831" i="58" s="1"/>
  <c r="T92" i="18"/>
  <c r="T96" i="18" s="1"/>
  <c r="AB304" i="42"/>
  <c r="Q194" i="41"/>
  <c r="R194" i="41" s="1"/>
  <c r="AC304" i="42"/>
  <c r="R115" i="67"/>
  <c r="O118" i="67"/>
  <c r="F1179" i="58"/>
  <c r="F1181" i="58" s="1"/>
  <c r="R117" i="67"/>
  <c r="I829" i="58"/>
  <c r="X308" i="51"/>
  <c r="Q117" i="67"/>
  <c r="H1560" i="58"/>
  <c r="H829" i="58"/>
  <c r="E1179" i="58"/>
  <c r="G829" i="58"/>
  <c r="E829" i="58"/>
  <c r="P118" i="67"/>
  <c r="O117" i="67"/>
  <c r="Z303" i="42"/>
  <c r="P117" i="67"/>
  <c r="AA304" i="42"/>
  <c r="H1179" i="58"/>
  <c r="AC302" i="42"/>
  <c r="AH1077" i="58"/>
  <c r="H29" i="61"/>
  <c r="I29" i="61" s="1"/>
  <c r="X59" i="18"/>
  <c r="X52" i="18" s="1"/>
  <c r="AC29" i="51"/>
  <c r="I45" i="61"/>
  <c r="H706" i="73" a="1"/>
  <c r="H706" i="73" s="1"/>
  <c r="U1256" i="58"/>
  <c r="I59" i="61"/>
  <c r="H718" i="73" a="1"/>
  <c r="H718" i="73" s="1"/>
  <c r="H31" i="61"/>
  <c r="G695" i="73" a="1"/>
  <c r="G695" i="73" s="1"/>
  <c r="H53" i="61"/>
  <c r="G712" i="73" a="1"/>
  <c r="G712" i="73" s="1"/>
  <c r="H78" i="61"/>
  <c r="G734" i="73"/>
  <c r="O113" i="15"/>
  <c r="O109" i="15"/>
  <c r="O110" i="15"/>
  <c r="V1160" i="58"/>
  <c r="I35" i="61"/>
  <c r="H698" i="73" a="1"/>
  <c r="H698" i="73" s="1"/>
  <c r="H79" i="61"/>
  <c r="G735" i="73"/>
  <c r="H57" i="61"/>
  <c r="G716" i="73" a="1"/>
  <c r="G716" i="73" s="1"/>
  <c r="H47" i="61"/>
  <c r="G708" i="73" a="1"/>
  <c r="G708" i="73" s="1"/>
  <c r="H30" i="61"/>
  <c r="G694" i="73" a="1"/>
  <c r="G694" i="73" s="1"/>
  <c r="H51" i="61"/>
  <c r="G710" i="73" a="1"/>
  <c r="G710" i="73" s="1"/>
  <c r="H44" i="61"/>
  <c r="G705" i="73" a="1"/>
  <c r="G705" i="73" s="1"/>
  <c r="H73" i="61"/>
  <c r="G729" i="73"/>
  <c r="H52" i="61"/>
  <c r="G711" i="73" a="1"/>
  <c r="G711" i="73" s="1"/>
  <c r="H39" i="61"/>
  <c r="G702" i="73" a="1"/>
  <c r="G702" i="73" s="1"/>
  <c r="H46" i="61"/>
  <c r="G707" i="73" a="1"/>
  <c r="G707" i="73" s="1"/>
  <c r="H55" i="61"/>
  <c r="G714" i="73" a="1"/>
  <c r="G714" i="73" s="1"/>
  <c r="H34" i="61"/>
  <c r="G697" i="73" a="1"/>
  <c r="G697" i="73" s="1"/>
  <c r="H715" i="73" a="1"/>
  <c r="H715" i="73" s="1"/>
  <c r="H72" i="61"/>
  <c r="G728" i="73"/>
  <c r="G1274" i="58"/>
  <c r="H76" i="61"/>
  <c r="G732" i="73"/>
  <c r="H32" i="61"/>
  <c r="G696" i="73" a="1"/>
  <c r="G696" i="73" s="1"/>
  <c r="H41" i="61"/>
  <c r="G703" i="73" a="1"/>
  <c r="G703" i="73" s="1"/>
  <c r="I58" i="61"/>
  <c r="H717" i="73" a="1"/>
  <c r="H717" i="73" s="1"/>
  <c r="H62" i="61"/>
  <c r="G721" i="73" a="1"/>
  <c r="G721" i="73" s="1"/>
  <c r="H61" i="61"/>
  <c r="G720" i="73" a="1"/>
  <c r="G720" i="73" s="1"/>
  <c r="H71" i="61"/>
  <c r="G727" i="73"/>
  <c r="I38" i="61"/>
  <c r="H701" i="73" a="1"/>
  <c r="H701" i="73" s="1"/>
  <c r="H36" i="61"/>
  <c r="G699" i="73" a="1"/>
  <c r="G699" i="73" s="1"/>
  <c r="H54" i="61"/>
  <c r="G713" i="73" a="1"/>
  <c r="G713" i="73" s="1"/>
  <c r="H60" i="61"/>
  <c r="G719" i="73" a="1"/>
  <c r="G719" i="73" s="1"/>
  <c r="E913" i="58"/>
  <c r="H49" i="61"/>
  <c r="G709" i="73" a="1"/>
  <c r="G709" i="73" s="1"/>
  <c r="H77" i="61"/>
  <c r="G733" i="73"/>
  <c r="H74" i="61"/>
  <c r="G730" i="73"/>
  <c r="V531" i="58"/>
  <c r="V530" i="58" s="1"/>
  <c r="I1470" i="58"/>
  <c r="I1472" i="58" s="1"/>
  <c r="U531" i="58"/>
  <c r="U530" i="58" s="1"/>
  <c r="S115" i="67"/>
  <c r="I1560" i="58"/>
  <c r="W531" i="58"/>
  <c r="W530" i="58" s="1"/>
  <c r="T531" i="58"/>
  <c r="T530" i="58" s="1"/>
  <c r="P115" i="67"/>
  <c r="F1560" i="58"/>
  <c r="O115" i="67"/>
  <c r="E1560" i="58"/>
  <c r="G1095" i="58"/>
  <c r="R113" i="67"/>
  <c r="H1093" i="58"/>
  <c r="I1050" i="58"/>
  <c r="I1051" i="58" s="1"/>
  <c r="S116" i="67"/>
  <c r="I1179" i="58"/>
  <c r="I1061" i="58"/>
  <c r="I1060" i="58"/>
  <c r="Q116" i="67"/>
  <c r="G1179" i="58"/>
  <c r="I804" i="58"/>
  <c r="I772" i="58"/>
  <c r="H13" i="67" a="1"/>
  <c r="H13" i="67" s="1"/>
  <c r="G13" i="67" s="1"/>
  <c r="V1128" i="58"/>
  <c r="I1033" i="58"/>
  <c r="I1037" i="58" s="1"/>
  <c r="V1122" i="58"/>
  <c r="H25" i="67" a="1"/>
  <c r="H25" i="67" s="1"/>
  <c r="I25" i="67" s="1"/>
  <c r="I768" i="58"/>
  <c r="I778" i="58"/>
  <c r="H18" i="67" a="1"/>
  <c r="H18" i="67" s="1"/>
  <c r="G18" i="67" s="1"/>
  <c r="I774" i="58"/>
  <c r="I604" i="58"/>
  <c r="I169" i="58"/>
  <c r="H14" i="67" a="1"/>
  <c r="H14" i="67" s="1"/>
  <c r="G14" i="67" s="1"/>
  <c r="H75" i="67" a="1"/>
  <c r="H75" i="67" s="1"/>
  <c r="G75" i="67" s="1"/>
  <c r="H26" i="67" a="1"/>
  <c r="H26" i="67" s="1"/>
  <c r="G26" i="67" s="1"/>
  <c r="H32" i="67" a="1"/>
  <c r="H32" i="67" s="1"/>
  <c r="G32" i="67" s="1"/>
  <c r="H46" i="67" a="1"/>
  <c r="H46" i="67" s="1"/>
  <c r="I46" i="67" s="1"/>
  <c r="I154" i="58"/>
  <c r="H88" i="67" a="1"/>
  <c r="H88" i="67" s="1"/>
  <c r="G88" i="67" s="1"/>
  <c r="H12" i="67" a="1"/>
  <c r="H12" i="67" s="1"/>
  <c r="I12" i="67" s="1"/>
  <c r="H74" i="67" a="1"/>
  <c r="H74" i="67" s="1"/>
  <c r="I74" i="67" s="1"/>
  <c r="H64" i="67" a="1"/>
  <c r="H64" i="67" s="1"/>
  <c r="I64" i="67" s="1"/>
  <c r="H41" i="67" a="1"/>
  <c r="H41" i="67" s="1"/>
  <c r="G41" i="67" s="1"/>
  <c r="H76" i="67" a="1"/>
  <c r="H76" i="67" s="1"/>
  <c r="I76" i="67" s="1"/>
  <c r="D45" i="67" a="1"/>
  <c r="D45" i="67" s="1"/>
  <c r="F45" i="67" a="1"/>
  <c r="F45" i="67" s="1"/>
  <c r="E45" i="67" a="1"/>
  <c r="E45" i="67" s="1"/>
  <c r="AB382" i="41"/>
  <c r="Q115" i="67"/>
  <c r="H15" i="67" a="1"/>
  <c r="H15" i="67" s="1"/>
  <c r="G15" i="67" s="1"/>
  <c r="O54" i="12"/>
  <c r="P53" i="12"/>
  <c r="AC380" i="41"/>
  <c r="R112" i="67"/>
  <c r="E75" i="67" a="1"/>
  <c r="E75" i="67" s="1"/>
  <c r="F75" i="67" a="1"/>
  <c r="F75" i="67" s="1"/>
  <c r="D75" i="67" a="1"/>
  <c r="D75" i="67" s="1"/>
  <c r="D52" i="67" a="1"/>
  <c r="D52" i="67" s="1"/>
  <c r="E52" i="67" a="1"/>
  <c r="E52" i="67" s="1"/>
  <c r="F52" i="67" a="1"/>
  <c r="F52" i="67" s="1"/>
  <c r="F85" i="67" a="1"/>
  <c r="F85" i="67" s="1"/>
  <c r="D85" i="67" a="1"/>
  <c r="D85" i="67" s="1"/>
  <c r="E85" i="67" a="1"/>
  <c r="E85" i="67" s="1"/>
  <c r="E14" i="67" a="1"/>
  <c r="E14" i="67" s="1"/>
  <c r="D14" i="67" a="1"/>
  <c r="D14" i="67" s="1"/>
  <c r="F14" i="67" a="1"/>
  <c r="F14" i="67" s="1"/>
  <c r="D78" i="67" a="1"/>
  <c r="D78" i="67" s="1"/>
  <c r="E78" i="67" a="1"/>
  <c r="E78" i="67" s="1"/>
  <c r="F78" i="67" a="1"/>
  <c r="F78" i="67" s="1"/>
  <c r="E39" i="67" a="1"/>
  <c r="E39" i="67" s="1"/>
  <c r="D39" i="67" a="1"/>
  <c r="D39" i="67" s="1"/>
  <c r="F39" i="67" a="1"/>
  <c r="F39" i="67" s="1"/>
  <c r="E26" i="67" a="1"/>
  <c r="E26" i="67" s="1"/>
  <c r="F26" i="67" a="1"/>
  <c r="F26" i="67" s="1"/>
  <c r="D26" i="67" a="1"/>
  <c r="D26" i="67" s="1"/>
  <c r="F32" i="67" a="1"/>
  <c r="F32" i="67" s="1"/>
  <c r="E32" i="67" a="1"/>
  <c r="E32" i="67" s="1"/>
  <c r="D32" i="67" a="1"/>
  <c r="D32" i="67" s="1"/>
  <c r="D96" i="67" a="1"/>
  <c r="D96" i="67" s="1"/>
  <c r="F96" i="67" a="1"/>
  <c r="F96" i="67" s="1"/>
  <c r="E96" i="67" a="1"/>
  <c r="E96" i="67" s="1"/>
  <c r="E17" i="67" a="1"/>
  <c r="E17" i="67" s="1"/>
  <c r="F17" i="67" a="1"/>
  <c r="F17" i="67" s="1"/>
  <c r="D17" i="67" a="1"/>
  <c r="D17" i="67" s="1"/>
  <c r="D81" i="67" a="1"/>
  <c r="D81" i="67" s="1"/>
  <c r="F81" i="67" a="1"/>
  <c r="F81" i="67" s="1"/>
  <c r="E81" i="67" a="1"/>
  <c r="E81" i="67" s="1"/>
  <c r="D87" i="67" a="1"/>
  <c r="D87" i="67" s="1"/>
  <c r="E87" i="67" a="1"/>
  <c r="E87" i="67" s="1"/>
  <c r="F87" i="67" a="1"/>
  <c r="F87" i="67" s="1"/>
  <c r="AD379" i="41"/>
  <c r="S111" i="67"/>
  <c r="D44" i="67" a="1"/>
  <c r="D44" i="67" s="1"/>
  <c r="E44" i="67" a="1"/>
  <c r="E44" i="67" s="1"/>
  <c r="F44" i="67" a="1"/>
  <c r="F44" i="67" s="1"/>
  <c r="E70" i="67" a="1"/>
  <c r="E70" i="67" s="1"/>
  <c r="F70" i="67" a="1"/>
  <c r="F70" i="67" s="1"/>
  <c r="D70" i="67" a="1"/>
  <c r="D70" i="67" s="1"/>
  <c r="F15" i="67" a="1"/>
  <c r="F15" i="67" s="1"/>
  <c r="D15" i="67" a="1"/>
  <c r="D15" i="67" s="1"/>
  <c r="E15" i="67" a="1"/>
  <c r="E15" i="67" s="1"/>
  <c r="E73" i="67" a="1"/>
  <c r="E73" i="67" s="1"/>
  <c r="D73" i="67" a="1"/>
  <c r="D73" i="67" s="1"/>
  <c r="F73" i="67" a="1"/>
  <c r="F73" i="67" s="1"/>
  <c r="Y81" i="58"/>
  <c r="S118" i="67"/>
  <c r="O13" i="14"/>
  <c r="P52" i="12"/>
  <c r="F83" i="67" a="1"/>
  <c r="F83" i="67" s="1"/>
  <c r="D83" i="67" a="1"/>
  <c r="D83" i="67" s="1"/>
  <c r="E83" i="67" a="1"/>
  <c r="E83" i="67" s="1"/>
  <c r="E60" i="67" a="1"/>
  <c r="E60" i="67" s="1"/>
  <c r="F60" i="67" a="1"/>
  <c r="F60" i="67" s="1"/>
  <c r="D60" i="67" a="1"/>
  <c r="D60" i="67" s="1"/>
  <c r="E93" i="67" a="1"/>
  <c r="E93" i="67" s="1"/>
  <c r="D93" i="67" a="1"/>
  <c r="D93" i="67" s="1"/>
  <c r="F93" i="67" a="1"/>
  <c r="F93" i="67" s="1"/>
  <c r="E22" i="67" a="1"/>
  <c r="E22" i="67" s="1"/>
  <c r="D22" i="67" a="1"/>
  <c r="D22" i="67" s="1"/>
  <c r="F22" i="67" a="1"/>
  <c r="F22" i="67" s="1"/>
  <c r="D86" i="67" a="1"/>
  <c r="D86" i="67" s="1"/>
  <c r="E86" i="67" a="1"/>
  <c r="E86" i="67" s="1"/>
  <c r="F86" i="67" a="1"/>
  <c r="F86" i="67" s="1"/>
  <c r="D47" i="67" a="1"/>
  <c r="D47" i="67" s="1"/>
  <c r="F47" i="67" a="1"/>
  <c r="F47" i="67" s="1"/>
  <c r="E47" i="67" a="1"/>
  <c r="E47" i="67" s="1"/>
  <c r="E90" i="67" a="1"/>
  <c r="E90" i="67" s="1"/>
  <c r="D90" i="67" a="1"/>
  <c r="D90" i="67" s="1"/>
  <c r="F90" i="67" a="1"/>
  <c r="F90" i="67" s="1"/>
  <c r="F40" i="67" a="1"/>
  <c r="F40" i="67" s="1"/>
  <c r="D40" i="67" a="1"/>
  <c r="D40" i="67" s="1"/>
  <c r="E40" i="67" a="1"/>
  <c r="E40" i="67" s="1"/>
  <c r="D42" i="67" a="1"/>
  <c r="D42" i="67" s="1"/>
  <c r="F42" i="67" a="1"/>
  <c r="F42" i="67" s="1"/>
  <c r="E42" i="67" a="1"/>
  <c r="E42" i="67" s="1"/>
  <c r="E25" i="67" a="1"/>
  <c r="E25" i="67" s="1"/>
  <c r="F25" i="67" a="1"/>
  <c r="F25" i="67" s="1"/>
  <c r="D25" i="67" a="1"/>
  <c r="D25" i="67" s="1"/>
  <c r="F89" i="67" a="1"/>
  <c r="F89" i="67" s="1"/>
  <c r="D89" i="67" a="1"/>
  <c r="D89" i="67" s="1"/>
  <c r="E89" i="67" a="1"/>
  <c r="E89" i="67" s="1"/>
  <c r="O57" i="12"/>
  <c r="P56" i="12"/>
  <c r="F91" i="67" a="1"/>
  <c r="F91" i="67" s="1"/>
  <c r="E91" i="67" a="1"/>
  <c r="E91" i="67" s="1"/>
  <c r="D91" i="67" a="1"/>
  <c r="D91" i="67" s="1"/>
  <c r="E68" i="67" a="1"/>
  <c r="E68" i="67" s="1"/>
  <c r="D68" i="67" a="1"/>
  <c r="D68" i="67" s="1"/>
  <c r="F68" i="67" a="1"/>
  <c r="F68" i="67" s="1"/>
  <c r="E18" i="67" a="1"/>
  <c r="E18" i="67" s="1"/>
  <c r="F18" i="67" a="1"/>
  <c r="F18" i="67" s="1"/>
  <c r="D18" i="67" a="1"/>
  <c r="D18" i="67" s="1"/>
  <c r="D30" i="67" a="1"/>
  <c r="D30" i="67" s="1"/>
  <c r="E30" i="67" a="1"/>
  <c r="E30" i="67" s="1"/>
  <c r="F30" i="67" a="1"/>
  <c r="F30" i="67" s="1"/>
  <c r="E94" i="67" a="1"/>
  <c r="E94" i="67" s="1"/>
  <c r="D94" i="67" a="1"/>
  <c r="D94" i="67" s="1"/>
  <c r="F94" i="67" a="1"/>
  <c r="F94" i="67" s="1"/>
  <c r="E55" i="67" a="1"/>
  <c r="E55" i="67" s="1"/>
  <c r="F55" i="67" a="1"/>
  <c r="F55" i="67" s="1"/>
  <c r="D55" i="67" a="1"/>
  <c r="D55" i="67" s="1"/>
  <c r="F43" i="67" a="1"/>
  <c r="F43" i="67" s="1"/>
  <c r="E43" i="67" a="1"/>
  <c r="E43" i="67" s="1"/>
  <c r="D43" i="67" a="1"/>
  <c r="D43" i="67" s="1"/>
  <c r="D48" i="67" a="1"/>
  <c r="D48" i="67" s="1"/>
  <c r="E48" i="67" a="1"/>
  <c r="E48" i="67" s="1"/>
  <c r="F48" i="67" a="1"/>
  <c r="F48" i="67" s="1"/>
  <c r="F98" i="67" a="1"/>
  <c r="F98" i="67" s="1"/>
  <c r="D98" i="67" a="1"/>
  <c r="D98" i="67" s="1"/>
  <c r="E98" i="67" a="1"/>
  <c r="E98" i="67" s="1"/>
  <c r="F33" i="67" a="1"/>
  <c r="F33" i="67" s="1"/>
  <c r="D33" i="67" a="1"/>
  <c r="D33" i="67" s="1"/>
  <c r="E33" i="67" a="1"/>
  <c r="E33" i="67" s="1"/>
  <c r="D97" i="67" a="1"/>
  <c r="D97" i="67" s="1"/>
  <c r="E97" i="67" a="1"/>
  <c r="E97" i="67" s="1"/>
  <c r="F97" i="67" a="1"/>
  <c r="F97" i="67" s="1"/>
  <c r="D59" i="67" a="1"/>
  <c r="D59" i="67" s="1"/>
  <c r="E59" i="67" a="1"/>
  <c r="E59" i="67" s="1"/>
  <c r="F59" i="67" a="1"/>
  <c r="F59" i="67" s="1"/>
  <c r="D62" i="67" a="1"/>
  <c r="D62" i="67" s="1"/>
  <c r="E62" i="67" a="1"/>
  <c r="E62" i="67" s="1"/>
  <c r="F62" i="67" a="1"/>
  <c r="F62" i="67" s="1"/>
  <c r="D65" i="67" a="1"/>
  <c r="D65" i="67" s="1"/>
  <c r="E65" i="67" a="1"/>
  <c r="E65" i="67" s="1"/>
  <c r="F65" i="67" a="1"/>
  <c r="F65" i="67" s="1"/>
  <c r="D37" i="67" a="1"/>
  <c r="D37" i="67" s="1"/>
  <c r="E37" i="67" a="1"/>
  <c r="E37" i="67" s="1"/>
  <c r="F37" i="67" a="1"/>
  <c r="F37" i="67" s="1"/>
  <c r="D95" i="67" a="1"/>
  <c r="D95" i="67" s="1"/>
  <c r="E95" i="67" a="1"/>
  <c r="E95" i="67" s="1"/>
  <c r="F95" i="67" a="1"/>
  <c r="F95" i="67" s="1"/>
  <c r="D24" i="67" a="1"/>
  <c r="D24" i="67" s="1"/>
  <c r="E24" i="67" a="1"/>
  <c r="E24" i="67" s="1"/>
  <c r="F24" i="67" a="1"/>
  <c r="F24" i="67" s="1"/>
  <c r="E31" i="67" a="1"/>
  <c r="E31" i="67" s="1"/>
  <c r="D31" i="67" a="1"/>
  <c r="D31" i="67" s="1"/>
  <c r="F31" i="67" a="1"/>
  <c r="F31" i="67" s="1"/>
  <c r="H31" i="67" a="1"/>
  <c r="H31" i="67" s="1"/>
  <c r="G31" i="67" s="1"/>
  <c r="O55" i="12"/>
  <c r="O59" i="12"/>
  <c r="H77" i="67" a="1"/>
  <c r="H77" i="67" s="1"/>
  <c r="I77" i="67" s="1"/>
  <c r="P57" i="12"/>
  <c r="R116" i="67"/>
  <c r="D74" i="67" a="1"/>
  <c r="D74" i="67" s="1"/>
  <c r="F74" i="67" a="1"/>
  <c r="F74" i="67" s="1"/>
  <c r="E74" i="67" a="1"/>
  <c r="E74" i="67" s="1"/>
  <c r="E34" i="67" a="1"/>
  <c r="E34" i="67" s="1"/>
  <c r="F34" i="67" a="1"/>
  <c r="F34" i="67" s="1"/>
  <c r="D34" i="67" a="1"/>
  <c r="D34" i="67" s="1"/>
  <c r="E76" i="67" a="1"/>
  <c r="E76" i="67" s="1"/>
  <c r="F76" i="67" a="1"/>
  <c r="F76" i="67" s="1"/>
  <c r="D76" i="67" a="1"/>
  <c r="D76" i="67" s="1"/>
  <c r="F66" i="67" a="1"/>
  <c r="F66" i="67" s="1"/>
  <c r="D66" i="67" a="1"/>
  <c r="D66" i="67" s="1"/>
  <c r="E66" i="67" a="1"/>
  <c r="E66" i="67" s="1"/>
  <c r="D38" i="67" a="1"/>
  <c r="D38" i="67" s="1"/>
  <c r="F38" i="67" a="1"/>
  <c r="F38" i="67" s="1"/>
  <c r="E38" i="67" a="1"/>
  <c r="E38" i="67" s="1"/>
  <c r="F50" i="67" a="1"/>
  <c r="F50" i="67" s="1"/>
  <c r="D50" i="67" a="1"/>
  <c r="D50" i="67" s="1"/>
  <c r="E50" i="67" a="1"/>
  <c r="E50" i="67" s="1"/>
  <c r="E63" i="67" a="1"/>
  <c r="E63" i="67" s="1"/>
  <c r="D63" i="67" a="1"/>
  <c r="D63" i="67" s="1"/>
  <c r="F63" i="67" a="1"/>
  <c r="F63" i="67" s="1"/>
  <c r="E13" i="67" a="1"/>
  <c r="E13" i="67" s="1"/>
  <c r="F13" i="67" a="1"/>
  <c r="F13" i="67" s="1"/>
  <c r="D13" i="67" a="1"/>
  <c r="D13" i="67" s="1"/>
  <c r="D56" i="67" a="1"/>
  <c r="D56" i="67" s="1"/>
  <c r="F56" i="67" a="1"/>
  <c r="F56" i="67" s="1"/>
  <c r="E56" i="67" a="1"/>
  <c r="E56" i="67" s="1"/>
  <c r="D12" i="67" a="1"/>
  <c r="D12" i="67" s="1"/>
  <c r="F12" i="67" a="1"/>
  <c r="F12" i="67" s="1"/>
  <c r="E12" i="67" a="1"/>
  <c r="E12" i="67" s="1"/>
  <c r="D41" i="67" a="1"/>
  <c r="D41" i="67" s="1"/>
  <c r="E41" i="67" a="1"/>
  <c r="E41" i="67" s="1"/>
  <c r="F41" i="67" a="1"/>
  <c r="F41" i="67" s="1"/>
  <c r="O116" i="67"/>
  <c r="D58" i="67" a="1"/>
  <c r="D58" i="67" s="1"/>
  <c r="E58" i="67" a="1"/>
  <c r="E58" i="67" s="1"/>
  <c r="F58" i="67" a="1"/>
  <c r="F58" i="67" s="1"/>
  <c r="D29" i="67" a="1"/>
  <c r="D29" i="67" s="1"/>
  <c r="E29" i="67" a="1"/>
  <c r="E29" i="67" s="1"/>
  <c r="F29" i="67" a="1"/>
  <c r="F29" i="67" s="1"/>
  <c r="D16" i="67" a="1"/>
  <c r="D16" i="67" s="1"/>
  <c r="F16" i="67" a="1"/>
  <c r="F16" i="67" s="1"/>
  <c r="E16" i="67" a="1"/>
  <c r="E16" i="67" s="1"/>
  <c r="F23" i="67" a="1"/>
  <c r="F23" i="67" s="1"/>
  <c r="D23" i="67" a="1"/>
  <c r="D23" i="67" s="1"/>
  <c r="E23" i="67" a="1"/>
  <c r="E23" i="67" s="1"/>
  <c r="D67" i="67" a="1"/>
  <c r="D67" i="67" s="1"/>
  <c r="F67" i="67" a="1"/>
  <c r="F67" i="67" s="1"/>
  <c r="E67" i="67" a="1"/>
  <c r="E67" i="67" s="1"/>
  <c r="AC381" i="41"/>
  <c r="R114" i="67"/>
  <c r="H70" i="67" a="1"/>
  <c r="H70" i="67" s="1"/>
  <c r="G70" i="67" s="1"/>
  <c r="H45" i="67" a="1"/>
  <c r="H45" i="67" s="1"/>
  <c r="G45" i="67" s="1"/>
  <c r="P50" i="15"/>
  <c r="O52" i="12"/>
  <c r="P59" i="12"/>
  <c r="T468" i="58"/>
  <c r="P112" i="67"/>
  <c r="D27" i="67" a="1"/>
  <c r="D27" i="67" s="1"/>
  <c r="E27" i="67" a="1"/>
  <c r="E27" i="67" s="1"/>
  <c r="F27" i="67" a="1"/>
  <c r="F27" i="67" s="1"/>
  <c r="E82" i="67" a="1"/>
  <c r="E82" i="67" s="1"/>
  <c r="F82" i="67" a="1"/>
  <c r="F82" i="67" s="1"/>
  <c r="D82" i="67" a="1"/>
  <c r="D82" i="67" s="1"/>
  <c r="F84" i="67" a="1"/>
  <c r="F84" i="67" s="1"/>
  <c r="E84" i="67" a="1"/>
  <c r="E84" i="67" s="1"/>
  <c r="D84" i="67" a="1"/>
  <c r="D84" i="67" s="1"/>
  <c r="D19" i="67" a="1"/>
  <c r="D19" i="67" s="1"/>
  <c r="E19" i="67" a="1"/>
  <c r="E19" i="67" s="1"/>
  <c r="F19" i="67" a="1"/>
  <c r="F19" i="67" s="1"/>
  <c r="E46" i="67" a="1"/>
  <c r="E46" i="67" s="1"/>
  <c r="F46" i="67" a="1"/>
  <c r="F46" i="67" s="1"/>
  <c r="D46" i="67" a="1"/>
  <c r="D46" i="67" s="1"/>
  <c r="E11" i="67" a="1"/>
  <c r="E11" i="67" s="1"/>
  <c r="F11" i="67" a="1"/>
  <c r="F11" i="67" s="1"/>
  <c r="D11" i="67" a="1"/>
  <c r="D11" i="67" s="1"/>
  <c r="D71" i="67" a="1"/>
  <c r="D71" i="67" s="1"/>
  <c r="E71" i="67" a="1"/>
  <c r="E71" i="67" s="1"/>
  <c r="F71" i="67" a="1"/>
  <c r="F71" i="67" s="1"/>
  <c r="E53" i="67" a="1"/>
  <c r="E53" i="67" s="1"/>
  <c r="D53" i="67" a="1"/>
  <c r="D53" i="67" s="1"/>
  <c r="F53" i="67" a="1"/>
  <c r="F53" i="67" s="1"/>
  <c r="F64" i="67" a="1"/>
  <c r="F64" i="67" s="1"/>
  <c r="D64" i="67" a="1"/>
  <c r="D64" i="67" s="1"/>
  <c r="E64" i="67" a="1"/>
  <c r="E64" i="67" s="1"/>
  <c r="E21" i="67" a="1"/>
  <c r="E21" i="67" s="1"/>
  <c r="F21" i="67" a="1"/>
  <c r="F21" i="67" s="1"/>
  <c r="D21" i="67" a="1"/>
  <c r="D21" i="67" s="1"/>
  <c r="D49" i="67" a="1"/>
  <c r="D49" i="67" s="1"/>
  <c r="E49" i="67" a="1"/>
  <c r="E49" i="67" s="1"/>
  <c r="F49" i="67" a="1"/>
  <c r="F49" i="67" s="1"/>
  <c r="O111" i="67"/>
  <c r="E36" i="67" a="1"/>
  <c r="E36" i="67" s="1"/>
  <c r="D36" i="67" a="1"/>
  <c r="D36" i="67" s="1"/>
  <c r="F36" i="67" a="1"/>
  <c r="F36" i="67" s="1"/>
  <c r="F80" i="67" a="1"/>
  <c r="F80" i="67" s="1"/>
  <c r="E80" i="67" a="1"/>
  <c r="E80" i="67" s="1"/>
  <c r="D80" i="67" a="1"/>
  <c r="D80" i="67" s="1"/>
  <c r="D77" i="67" a="1"/>
  <c r="D77" i="67" s="1"/>
  <c r="F77" i="67" a="1"/>
  <c r="F77" i="67" s="1"/>
  <c r="E77" i="67" a="1"/>
  <c r="E77" i="67" s="1"/>
  <c r="D88" i="67" a="1"/>
  <c r="D88" i="67" s="1"/>
  <c r="E88" i="67" a="1"/>
  <c r="E88" i="67" s="1"/>
  <c r="F88" i="67" a="1"/>
  <c r="F88" i="67" s="1"/>
  <c r="AC379" i="41"/>
  <c r="R111" i="67"/>
  <c r="Z52" i="18"/>
  <c r="O58" i="12"/>
  <c r="P54" i="12"/>
  <c r="S114" i="67"/>
  <c r="AB379" i="41"/>
  <c r="Q111" i="67"/>
  <c r="D51" i="67" a="1"/>
  <c r="D51" i="67" s="1"/>
  <c r="E51" i="67" a="1"/>
  <c r="E51" i="67" s="1"/>
  <c r="F51" i="67" a="1"/>
  <c r="F51" i="67" s="1"/>
  <c r="D35" i="67" a="1"/>
  <c r="D35" i="67" s="1"/>
  <c r="E35" i="67" a="1"/>
  <c r="E35" i="67" s="1"/>
  <c r="F35" i="67" a="1"/>
  <c r="F35" i="67" s="1"/>
  <c r="E92" i="67" a="1"/>
  <c r="E92" i="67" s="1"/>
  <c r="D92" i="67" a="1"/>
  <c r="D92" i="67" s="1"/>
  <c r="F92" i="67" a="1"/>
  <c r="F92" i="67" s="1"/>
  <c r="F28" i="67" a="1"/>
  <c r="F28" i="67" s="1"/>
  <c r="D28" i="67" a="1"/>
  <c r="D28" i="67" s="1"/>
  <c r="E28" i="67" a="1"/>
  <c r="E28" i="67" s="1"/>
  <c r="D54" i="67" a="1"/>
  <c r="D54" i="67" s="1"/>
  <c r="F54" i="67" a="1"/>
  <c r="F54" i="67" s="1"/>
  <c r="E54" i="67" a="1"/>
  <c r="E54" i="67" s="1"/>
  <c r="F20" i="67" a="1"/>
  <c r="F20" i="67" s="1"/>
  <c r="D20" i="67" a="1"/>
  <c r="D20" i="67" s="1"/>
  <c r="E20" i="67" a="1"/>
  <c r="E20" i="67" s="1"/>
  <c r="D79" i="67" a="1"/>
  <c r="D79" i="67" s="1"/>
  <c r="E79" i="67" a="1"/>
  <c r="E79" i="67" s="1"/>
  <c r="F79" i="67" a="1"/>
  <c r="F79" i="67" s="1"/>
  <c r="D69" i="67" a="1"/>
  <c r="D69" i="67" s="1"/>
  <c r="E69" i="67" a="1"/>
  <c r="E69" i="67" s="1"/>
  <c r="F69" i="67" a="1"/>
  <c r="F69" i="67" s="1"/>
  <c r="F72" i="67" a="1"/>
  <c r="F72" i="67" s="1"/>
  <c r="D72" i="67" a="1"/>
  <c r="D72" i="67" s="1"/>
  <c r="E72" i="67" a="1"/>
  <c r="E72" i="67" s="1"/>
  <c r="F61" i="67" a="1"/>
  <c r="F61" i="67" s="1"/>
  <c r="E61" i="67" a="1"/>
  <c r="E61" i="67" s="1"/>
  <c r="D61" i="67" a="1"/>
  <c r="D61" i="67" s="1"/>
  <c r="D57" i="67" a="1"/>
  <c r="D57" i="67" s="1"/>
  <c r="E57" i="67" a="1"/>
  <c r="E57" i="67" s="1"/>
  <c r="F57" i="67" a="1"/>
  <c r="F57" i="67" s="1"/>
  <c r="I1521" i="58"/>
  <c r="H51" i="67" a="1"/>
  <c r="H51" i="67" s="1"/>
  <c r="I1057" i="58"/>
  <c r="H16" i="67" a="1"/>
  <c r="H16" i="67" s="1"/>
  <c r="U1286" i="58"/>
  <c r="Q1286" i="58" s="1"/>
  <c r="H97" i="67" a="1"/>
  <c r="H97" i="67" s="1"/>
  <c r="U1290" i="58"/>
  <c r="Q1287" i="58" s="1"/>
  <c r="H98" i="67" a="1"/>
  <c r="H98" i="67" s="1"/>
  <c r="H22" i="67" a="1"/>
  <c r="H22" i="67" s="1"/>
  <c r="I1511" i="58"/>
  <c r="H80" i="67" a="1"/>
  <c r="H80" i="67" s="1"/>
  <c r="I1522" i="58"/>
  <c r="H52" i="67" a="1"/>
  <c r="H52" i="67" s="1"/>
  <c r="I1529" i="58"/>
  <c r="H59" i="67" a="1"/>
  <c r="H59" i="67" s="1"/>
  <c r="H86" i="67" a="1"/>
  <c r="H86" i="67" s="1"/>
  <c r="U1283" i="58"/>
  <c r="Q1283" i="58" s="1"/>
  <c r="H94" i="67" a="1"/>
  <c r="H94" i="67" s="1"/>
  <c r="H17" i="67" a="1"/>
  <c r="H17" i="67" s="1"/>
  <c r="I1349" i="58"/>
  <c r="H92" i="67" a="1"/>
  <c r="H92" i="67" s="1"/>
  <c r="I1525" i="58"/>
  <c r="H55" i="67" a="1"/>
  <c r="H55" i="67" s="1"/>
  <c r="I803" i="58"/>
  <c r="H43" i="67" a="1"/>
  <c r="H43" i="67" s="1"/>
  <c r="I1532" i="58"/>
  <c r="H62" i="67" a="1"/>
  <c r="H62" i="67" s="1"/>
  <c r="I759" i="58"/>
  <c r="H38" i="67" a="1"/>
  <c r="H38" i="67" s="1"/>
  <c r="I112" i="51"/>
  <c r="H30" i="67" a="1"/>
  <c r="H30" i="67" s="1"/>
  <c r="I1321" i="58"/>
  <c r="I1530" i="58"/>
  <c r="H60" i="67" a="1"/>
  <c r="H60" i="67" s="1"/>
  <c r="I1496" i="58"/>
  <c r="I1492" i="58" s="1"/>
  <c r="H66" i="67" a="1"/>
  <c r="H66" i="67" s="1"/>
  <c r="I1329" i="58"/>
  <c r="I1348" i="58"/>
  <c r="H93" i="67" a="1"/>
  <c r="H93" i="67" s="1"/>
  <c r="I1503" i="58"/>
  <c r="H73" i="67" a="1"/>
  <c r="H73" i="67" s="1"/>
  <c r="I1499" i="58"/>
  <c r="H69" i="67" a="1"/>
  <c r="H69" i="67" s="1"/>
  <c r="I1322" i="58"/>
  <c r="I1510" i="58"/>
  <c r="H79" i="67" a="1"/>
  <c r="H79" i="67" s="1"/>
  <c r="H29" i="67" a="1"/>
  <c r="H29" i="67" s="1"/>
  <c r="I1498" i="58"/>
  <c r="H68" i="67" a="1"/>
  <c r="H68" i="67" s="1"/>
  <c r="H40" i="67" a="1"/>
  <c r="H40" i="67" s="1"/>
  <c r="I736" i="58"/>
  <c r="I750" i="58" s="1"/>
  <c r="H21" i="67" a="1"/>
  <c r="H21" i="67" s="1"/>
  <c r="I585" i="58"/>
  <c r="H33" i="67" a="1"/>
  <c r="H33" i="67" s="1"/>
  <c r="V1407" i="58"/>
  <c r="H91" i="67" a="1"/>
  <c r="H91" i="67" s="1"/>
  <c r="I698" i="58"/>
  <c r="H28" i="67" a="1"/>
  <c r="H28" i="67" s="1"/>
  <c r="I1533" i="58"/>
  <c r="H63" i="67" a="1"/>
  <c r="H63" i="67" s="1"/>
  <c r="U838" i="58"/>
  <c r="I564" i="58" s="1"/>
  <c r="H20" i="67" a="1"/>
  <c r="H20" i="67" s="1"/>
  <c r="I1526" i="58"/>
  <c r="H56" i="67" a="1"/>
  <c r="H56" i="67" s="1"/>
  <c r="I1509" i="58"/>
  <c r="H78" i="67" a="1"/>
  <c r="H78" i="67" s="1"/>
  <c r="I75" i="67"/>
  <c r="U1284" i="58"/>
  <c r="Q1284" i="58" s="1"/>
  <c r="H95" i="67" a="1"/>
  <c r="H95" i="67" s="1"/>
  <c r="I1346" i="58"/>
  <c r="H89" i="67" a="1"/>
  <c r="H89" i="67" s="1"/>
  <c r="H11" i="67" a="1"/>
  <c r="H11" i="67" s="1"/>
  <c r="U1285" i="58"/>
  <c r="Q1285" i="58" s="1"/>
  <c r="H96" i="67" a="1"/>
  <c r="H96" i="67" s="1"/>
  <c r="I1524" i="58"/>
  <c r="H54" i="67" a="1"/>
  <c r="H54" i="67" s="1"/>
  <c r="I1347" i="58"/>
  <c r="H90" i="67" a="1"/>
  <c r="H90" i="67" s="1"/>
  <c r="I782" i="58"/>
  <c r="I797" i="58" s="1"/>
  <c r="H23" i="67" a="1"/>
  <c r="H23" i="67" s="1"/>
  <c r="I1531" i="58"/>
  <c r="H61" i="67" a="1"/>
  <c r="H61" i="67" s="1"/>
  <c r="V1396" i="58"/>
  <c r="I689" i="58"/>
  <c r="I696" i="58" s="1"/>
  <c r="H36" i="67" a="1"/>
  <c r="H36" i="67" s="1"/>
  <c r="I1519" i="58"/>
  <c r="H49" i="67" a="1"/>
  <c r="H49" i="67" s="1"/>
  <c r="I1501" i="58"/>
  <c r="H71" i="67" a="1"/>
  <c r="H71" i="67" s="1"/>
  <c r="I1328" i="58"/>
  <c r="I758" i="58"/>
  <c r="H37" i="67" a="1"/>
  <c r="H37" i="67" s="1"/>
  <c r="I756" i="58"/>
  <c r="H44" i="67" a="1"/>
  <c r="H44" i="67" s="1"/>
  <c r="I1527" i="58"/>
  <c r="H57" i="67" a="1"/>
  <c r="H57" i="67" s="1"/>
  <c r="H34" i="67" a="1"/>
  <c r="H34" i="67" s="1"/>
  <c r="I1520" i="58"/>
  <c r="H50" i="67" a="1"/>
  <c r="H50" i="67" s="1"/>
  <c r="I1497" i="58"/>
  <c r="I1491" i="58" s="1"/>
  <c r="H67" i="67" a="1"/>
  <c r="H67" i="67" s="1"/>
  <c r="I111" i="51"/>
  <c r="H19" i="67" a="1"/>
  <c r="H19" i="67" s="1"/>
  <c r="I1528" i="58"/>
  <c r="H58" i="67" a="1"/>
  <c r="H58" i="67" s="1"/>
  <c r="I1495" i="58"/>
  <c r="H65" i="67" a="1"/>
  <c r="H65" i="67" s="1"/>
  <c r="I1523" i="58"/>
  <c r="H53" i="67" a="1"/>
  <c r="H53" i="67" s="1"/>
  <c r="I1502" i="58"/>
  <c r="H72" i="67" a="1"/>
  <c r="H72" i="67" s="1"/>
  <c r="H39" i="67" a="1"/>
  <c r="H39" i="67" s="1"/>
  <c r="I618" i="58"/>
  <c r="I623" i="58" s="1"/>
  <c r="H24" i="67" a="1"/>
  <c r="H24" i="67" s="1"/>
  <c r="V1397" i="58"/>
  <c r="I1518" i="58"/>
  <c r="H48" i="67" a="1"/>
  <c r="H48" i="67" s="1"/>
  <c r="I1517" i="58"/>
  <c r="H47" i="67" a="1"/>
  <c r="H47" i="67" s="1"/>
  <c r="AA302" i="42"/>
  <c r="R115" i="18"/>
  <c r="R19" i="20" s="1"/>
  <c r="AC31" i="16"/>
  <c r="AR37" i="42"/>
  <c r="I108" i="42" s="1"/>
  <c r="A100" i="22"/>
  <c r="Y273" i="42"/>
  <c r="I301" i="51"/>
  <c r="AB380" i="41"/>
  <c r="AD380" i="41"/>
  <c r="I132" i="56"/>
  <c r="Z273" i="42"/>
  <c r="I321" i="42"/>
  <c r="Y302" i="42"/>
  <c r="AB273" i="42"/>
  <c r="G321" i="42"/>
  <c r="AA273" i="42"/>
  <c r="AA305" i="42"/>
  <c r="E321" i="42"/>
  <c r="H321" i="42"/>
  <c r="Z302" i="42"/>
  <c r="Z306" i="42" s="1"/>
  <c r="Z307" i="42" s="1"/>
  <c r="F321" i="42"/>
  <c r="Y304" i="42"/>
  <c r="AC273" i="42"/>
  <c r="AR36" i="42"/>
  <c r="L508" i="42"/>
  <c r="O59" i="18"/>
  <c r="U172" i="51"/>
  <c r="P59" i="18"/>
  <c r="V172" i="51"/>
  <c r="L59" i="18"/>
  <c r="R172" i="51"/>
  <c r="M59" i="18"/>
  <c r="I134" i="56"/>
  <c r="I240" i="42"/>
  <c r="R13" i="18"/>
  <c r="R15" i="18" s="1"/>
  <c r="I14" i="55"/>
  <c r="E145" i="52"/>
  <c r="A145" i="52" s="1"/>
  <c r="I132" i="52" a="1"/>
  <c r="I132" i="52" s="1"/>
  <c r="I146" i="51"/>
  <c r="I1494" i="58"/>
  <c r="I1508" i="58"/>
  <c r="I299" i="51"/>
  <c r="I257" i="51"/>
  <c r="U119" i="51"/>
  <c r="V79" i="58"/>
  <c r="Z28" i="51"/>
  <c r="F1274" i="58"/>
  <c r="I254" i="51"/>
  <c r="AA380" i="41"/>
  <c r="T1256" i="58"/>
  <c r="T446" i="58"/>
  <c r="AA29" i="51"/>
  <c r="I255" i="51"/>
  <c r="I256" i="51"/>
  <c r="Q193" i="41"/>
  <c r="P109" i="15"/>
  <c r="I106" i="51"/>
  <c r="Z380" i="41"/>
  <c r="M276" i="57"/>
  <c r="M283" i="57" s="1"/>
  <c r="I362" i="41"/>
  <c r="Q197" i="41"/>
  <c r="AB383" i="41"/>
  <c r="V1406" i="58"/>
  <c r="I107" i="51"/>
  <c r="AA382" i="41"/>
  <c r="Q198" i="41"/>
  <c r="Z383" i="41"/>
  <c r="AA383" i="41"/>
  <c r="AD381" i="41"/>
  <c r="Q195" i="41"/>
  <c r="Q13" i="16"/>
  <c r="AE814" i="58"/>
  <c r="Z379" i="41"/>
  <c r="Q192" i="41"/>
  <c r="AD382" i="41"/>
  <c r="Z382" i="41"/>
  <c r="Q196" i="41"/>
  <c r="AD383" i="41"/>
  <c r="W466" i="58"/>
  <c r="V1399" i="58"/>
  <c r="V1127" i="58"/>
  <c r="Z31" i="51"/>
  <c r="W50" i="16"/>
  <c r="AD30" i="51"/>
  <c r="E1274" i="58"/>
  <c r="I35" i="58"/>
  <c r="Q147" i="41"/>
  <c r="I272" i="66"/>
  <c r="I668" i="58"/>
  <c r="Y267" i="51"/>
  <c r="W508" i="58"/>
  <c r="S530" i="58"/>
  <c r="Q1291" i="58"/>
  <c r="Q52" i="12"/>
  <c r="Q53" i="12"/>
  <c r="Q57" i="12"/>
  <c r="Q13" i="14"/>
  <c r="Q58" i="12"/>
  <c r="Q56" i="12"/>
  <c r="Q54" i="12"/>
  <c r="Q59" i="12"/>
  <c r="Q55" i="12"/>
  <c r="S468" i="58"/>
  <c r="P99" i="58"/>
  <c r="Q119" i="58"/>
  <c r="I156" i="58" s="1"/>
  <c r="Q117" i="58"/>
  <c r="I138" i="58" s="1"/>
  <c r="J138" i="58" s="1"/>
  <c r="S1256" i="58"/>
  <c r="I48" i="58"/>
  <c r="L501" i="42"/>
  <c r="Q145" i="41"/>
  <c r="S145" i="41" s="1"/>
  <c r="P115" i="15"/>
  <c r="P114" i="15"/>
  <c r="I238" i="51"/>
  <c r="P97" i="58"/>
  <c r="Q146" i="41"/>
  <c r="S146" i="41" s="1"/>
  <c r="I1231" i="58"/>
  <c r="I1236" i="58" s="1"/>
  <c r="R466" i="58"/>
  <c r="Q904" i="58"/>
  <c r="V308" i="51"/>
  <c r="H1274" i="58"/>
  <c r="AA31" i="51"/>
  <c r="V80" i="58"/>
  <c r="S466" i="58"/>
  <c r="U1612" i="58"/>
  <c r="V1411" i="58"/>
  <c r="U466" i="58"/>
  <c r="I97" i="51"/>
  <c r="V466" i="58"/>
  <c r="AD32" i="51"/>
  <c r="E887" i="58"/>
  <c r="I1484" i="58"/>
  <c r="I1485" i="58" s="1"/>
  <c r="I589" i="58"/>
  <c r="AH135" i="63"/>
  <c r="G1276" i="58"/>
  <c r="T466" i="58"/>
  <c r="Q466" i="58"/>
  <c r="J137" i="54"/>
  <c r="Q120" i="18"/>
  <c r="Q19" i="20"/>
  <c r="Q24" i="20" s="1"/>
  <c r="V1401" i="58"/>
  <c r="E374" i="42"/>
  <c r="AB28" i="51"/>
  <c r="W119" i="51"/>
  <c r="AG814" i="58"/>
  <c r="G831" i="58" s="1"/>
  <c r="G272" i="66"/>
  <c r="F272" i="66"/>
  <c r="I144" i="51"/>
  <c r="V1124" i="58"/>
  <c r="I1043" i="58"/>
  <c r="I1046" i="58" s="1"/>
  <c r="R118" i="18"/>
  <c r="R22" i="20" s="1"/>
  <c r="R117" i="18"/>
  <c r="R21" i="20" s="1"/>
  <c r="S50" i="15"/>
  <c r="T13" i="16"/>
  <c r="U13" i="16"/>
  <c r="T50" i="15"/>
  <c r="E272" i="66"/>
  <c r="A318" i="59"/>
  <c r="V1129" i="58"/>
  <c r="I1059" i="58"/>
  <c r="P12" i="20"/>
  <c r="P51" i="18"/>
  <c r="V1405" i="58"/>
  <c r="U50" i="15"/>
  <c r="V13" i="16"/>
  <c r="O51" i="18"/>
  <c r="O12" i="20"/>
  <c r="E377" i="42"/>
  <c r="F372" i="42"/>
  <c r="V1412" i="58"/>
  <c r="I356" i="41"/>
  <c r="Z18" i="18"/>
  <c r="S23" i="22"/>
  <c r="S11" i="22" s="1"/>
  <c r="R11" i="22"/>
  <c r="AB31" i="16"/>
  <c r="J391" i="51"/>
  <c r="V1121" i="58"/>
  <c r="I1032" i="58"/>
  <c r="I1036" i="58" s="1"/>
  <c r="V1400" i="58"/>
  <c r="V140" i="57"/>
  <c r="V177" i="53"/>
  <c r="N252" i="66"/>
  <c r="O253" i="66"/>
  <c r="P253" i="66"/>
  <c r="N253" i="66"/>
  <c r="R253" i="66"/>
  <c r="Q254" i="66"/>
  <c r="Q253" i="66"/>
  <c r="R254" i="66"/>
  <c r="O254" i="66"/>
  <c r="N254" i="66"/>
  <c r="P252" i="66"/>
  <c r="Q252" i="66"/>
  <c r="P254" i="66"/>
  <c r="R252" i="66"/>
  <c r="O252" i="66"/>
  <c r="S22" i="66"/>
  <c r="W22" i="66"/>
  <c r="I108" i="51"/>
  <c r="I735" i="58"/>
  <c r="I742" i="58" s="1"/>
  <c r="U839" i="58"/>
  <c r="I562" i="58" s="1"/>
  <c r="X140" i="57"/>
  <c r="X177" i="53"/>
  <c r="T22" i="66"/>
  <c r="R114" i="15"/>
  <c r="R115" i="15"/>
  <c r="S13" i="16"/>
  <c r="R111" i="15"/>
  <c r="R109" i="15"/>
  <c r="R50" i="15"/>
  <c r="R113" i="15"/>
  <c r="R110" i="15"/>
  <c r="R107" i="15"/>
  <c r="J376" i="42"/>
  <c r="I347" i="42" s="1"/>
  <c r="J390" i="51"/>
  <c r="J392" i="51"/>
  <c r="I379" i="58"/>
  <c r="I16" i="58"/>
  <c r="I22" i="51"/>
  <c r="I37" i="48"/>
  <c r="I35" i="48" s="1"/>
  <c r="I1471" i="58" s="1"/>
  <c r="I132" i="41"/>
  <c r="I292" i="51"/>
  <c r="I1461" i="58"/>
  <c r="I1482" i="58"/>
  <c r="I61" i="58"/>
  <c r="U1568" i="58"/>
  <c r="Q1568" i="58" s="1"/>
  <c r="I297" i="41"/>
  <c r="I370" i="41" s="1"/>
  <c r="I1320" i="58"/>
  <c r="U843" i="58"/>
  <c r="U845" i="58" s="1"/>
  <c r="O839" i="58" s="1"/>
  <c r="I640" i="58"/>
  <c r="I104" i="51"/>
  <c r="U836" i="58"/>
  <c r="I651" i="58"/>
  <c r="I105" i="51"/>
  <c r="F373" i="42"/>
  <c r="R108" i="15"/>
  <c r="W81" i="58"/>
  <c r="W337" i="51"/>
  <c r="AG135" i="63"/>
  <c r="F1276" i="58"/>
  <c r="U840" i="58"/>
  <c r="I561" i="58" s="1"/>
  <c r="I102" i="51"/>
  <c r="I1065" i="58"/>
  <c r="W140" i="57"/>
  <c r="W177" i="53"/>
  <c r="I606" i="58"/>
  <c r="U1613" i="58"/>
  <c r="W338" i="51"/>
  <c r="T1612" i="58"/>
  <c r="V337" i="51"/>
  <c r="AB32" i="51"/>
  <c r="I799" i="58"/>
  <c r="I801" i="58" s="1"/>
  <c r="I252" i="51"/>
  <c r="I1353" i="58"/>
  <c r="I1058" i="58"/>
  <c r="I1064" i="58"/>
  <c r="I145" i="51"/>
  <c r="V1131" i="58"/>
  <c r="I1067" i="58"/>
  <c r="Q121" i="58"/>
  <c r="I171" i="58" s="1"/>
  <c r="J171" i="58" s="1"/>
  <c r="I1319" i="58"/>
  <c r="S116" i="18"/>
  <c r="S20" i="20" s="1"/>
  <c r="Z10" i="5"/>
  <c r="Y14" i="5" a="1"/>
  <c r="Y14" i="5" s="1"/>
  <c r="Y27" i="5" a="1"/>
  <c r="Y27" i="5" s="1"/>
  <c r="I767" i="58"/>
  <c r="I109" i="51"/>
  <c r="U837" i="58"/>
  <c r="I563" i="58" s="1"/>
  <c r="J389" i="51"/>
  <c r="J388" i="51"/>
  <c r="E1681" i="58" s="1"/>
  <c r="Q12" i="20"/>
  <c r="Q51" i="18"/>
  <c r="V1393" i="58"/>
  <c r="U22" i="66"/>
  <c r="U308" i="51"/>
  <c r="U80" i="58"/>
  <c r="I1500" i="58"/>
  <c r="AF135" i="63"/>
  <c r="E1276" i="58"/>
  <c r="I1145" i="58"/>
  <c r="S1160" i="58"/>
  <c r="P100" i="58"/>
  <c r="Y50" i="16"/>
  <c r="Q149" i="41"/>
  <c r="S149" i="41" s="1"/>
  <c r="A135" i="63"/>
  <c r="A1" i="63" s="1"/>
  <c r="E16" i="10" s="1"/>
  <c r="AM491" i="58"/>
  <c r="W446" i="58"/>
  <c r="W468" i="58"/>
  <c r="Y79" i="58"/>
  <c r="Y119" i="51"/>
  <c r="AI814" i="58"/>
  <c r="AC50" i="16"/>
  <c r="AD28" i="51"/>
  <c r="Q118" i="58"/>
  <c r="I145" i="58" s="1"/>
  <c r="J145" i="58" s="1"/>
  <c r="Z29" i="51"/>
  <c r="Q50" i="51"/>
  <c r="R50" i="51" s="1"/>
  <c r="I129" i="41"/>
  <c r="AA20" i="16"/>
  <c r="A80" i="15"/>
  <c r="W1160" i="58"/>
  <c r="I360" i="41"/>
  <c r="AK491" i="58"/>
  <c r="U468" i="58"/>
  <c r="U1160" i="58"/>
  <c r="U446" i="58"/>
  <c r="W79" i="58"/>
  <c r="AB29" i="51"/>
  <c r="V1125" i="58"/>
  <c r="I1044" i="58"/>
  <c r="I1048" i="58" s="1"/>
  <c r="I1031" i="58"/>
  <c r="I1035" i="58" s="1"/>
  <c r="I143" i="51"/>
  <c r="V1120" i="58"/>
  <c r="V22" i="66"/>
  <c r="X267" i="51"/>
  <c r="H272" i="66"/>
  <c r="AC30" i="51"/>
  <c r="V508" i="58"/>
  <c r="X80" i="58"/>
  <c r="J212" i="66"/>
  <c r="P101" i="58"/>
  <c r="Q51" i="51"/>
  <c r="R51" i="51" s="1"/>
  <c r="I249" i="51"/>
  <c r="L1398" i="58"/>
  <c r="I1305" i="58"/>
  <c r="I130" i="41"/>
  <c r="Q120" i="58"/>
  <c r="I159" i="58" s="1"/>
  <c r="J159" i="58" s="1"/>
  <c r="I364" i="41"/>
  <c r="I12" i="66"/>
  <c r="I296" i="41"/>
  <c r="I53" i="58"/>
  <c r="I367" i="41"/>
  <c r="P102" i="58"/>
  <c r="S446" i="58"/>
  <c r="W308" i="51"/>
  <c r="W80" i="58"/>
  <c r="Q148" i="41"/>
  <c r="AA50" i="16"/>
  <c r="AB31" i="51"/>
  <c r="I1459" i="58"/>
  <c r="I286" i="51"/>
  <c r="W1613" i="58"/>
  <c r="Y338" i="51"/>
  <c r="Q150" i="41"/>
  <c r="S150" i="41" s="1"/>
  <c r="P103" i="58"/>
  <c r="I372" i="41"/>
  <c r="Q53" i="51"/>
  <c r="R53" i="51" s="1"/>
  <c r="I64" i="58"/>
  <c r="Z32" i="51"/>
  <c r="I327" i="51"/>
  <c r="S1612" i="58"/>
  <c r="U81" i="58"/>
  <c r="U337" i="51"/>
  <c r="Q122" i="58"/>
  <c r="I1592" i="58"/>
  <c r="I757" i="58"/>
  <c r="V446" i="58"/>
  <c r="X119" i="51"/>
  <c r="V468" i="58"/>
  <c r="X79" i="58"/>
  <c r="AH814" i="58"/>
  <c r="H831" i="58" s="1"/>
  <c r="AC28" i="51"/>
  <c r="AL491" i="58"/>
  <c r="I17" i="51"/>
  <c r="AB50" i="16"/>
  <c r="Y20" i="16"/>
  <c r="I131" i="41"/>
  <c r="AJ135" i="63"/>
  <c r="I1276" i="58"/>
  <c r="I1275" i="58" s="1"/>
  <c r="I1066" i="58"/>
  <c r="U1570" i="58"/>
  <c r="Q52" i="51"/>
  <c r="R52" i="51" s="1"/>
  <c r="I58" i="58"/>
  <c r="U79" i="58"/>
  <c r="P843" i="58"/>
  <c r="Q1577" i="58"/>
  <c r="AI491" i="58"/>
  <c r="V27" i="15"/>
  <c r="U841" i="58"/>
  <c r="P838" i="58" s="1"/>
  <c r="I1149" i="58"/>
  <c r="I44" i="58"/>
  <c r="I153" i="58" s="1"/>
  <c r="J153" i="58" s="1"/>
  <c r="I232" i="51"/>
  <c r="I65" i="46"/>
  <c r="AI135" i="63"/>
  <c r="H1276" i="58"/>
  <c r="V1392" i="58"/>
  <c r="Z20" i="16"/>
  <c r="T1613" i="58"/>
  <c r="V338" i="51"/>
  <c r="P104" i="58"/>
  <c r="Z50" i="16"/>
  <c r="AA32" i="51"/>
  <c r="V81" i="58"/>
  <c r="I258" i="51"/>
  <c r="I1335" i="58"/>
  <c r="I1333" i="58" s="1"/>
  <c r="U1573" i="58"/>
  <c r="Q1573" i="58" s="1"/>
  <c r="I717" i="58"/>
  <c r="U1569" i="58"/>
  <c r="Q1569" i="58" s="1"/>
  <c r="X50" i="16"/>
  <c r="I553" i="58"/>
  <c r="V1403" i="58"/>
  <c r="Y308" i="51"/>
  <c r="Y80" i="58"/>
  <c r="AD31" i="51"/>
  <c r="U1571" i="58"/>
  <c r="Q1571" i="58" s="1"/>
  <c r="AD29" i="51"/>
  <c r="I294" i="51"/>
  <c r="Q49" i="51"/>
  <c r="T52" i="18" l="1"/>
  <c r="Q111" i="15"/>
  <c r="R13" i="16"/>
  <c r="Q110" i="15"/>
  <c r="Q114" i="15"/>
  <c r="Q113" i="15"/>
  <c r="Q117" i="15" s="1"/>
  <c r="Q120" i="15" s="1"/>
  <c r="U52" i="18"/>
  <c r="O13" i="5"/>
  <c r="N8" i="5"/>
  <c r="Z17" i="5" s="1" a="1"/>
  <c r="Z17" i="5" s="1"/>
  <c r="P40" i="6"/>
  <c r="Q39" i="6"/>
  <c r="Q43" i="6" s="1"/>
  <c r="W8" i="5"/>
  <c r="K30" i="18"/>
  <c r="K63" i="18"/>
  <c r="K10" i="18"/>
  <c r="K77" i="18"/>
  <c r="K42" i="18"/>
  <c r="K113" i="18"/>
  <c r="K102" i="18"/>
  <c r="K87" i="18"/>
  <c r="O12" i="15"/>
  <c r="O33" i="15"/>
  <c r="O56" i="15"/>
  <c r="O105" i="15"/>
  <c r="O84" i="15"/>
  <c r="P18" i="16"/>
  <c r="P38" i="16"/>
  <c r="P10" i="16"/>
  <c r="P54" i="16"/>
  <c r="P27" i="16"/>
  <c r="P70" i="16"/>
  <c r="K17" i="21"/>
  <c r="K68" i="21"/>
  <c r="K26" i="21"/>
  <c r="K52" i="21"/>
  <c r="K10" i="21"/>
  <c r="K86" i="21"/>
  <c r="K143" i="21"/>
  <c r="K122" i="21"/>
  <c r="K59" i="21"/>
  <c r="K38" i="21"/>
  <c r="K104" i="21"/>
  <c r="K10" i="13"/>
  <c r="K18" i="13"/>
  <c r="K53" i="13"/>
  <c r="K28" i="13"/>
  <c r="K40" i="13"/>
  <c r="K10" i="12"/>
  <c r="K30" i="12"/>
  <c r="K50" i="12"/>
  <c r="K17" i="27"/>
  <c r="K10" i="27"/>
  <c r="J56" i="15"/>
  <c r="I3" i="15"/>
  <c r="J33" i="15"/>
  <c r="K33" i="11"/>
  <c r="K18" i="11"/>
  <c r="K10" i="11"/>
  <c r="L3" i="28"/>
  <c r="Q3" i="16"/>
  <c r="L3" i="13"/>
  <c r="L3" i="11"/>
  <c r="L3" i="12"/>
  <c r="L3" i="18"/>
  <c r="L3" i="22"/>
  <c r="P3" i="15"/>
  <c r="R39" i="57"/>
  <c r="L3" i="14"/>
  <c r="L3" i="20"/>
  <c r="L3" i="21"/>
  <c r="L3" i="27"/>
  <c r="R39" i="49"/>
  <c r="Q20" i="49"/>
  <c r="K30" i="22"/>
  <c r="K47" i="22"/>
  <c r="K8" i="22"/>
  <c r="K83" i="22"/>
  <c r="K62" i="22"/>
  <c r="P43" i="6"/>
  <c r="K38" i="14"/>
  <c r="K18" i="14"/>
  <c r="K10" i="14"/>
  <c r="K27" i="14"/>
  <c r="K17" i="28"/>
  <c r="K10" i="28"/>
  <c r="K33" i="28"/>
  <c r="K26" i="28"/>
  <c r="K8" i="20"/>
  <c r="K17" i="20"/>
  <c r="V13" i="5"/>
  <c r="F1095" i="58"/>
  <c r="S45" i="18"/>
  <c r="S47" i="18" s="1"/>
  <c r="T45" i="18" s="1"/>
  <c r="T47" i="18" s="1"/>
  <c r="N117" i="15"/>
  <c r="N120" i="15" s="1"/>
  <c r="P110" i="15"/>
  <c r="P113" i="15"/>
  <c r="G77" i="67"/>
  <c r="I42" i="67"/>
  <c r="P107" i="15"/>
  <c r="P111" i="15"/>
  <c r="H1562" i="58"/>
  <c r="I27" i="67"/>
  <c r="I831" i="58"/>
  <c r="E831" i="58"/>
  <c r="I35" i="67"/>
  <c r="AB306" i="42"/>
  <c r="AB307" i="42" s="1"/>
  <c r="I1562" i="58"/>
  <c r="E1181" i="58"/>
  <c r="G1181" i="58"/>
  <c r="G25" i="67"/>
  <c r="P120" i="67"/>
  <c r="Q202" i="41"/>
  <c r="R202" i="41" s="1"/>
  <c r="F1562" i="58"/>
  <c r="G46" i="67"/>
  <c r="I13" i="67"/>
  <c r="G76" i="67"/>
  <c r="O117" i="15"/>
  <c r="O120" i="15" s="1"/>
  <c r="I32" i="67"/>
  <c r="I41" i="67"/>
  <c r="G64" i="67"/>
  <c r="I15" i="67"/>
  <c r="H700" i="73" a="1"/>
  <c r="H700" i="73" s="1"/>
  <c r="G1275" i="58"/>
  <c r="G1562" i="58"/>
  <c r="J829" i="58"/>
  <c r="H1181" i="58"/>
  <c r="E1562" i="58"/>
  <c r="AC306" i="42"/>
  <c r="AC307" i="42" s="1"/>
  <c r="C12" i="3"/>
  <c r="C11" i="10"/>
  <c r="P122" i="67"/>
  <c r="G12" i="67"/>
  <c r="S122" i="67"/>
  <c r="H1095" i="58"/>
  <c r="A1095" i="58" s="1"/>
  <c r="O122" i="67"/>
  <c r="R122" i="67"/>
  <c r="Q122" i="67"/>
  <c r="H693" i="73" a="1"/>
  <c r="H693" i="73" s="1"/>
  <c r="I60" i="61"/>
  <c r="H719" i="73" a="1"/>
  <c r="H719" i="73" s="1"/>
  <c r="I71" i="61"/>
  <c r="H727" i="73"/>
  <c r="J58" i="61"/>
  <c r="J717" i="73" s="1" a="1"/>
  <c r="J717" i="73" s="1"/>
  <c r="I717" i="73" a="1"/>
  <c r="I717" i="73" s="1"/>
  <c r="I34" i="61"/>
  <c r="H697" i="73" a="1"/>
  <c r="H697" i="73" s="1"/>
  <c r="I52" i="61"/>
  <c r="H711" i="73" a="1"/>
  <c r="H711" i="73" s="1"/>
  <c r="J37" i="61"/>
  <c r="J700" i="73" s="1" a="1"/>
  <c r="J700" i="73" s="1"/>
  <c r="I700" i="73" a="1"/>
  <c r="I700" i="73" s="1"/>
  <c r="I51" i="61"/>
  <c r="H710" i="73" a="1"/>
  <c r="H710" i="73" s="1"/>
  <c r="I79" i="61"/>
  <c r="H735" i="73"/>
  <c r="I53" i="61"/>
  <c r="H712" i="73" a="1"/>
  <c r="H712" i="73" s="1"/>
  <c r="I54" i="61"/>
  <c r="H713" i="73" a="1"/>
  <c r="H713" i="73" s="1"/>
  <c r="I41" i="61"/>
  <c r="H703" i="73" a="1"/>
  <c r="H703" i="73" s="1"/>
  <c r="I72" i="61"/>
  <c r="H728" i="73"/>
  <c r="I55" i="61"/>
  <c r="H714" i="73" a="1"/>
  <c r="H714" i="73" s="1"/>
  <c r="I73" i="61"/>
  <c r="H729" i="73"/>
  <c r="I30" i="61"/>
  <c r="H694" i="73" a="1"/>
  <c r="H694" i="73" s="1"/>
  <c r="J29" i="61"/>
  <c r="J693" i="73" s="1" a="1"/>
  <c r="J693" i="73" s="1"/>
  <c r="I693" i="73" a="1"/>
  <c r="I693" i="73" s="1"/>
  <c r="I31" i="61"/>
  <c r="H695" i="73" a="1"/>
  <c r="H695" i="73" s="1"/>
  <c r="I49" i="61"/>
  <c r="H709" i="73" a="1"/>
  <c r="H709" i="73" s="1"/>
  <c r="I36" i="61"/>
  <c r="H699" i="73" a="1"/>
  <c r="H699" i="73" s="1"/>
  <c r="I61" i="61"/>
  <c r="H720" i="73" a="1"/>
  <c r="H720" i="73" s="1"/>
  <c r="I32" i="61"/>
  <c r="H696" i="73" a="1"/>
  <c r="H696" i="73" s="1"/>
  <c r="I46" i="61"/>
  <c r="H707" i="73" a="1"/>
  <c r="H707" i="73" s="1"/>
  <c r="I74" i="61"/>
  <c r="H730" i="73"/>
  <c r="J56" i="61"/>
  <c r="J715" i="73" s="1" a="1"/>
  <c r="J715" i="73" s="1"/>
  <c r="I715" i="73" a="1"/>
  <c r="I715" i="73" s="1"/>
  <c r="I47" i="61"/>
  <c r="H708" i="73" a="1"/>
  <c r="H708" i="73" s="1"/>
  <c r="J35" i="61"/>
  <c r="J698" i="73" s="1" a="1"/>
  <c r="J698" i="73" s="1"/>
  <c r="I698" i="73" a="1"/>
  <c r="I698" i="73" s="1"/>
  <c r="J45" i="61"/>
  <c r="J706" i="73" s="1" a="1"/>
  <c r="J706" i="73" s="1"/>
  <c r="I706" i="73" a="1"/>
  <c r="I706" i="73" s="1"/>
  <c r="J38" i="61"/>
  <c r="J701" i="73" s="1" a="1"/>
  <c r="J701" i="73" s="1"/>
  <c r="I701" i="73" a="1"/>
  <c r="I701" i="73" s="1"/>
  <c r="I62" i="61"/>
  <c r="H721" i="73" a="1"/>
  <c r="H721" i="73" s="1"/>
  <c r="I76" i="61"/>
  <c r="H732" i="73"/>
  <c r="I39" i="61"/>
  <c r="H702" i="73" a="1"/>
  <c r="H702" i="73" s="1"/>
  <c r="J59" i="61"/>
  <c r="J718" i="73" s="1" a="1"/>
  <c r="J718" i="73" s="1"/>
  <c r="I718" i="73" a="1"/>
  <c r="I718" i="73" s="1"/>
  <c r="I77" i="61"/>
  <c r="H733" i="73"/>
  <c r="I44" i="61"/>
  <c r="H705" i="73" a="1"/>
  <c r="H705" i="73" s="1"/>
  <c r="I57" i="61"/>
  <c r="H716" i="73" a="1"/>
  <c r="H716" i="73" s="1"/>
  <c r="I78" i="61"/>
  <c r="H734" i="73"/>
  <c r="I369" i="51"/>
  <c r="I1654" i="58" s="1"/>
  <c r="E1683" i="58"/>
  <c r="O120" i="67"/>
  <c r="I370" i="51"/>
  <c r="E1684" i="58"/>
  <c r="I371" i="51"/>
  <c r="E1685" i="58"/>
  <c r="I1676" i="58"/>
  <c r="I14" i="67"/>
  <c r="I18" i="67"/>
  <c r="E1682" i="58"/>
  <c r="I1648" i="58"/>
  <c r="J1560" i="58"/>
  <c r="I1490" i="58"/>
  <c r="I1489" i="58"/>
  <c r="I1476" i="58"/>
  <c r="J1093" i="58"/>
  <c r="I1181" i="58"/>
  <c r="J1179" i="58"/>
  <c r="Q1122" i="58"/>
  <c r="I1025" i="58" s="1"/>
  <c r="I1029" i="58"/>
  <c r="Q1124" i="58"/>
  <c r="I1023" i="58" s="1"/>
  <c r="I1055" i="58"/>
  <c r="I1024" i="58"/>
  <c r="Q1123" i="58"/>
  <c r="E1275" i="58"/>
  <c r="S467" i="58"/>
  <c r="AB386" i="41"/>
  <c r="AB387" i="41" s="1"/>
  <c r="R120" i="67"/>
  <c r="Q120" i="67"/>
  <c r="G74" i="67"/>
  <c r="I26" i="67"/>
  <c r="AC386" i="41"/>
  <c r="AC387" i="41" s="1"/>
  <c r="I367" i="51"/>
  <c r="I1640" i="58" s="1"/>
  <c r="I375" i="58"/>
  <c r="I368" i="51"/>
  <c r="I72" i="46" s="1"/>
  <c r="I374" i="58"/>
  <c r="V469" i="58"/>
  <c r="W469" i="58"/>
  <c r="T469" i="58"/>
  <c r="U469" i="58"/>
  <c r="S469" i="58"/>
  <c r="T467" i="58"/>
  <c r="R10" i="20"/>
  <c r="S814" i="74" s="1"/>
  <c r="I88" i="67"/>
  <c r="I31" i="67"/>
  <c r="P61" i="12"/>
  <c r="P64" i="12" s="1"/>
  <c r="O61" i="12"/>
  <c r="O64" i="12" s="1"/>
  <c r="I70" i="67"/>
  <c r="I45" i="67"/>
  <c r="F1275" i="58"/>
  <c r="I110" i="51"/>
  <c r="R49" i="18"/>
  <c r="R12" i="20" s="1"/>
  <c r="S120" i="67"/>
  <c r="I157" i="58"/>
  <c r="J156" i="58"/>
  <c r="L71" i="58"/>
  <c r="I71" i="58" s="1"/>
  <c r="J71" i="58" s="1"/>
  <c r="AA306" i="42"/>
  <c r="AA307" i="42" s="1"/>
  <c r="I1515" i="58"/>
  <c r="I1507" i="58"/>
  <c r="I693" i="58"/>
  <c r="Q1288" i="58"/>
  <c r="G38" i="67"/>
  <c r="I38" i="67"/>
  <c r="G48" i="67"/>
  <c r="I48" i="67"/>
  <c r="G72" i="67"/>
  <c r="I72" i="67"/>
  <c r="G58" i="67"/>
  <c r="I58" i="67"/>
  <c r="G67" i="67"/>
  <c r="I67" i="67"/>
  <c r="I44" i="67"/>
  <c r="G44" i="67"/>
  <c r="G49" i="67"/>
  <c r="I49" i="67"/>
  <c r="I54" i="67"/>
  <c r="G54" i="67"/>
  <c r="G95" i="67"/>
  <c r="I95" i="67"/>
  <c r="G91" i="67"/>
  <c r="I91" i="67"/>
  <c r="G40" i="67"/>
  <c r="I40" i="67"/>
  <c r="G29" i="67"/>
  <c r="I29" i="67"/>
  <c r="G69" i="67"/>
  <c r="I69" i="67"/>
  <c r="G60" i="67"/>
  <c r="I60" i="67"/>
  <c r="I62" i="67"/>
  <c r="G62" i="67"/>
  <c r="G17" i="67"/>
  <c r="I17" i="67"/>
  <c r="G59" i="67"/>
  <c r="I59" i="67"/>
  <c r="G22" i="67"/>
  <c r="I22" i="67"/>
  <c r="G16" i="67"/>
  <c r="I16" i="67"/>
  <c r="I47" i="67"/>
  <c r="G47" i="67"/>
  <c r="G57" i="67"/>
  <c r="I57" i="67"/>
  <c r="I11" i="67"/>
  <c r="H103" i="67"/>
  <c r="A103" i="67" s="1"/>
  <c r="G11" i="67"/>
  <c r="G97" i="67"/>
  <c r="I97" i="67"/>
  <c r="G19" i="67"/>
  <c r="I19" i="67"/>
  <c r="I50" i="67"/>
  <c r="G50" i="67"/>
  <c r="G37" i="67"/>
  <c r="I37" i="67"/>
  <c r="G36" i="67"/>
  <c r="I36" i="67"/>
  <c r="G23" i="67"/>
  <c r="I23" i="67"/>
  <c r="I20" i="67"/>
  <c r="G20" i="67"/>
  <c r="G68" i="67"/>
  <c r="I68" i="67"/>
  <c r="I73" i="67"/>
  <c r="G73" i="67"/>
  <c r="G66" i="67"/>
  <c r="I66" i="67"/>
  <c r="I43" i="67"/>
  <c r="G43" i="67"/>
  <c r="I94" i="67"/>
  <c r="G94" i="67"/>
  <c r="I98" i="67"/>
  <c r="G98" i="67"/>
  <c r="I51" i="67"/>
  <c r="G51" i="67"/>
  <c r="I65" i="67"/>
  <c r="G65" i="67"/>
  <c r="G71" i="67"/>
  <c r="I71" i="67"/>
  <c r="G28" i="67"/>
  <c r="I28" i="67"/>
  <c r="G80" i="67"/>
  <c r="I80" i="67"/>
  <c r="I39" i="67"/>
  <c r="G39" i="67"/>
  <c r="I61" i="67"/>
  <c r="G61" i="67"/>
  <c r="G56" i="67"/>
  <c r="I56" i="67"/>
  <c r="G21" i="67"/>
  <c r="I21" i="67"/>
  <c r="I92" i="67"/>
  <c r="G92" i="67"/>
  <c r="G24" i="67"/>
  <c r="I24" i="67"/>
  <c r="G53" i="67"/>
  <c r="I53" i="67"/>
  <c r="G34" i="67"/>
  <c r="I34" i="67"/>
  <c r="G90" i="67"/>
  <c r="I90" i="67"/>
  <c r="I96" i="67"/>
  <c r="G96" i="67"/>
  <c r="G89" i="67"/>
  <c r="I89" i="67"/>
  <c r="G78" i="67"/>
  <c r="I78" i="67"/>
  <c r="G63" i="67"/>
  <c r="I63" i="67"/>
  <c r="I33" i="67"/>
  <c r="G33" i="67"/>
  <c r="G79" i="67"/>
  <c r="I79" i="67"/>
  <c r="G93" i="67"/>
  <c r="I93" i="67"/>
  <c r="I30" i="67"/>
  <c r="G30" i="67"/>
  <c r="I55" i="67"/>
  <c r="G55" i="67"/>
  <c r="G86" i="67"/>
  <c r="I86" i="67"/>
  <c r="G52" i="67"/>
  <c r="I52" i="67"/>
  <c r="S115" i="18"/>
  <c r="T115" i="18" s="1"/>
  <c r="T19" i="20" s="1"/>
  <c r="S13" i="18"/>
  <c r="S15" i="18" s="1"/>
  <c r="T13" i="18" s="1"/>
  <c r="T15" i="18" s="1"/>
  <c r="R17" i="18"/>
  <c r="T116" i="18"/>
  <c r="U116" i="18" s="1"/>
  <c r="I1488" i="58"/>
  <c r="I1480" i="58" s="1"/>
  <c r="V82" i="58"/>
  <c r="J1274" i="58"/>
  <c r="Y306" i="42"/>
  <c r="J321" i="42"/>
  <c r="I18" i="42"/>
  <c r="I19" i="42"/>
  <c r="AA386" i="41"/>
  <c r="AA387" i="41" s="1"/>
  <c r="AD386" i="41"/>
  <c r="AD387" i="41" s="1"/>
  <c r="I15" i="55"/>
  <c r="I16" i="55" s="1"/>
  <c r="J14" i="55"/>
  <c r="I290" i="51"/>
  <c r="I297" i="51"/>
  <c r="I253" i="51"/>
  <c r="Z386" i="41"/>
  <c r="Z387" i="41" s="1"/>
  <c r="AA35" i="51"/>
  <c r="AA36" i="51" s="1"/>
  <c r="W467" i="58"/>
  <c r="R192" i="41"/>
  <c r="Q203" i="41"/>
  <c r="R203" i="41" s="1"/>
  <c r="R195" i="41"/>
  <c r="Q206" i="41"/>
  <c r="R206" i="41" s="1"/>
  <c r="R198" i="41"/>
  <c r="Q207" i="41"/>
  <c r="R207" i="41" s="1"/>
  <c r="R193" i="41"/>
  <c r="Q204" i="41"/>
  <c r="R204" i="41" s="1"/>
  <c r="R196" i="41"/>
  <c r="Q208" i="41"/>
  <c r="R208" i="41" s="1"/>
  <c r="R197" i="41"/>
  <c r="Q205" i="41"/>
  <c r="R205" i="41" s="1"/>
  <c r="S147" i="41"/>
  <c r="V467" i="58"/>
  <c r="H1275" i="58"/>
  <c r="AC35" i="51"/>
  <c r="AC36" i="51" s="1"/>
  <c r="Q61" i="12"/>
  <c r="Q64" i="12" s="1"/>
  <c r="L70" i="58"/>
  <c r="I70" i="58" s="1"/>
  <c r="J70" i="58" s="1"/>
  <c r="F374" i="42"/>
  <c r="J272" i="66"/>
  <c r="S252" i="66"/>
  <c r="Z35" i="51"/>
  <c r="Z36" i="51" s="1"/>
  <c r="U467" i="58"/>
  <c r="I1041" i="58"/>
  <c r="P255" i="66"/>
  <c r="P256" i="66" s="1"/>
  <c r="I20" i="51"/>
  <c r="G372" i="42"/>
  <c r="R117" i="15"/>
  <c r="R120" i="18"/>
  <c r="W82" i="58"/>
  <c r="S118" i="18"/>
  <c r="R24" i="20"/>
  <c r="J377" i="42"/>
  <c r="I346" i="42" s="1"/>
  <c r="S117" i="18"/>
  <c r="S21" i="20" s="1"/>
  <c r="S253" i="66"/>
  <c r="Q1570" i="58"/>
  <c r="Q1574" i="58" s="1"/>
  <c r="R1569" i="58" s="1"/>
  <c r="AD35" i="51"/>
  <c r="AD36" i="51" s="1"/>
  <c r="I434" i="58"/>
  <c r="P105" i="58"/>
  <c r="Q105" i="58" s="1"/>
  <c r="I560" i="58"/>
  <c r="P837" i="58"/>
  <c r="I557" i="58" s="1"/>
  <c r="N255" i="66"/>
  <c r="N256" i="66" s="1"/>
  <c r="R255" i="66"/>
  <c r="R256" i="66" s="1"/>
  <c r="Q255" i="66"/>
  <c r="Q256" i="66" s="1"/>
  <c r="AA10" i="5"/>
  <c r="Z14" i="5" a="1"/>
  <c r="Z14" i="5" s="1"/>
  <c r="Z27" i="5" a="1"/>
  <c r="Z27" i="5" s="1"/>
  <c r="Q123" i="58"/>
  <c r="G373" i="42"/>
  <c r="G374" i="42"/>
  <c r="O255" i="66"/>
  <c r="O256" i="66" s="1"/>
  <c r="S254" i="66"/>
  <c r="V84" i="58"/>
  <c r="AF252" i="58"/>
  <c r="I12" i="51"/>
  <c r="Y31" i="16"/>
  <c r="W84" i="58"/>
  <c r="AG252" i="58"/>
  <c r="J129" i="41"/>
  <c r="J1276" i="58"/>
  <c r="I1465" i="58"/>
  <c r="R49" i="51"/>
  <c r="Q54" i="51"/>
  <c r="I565" i="58"/>
  <c r="X82" i="58"/>
  <c r="S148" i="41"/>
  <c r="X84" i="58"/>
  <c r="AH252" i="58"/>
  <c r="Y84" i="58"/>
  <c r="AI252" i="58"/>
  <c r="J130" i="41"/>
  <c r="I780" i="58"/>
  <c r="Z31" i="16"/>
  <c r="I1591" i="58"/>
  <c r="Q221" i="66"/>
  <c r="I1310" i="58"/>
  <c r="AB35" i="51"/>
  <c r="AB36" i="51" s="1"/>
  <c r="I18" i="58"/>
  <c r="U84" i="58"/>
  <c r="I91" i="41"/>
  <c r="AE252" i="58"/>
  <c r="I13" i="49"/>
  <c r="Q126" i="58"/>
  <c r="L72" i="58" s="1"/>
  <c r="I72" i="58" s="1"/>
  <c r="I127" i="41"/>
  <c r="I352" i="41"/>
  <c r="P108" i="58"/>
  <c r="I328" i="51"/>
  <c r="U82" i="58"/>
  <c r="J131" i="41"/>
  <c r="AA31" i="16"/>
  <c r="Y82" i="58"/>
  <c r="U45" i="18" l="1"/>
  <c r="U47" i="18" s="1"/>
  <c r="W17" i="5" a="1"/>
  <c r="W17" i="5" s="1"/>
  <c r="O17" i="5" a="1"/>
  <c r="O17" i="5" s="1"/>
  <c r="S17" i="5" a="1"/>
  <c r="S17" i="5" s="1"/>
  <c r="N13" i="5"/>
  <c r="Q17" i="5" a="1"/>
  <c r="Q17" i="5" s="1"/>
  <c r="P17" i="5" a="1"/>
  <c r="P17" i="5" s="1"/>
  <c r="N17" i="5" a="1"/>
  <c r="N17" i="5" s="1"/>
  <c r="T17" i="5" a="1"/>
  <c r="T17" i="5" s="1"/>
  <c r="R17" i="5" a="1"/>
  <c r="R17" i="5" s="1"/>
  <c r="X17" i="5" a="1"/>
  <c r="X17" i="5" s="1"/>
  <c r="M17" i="5" a="1"/>
  <c r="M17" i="5" s="1"/>
  <c r="V17" i="5" a="1"/>
  <c r="V17" i="5" s="1"/>
  <c r="J17" i="5" a="1"/>
  <c r="J17" i="5" s="1"/>
  <c r="M8" i="5"/>
  <c r="K17" i="5" a="1"/>
  <c r="K17" i="5" s="1"/>
  <c r="U17" i="5" a="1"/>
  <c r="U17" i="5" s="1"/>
  <c r="L17" i="5" a="1"/>
  <c r="L17" i="5" s="1"/>
  <c r="Y17" i="5" a="1"/>
  <c r="Y17" i="5" s="1"/>
  <c r="L77" i="18"/>
  <c r="L42" i="18"/>
  <c r="L63" i="18"/>
  <c r="L87" i="18"/>
  <c r="L10" i="18"/>
  <c r="L30" i="18"/>
  <c r="L102" i="18"/>
  <c r="L113" i="18"/>
  <c r="N744" i="74"/>
  <c r="AD124" i="71"/>
  <c r="N250" i="74"/>
  <c r="S161" i="59"/>
  <c r="S140" i="59"/>
  <c r="N410" i="42"/>
  <c r="S24" i="52"/>
  <c r="N59" i="42"/>
  <c r="W20" i="49"/>
  <c r="W39" i="49" s="1"/>
  <c r="R271" i="42"/>
  <c r="R179" i="42"/>
  <c r="R301" i="42"/>
  <c r="T352" i="42"/>
  <c r="S414" i="41"/>
  <c r="N488" i="41"/>
  <c r="S331" i="41"/>
  <c r="T311" i="41"/>
  <c r="S378" i="41"/>
  <c r="N180" i="56"/>
  <c r="S223" i="56"/>
  <c r="S211" i="51"/>
  <c r="AB285" i="58"/>
  <c r="R55" i="56"/>
  <c r="S171" i="51"/>
  <c r="AB486" i="58"/>
  <c r="S191" i="51"/>
  <c r="S224" i="53"/>
  <c r="T173" i="53"/>
  <c r="AB267" i="58"/>
  <c r="X1073" i="58"/>
  <c r="T134" i="53"/>
  <c r="X810" i="58"/>
  <c r="S27" i="51"/>
  <c r="X248" i="58"/>
  <c r="T30" i="53"/>
  <c r="L17" i="27"/>
  <c r="L10" i="27"/>
  <c r="L30" i="12"/>
  <c r="L50" i="12"/>
  <c r="L10" i="12"/>
  <c r="L143" i="21"/>
  <c r="L122" i="21"/>
  <c r="L38" i="21"/>
  <c r="L104" i="21"/>
  <c r="L17" i="21"/>
  <c r="L86" i="21"/>
  <c r="L68" i="21"/>
  <c r="L26" i="21"/>
  <c r="L59" i="21"/>
  <c r="L52" i="21"/>
  <c r="L10" i="21"/>
  <c r="L33" i="11"/>
  <c r="L10" i="11"/>
  <c r="L18" i="11"/>
  <c r="I56" i="15"/>
  <c r="I33" i="15"/>
  <c r="L17" i="20"/>
  <c r="L8" i="20"/>
  <c r="O744" i="74"/>
  <c r="AE124" i="71"/>
  <c r="O250" i="74"/>
  <c r="T140" i="59"/>
  <c r="T161" i="59"/>
  <c r="O410" i="42"/>
  <c r="X20" i="49"/>
  <c r="X39" i="49" s="1"/>
  <c r="T24" i="52"/>
  <c r="O59" i="42"/>
  <c r="U352" i="42"/>
  <c r="S301" i="42"/>
  <c r="S271" i="42"/>
  <c r="S179" i="42"/>
  <c r="T414" i="41"/>
  <c r="O488" i="41"/>
  <c r="T378" i="41"/>
  <c r="T331" i="41"/>
  <c r="U311" i="41"/>
  <c r="T211" i="51"/>
  <c r="AC285" i="58"/>
  <c r="U173" i="53"/>
  <c r="S55" i="56"/>
  <c r="U134" i="53"/>
  <c r="T223" i="56"/>
  <c r="T171" i="51"/>
  <c r="AC486" i="58"/>
  <c r="AC267" i="58"/>
  <c r="Y1073" i="58"/>
  <c r="Y810" i="58"/>
  <c r="Y248" i="58"/>
  <c r="T27" i="51"/>
  <c r="U30" i="53"/>
  <c r="T191" i="51"/>
  <c r="O180" i="56"/>
  <c r="T224" i="53"/>
  <c r="L18" i="14"/>
  <c r="L27" i="14"/>
  <c r="L38" i="14"/>
  <c r="L10" i="14"/>
  <c r="Q38" i="16"/>
  <c r="Q18" i="16"/>
  <c r="Q70" i="16"/>
  <c r="Q10" i="16"/>
  <c r="Q54" i="16"/>
  <c r="Q27" i="16"/>
  <c r="W13" i="5"/>
  <c r="O18" i="5" a="1"/>
  <c r="O18" i="5" s="1"/>
  <c r="S18" i="5" a="1"/>
  <c r="S18" i="5" s="1"/>
  <c r="L28" i="13"/>
  <c r="L18" i="13"/>
  <c r="L53" i="13"/>
  <c r="L10" i="13"/>
  <c r="L40" i="13"/>
  <c r="R18" i="5" a="1"/>
  <c r="R18" i="5" s="1"/>
  <c r="L33" i="28"/>
  <c r="L26" i="28"/>
  <c r="L10" i="28"/>
  <c r="L17" i="28"/>
  <c r="X8" i="5"/>
  <c r="U18" i="5" s="1" a="1"/>
  <c r="U18" i="5" s="1"/>
  <c r="J14" i="14" s="1"/>
  <c r="Q40" i="6"/>
  <c r="R39" i="6"/>
  <c r="R43" i="6"/>
  <c r="P12" i="15"/>
  <c r="P33" i="15"/>
  <c r="P56" i="15"/>
  <c r="P84" i="15"/>
  <c r="P105" i="15"/>
  <c r="M3" i="12"/>
  <c r="M3" i="11"/>
  <c r="S39" i="57"/>
  <c r="M3" i="21"/>
  <c r="M3" i="13"/>
  <c r="M3" i="27"/>
  <c r="M3" i="20"/>
  <c r="R3" i="16"/>
  <c r="Q3" i="15"/>
  <c r="M3" i="18"/>
  <c r="M3" i="28"/>
  <c r="M3" i="14"/>
  <c r="M3" i="22"/>
  <c r="P20" i="49"/>
  <c r="Q39" i="49"/>
  <c r="L30" i="22"/>
  <c r="L8" i="22"/>
  <c r="L62" i="22"/>
  <c r="L83" i="22"/>
  <c r="L47" i="22"/>
  <c r="P117" i="15"/>
  <c r="P120" i="15" s="1"/>
  <c r="T49" i="18"/>
  <c r="T12" i="20" s="1"/>
  <c r="S49" i="18"/>
  <c r="S12" i="20" s="1"/>
  <c r="A831" i="58"/>
  <c r="I1660" i="58"/>
  <c r="R123" i="67"/>
  <c r="P123" i="67"/>
  <c r="O123" i="67"/>
  <c r="A1562" i="58"/>
  <c r="A1181" i="58"/>
  <c r="C13" i="3"/>
  <c r="C12" i="10"/>
  <c r="S123" i="67"/>
  <c r="Q123" i="67"/>
  <c r="U115" i="18"/>
  <c r="R1286" i="58"/>
  <c r="S19" i="20"/>
  <c r="J77" i="61"/>
  <c r="J733" i="73" s="1"/>
  <c r="I733" i="73"/>
  <c r="J46" i="61"/>
  <c r="J707" i="73" s="1" a="1"/>
  <c r="J707" i="73" s="1"/>
  <c r="I707" i="73" a="1"/>
  <c r="I707" i="73" s="1"/>
  <c r="J49" i="61"/>
  <c r="J709" i="73" s="1" a="1"/>
  <c r="J709" i="73" s="1"/>
  <c r="I709" i="73" a="1"/>
  <c r="I709" i="73" s="1"/>
  <c r="J30" i="61"/>
  <c r="J694" i="73" s="1" a="1"/>
  <c r="J694" i="73" s="1"/>
  <c r="I694" i="73" a="1"/>
  <c r="I694" i="73" s="1"/>
  <c r="I372" i="51"/>
  <c r="I74" i="46"/>
  <c r="J62" i="61"/>
  <c r="J721" i="73" s="1" a="1"/>
  <c r="J721" i="73" s="1"/>
  <c r="I721" i="73" a="1"/>
  <c r="I721" i="73" s="1"/>
  <c r="J73" i="61"/>
  <c r="J729" i="73" s="1"/>
  <c r="I729" i="73"/>
  <c r="J51" i="61"/>
  <c r="J710" i="73" s="1" a="1"/>
  <c r="J710" i="73" s="1"/>
  <c r="I710" i="73" a="1"/>
  <c r="I710" i="73" s="1"/>
  <c r="J79" i="61"/>
  <c r="J735" i="73" s="1"/>
  <c r="I735" i="73"/>
  <c r="J78" i="61"/>
  <c r="J734" i="73" s="1"/>
  <c r="I734" i="73"/>
  <c r="J47" i="61"/>
  <c r="J708" i="73" s="1" a="1"/>
  <c r="J708" i="73" s="1"/>
  <c r="I708" i="73" a="1"/>
  <c r="I708" i="73" s="1"/>
  <c r="J32" i="61"/>
  <c r="J696" i="73" s="1" a="1"/>
  <c r="J696" i="73" s="1"/>
  <c r="I696" i="73" a="1"/>
  <c r="I696" i="73" s="1"/>
  <c r="J54" i="61"/>
  <c r="J713" i="73" s="1" a="1"/>
  <c r="J713" i="73" s="1"/>
  <c r="I713" i="73" a="1"/>
  <c r="I713" i="73" s="1"/>
  <c r="J44" i="61"/>
  <c r="J705" i="73" s="1" a="1"/>
  <c r="J705" i="73" s="1"/>
  <c r="I705" i="73" a="1"/>
  <c r="I705" i="73" s="1"/>
  <c r="J74" i="61"/>
  <c r="J730" i="73" s="1"/>
  <c r="I730" i="73"/>
  <c r="J76" i="61"/>
  <c r="J732" i="73" s="1"/>
  <c r="I732" i="73"/>
  <c r="J41" i="61"/>
  <c r="J703" i="73" s="1" a="1"/>
  <c r="J703" i="73" s="1"/>
  <c r="I703" i="73" a="1"/>
  <c r="I703" i="73" s="1"/>
  <c r="J31" i="61"/>
  <c r="J695" i="73" s="1" a="1"/>
  <c r="J695" i="73" s="1"/>
  <c r="I695" i="73" a="1"/>
  <c r="I695" i="73" s="1"/>
  <c r="J55" i="61"/>
  <c r="J714" i="73" s="1" a="1"/>
  <c r="J714" i="73" s="1"/>
  <c r="I714" i="73" a="1"/>
  <c r="I714" i="73" s="1"/>
  <c r="J71" i="61"/>
  <c r="J727" i="73" s="1"/>
  <c r="I727" i="73"/>
  <c r="J57" i="61"/>
  <c r="J716" i="73" s="1" a="1"/>
  <c r="J716" i="73" s="1"/>
  <c r="I716" i="73" a="1"/>
  <c r="I716" i="73" s="1"/>
  <c r="J61" i="61"/>
  <c r="J720" i="73" s="1" a="1"/>
  <c r="J720" i="73" s="1"/>
  <c r="I720" i="73" a="1"/>
  <c r="I720" i="73" s="1"/>
  <c r="J36" i="61"/>
  <c r="J699" i="73" s="1" a="1"/>
  <c r="J699" i="73" s="1"/>
  <c r="I699" i="73" a="1"/>
  <c r="I699" i="73" s="1"/>
  <c r="J34" i="61"/>
  <c r="J697" i="73" s="1" a="1"/>
  <c r="J697" i="73" s="1"/>
  <c r="I697" i="73" a="1"/>
  <c r="I697" i="73" s="1"/>
  <c r="J39" i="61"/>
  <c r="J702" i="73" s="1" a="1"/>
  <c r="J702" i="73" s="1"/>
  <c r="I702" i="73" a="1"/>
  <c r="I702" i="73" s="1"/>
  <c r="J72" i="61"/>
  <c r="J728" i="73" s="1"/>
  <c r="I728" i="73"/>
  <c r="J53" i="61"/>
  <c r="J712" i="73" s="1" a="1"/>
  <c r="J712" i="73" s="1"/>
  <c r="I712" i="73" a="1"/>
  <c r="I712" i="73" s="1"/>
  <c r="J52" i="61"/>
  <c r="J711" i="73" s="1" a="1"/>
  <c r="J711" i="73" s="1"/>
  <c r="I711" i="73" a="1"/>
  <c r="I711" i="73" s="1"/>
  <c r="J60" i="61"/>
  <c r="J719" i="73" s="1" a="1"/>
  <c r="J719" i="73" s="1"/>
  <c r="I719" i="73" a="1"/>
  <c r="I719" i="73" s="1"/>
  <c r="Y140" i="57"/>
  <c r="Q216" i="66"/>
  <c r="I1339" i="58"/>
  <c r="J1339" i="58" s="1"/>
  <c r="I1022" i="58"/>
  <c r="Y177" i="53"/>
  <c r="R51" i="18"/>
  <c r="J362" i="51"/>
  <c r="I71" i="46"/>
  <c r="I69" i="46" s="1"/>
  <c r="R1288" i="58"/>
  <c r="J1275" i="58"/>
  <c r="T20" i="20"/>
  <c r="R1285" i="58"/>
  <c r="R1283" i="58"/>
  <c r="R1287" i="58"/>
  <c r="V85" i="58"/>
  <c r="Q1292" i="58"/>
  <c r="A1292" i="58" s="1"/>
  <c r="R1284" i="58"/>
  <c r="S10" i="20"/>
  <c r="T814" i="74" s="1"/>
  <c r="S17" i="18"/>
  <c r="Y307" i="42"/>
  <c r="I244" i="42"/>
  <c r="R120" i="15"/>
  <c r="A120" i="15" s="1"/>
  <c r="V45" i="18"/>
  <c r="V47" i="18" s="1"/>
  <c r="W45" i="18" s="1"/>
  <c r="W47" i="18" s="1"/>
  <c r="X45" i="18" s="1"/>
  <c r="X47" i="18" s="1"/>
  <c r="U49" i="18"/>
  <c r="P109" i="58"/>
  <c r="A109" i="58" s="1"/>
  <c r="Q209" i="41"/>
  <c r="R209" i="41"/>
  <c r="S209" i="41" s="1"/>
  <c r="P839" i="58"/>
  <c r="I567" i="58" s="1"/>
  <c r="Q102" i="58"/>
  <c r="I57" i="58" s="1"/>
  <c r="Q104" i="58"/>
  <c r="Q100" i="58"/>
  <c r="Q98" i="58"/>
  <c r="I39" i="58" s="1"/>
  <c r="Q103" i="58"/>
  <c r="Q99" i="58"/>
  <c r="I47" i="58" s="1"/>
  <c r="Q101" i="58"/>
  <c r="I52" i="58" s="1"/>
  <c r="Q97" i="58"/>
  <c r="I34" i="58" s="1"/>
  <c r="S255" i="66"/>
  <c r="S256" i="66" s="1"/>
  <c r="Q1125" i="58"/>
  <c r="S120" i="18"/>
  <c r="T117" i="18"/>
  <c r="U117" i="18" s="1"/>
  <c r="Q127" i="58"/>
  <c r="A127" i="58" s="1"/>
  <c r="W85" i="58"/>
  <c r="H372" i="42"/>
  <c r="S22" i="20"/>
  <c r="T118" i="18"/>
  <c r="H373" i="42"/>
  <c r="X85" i="58"/>
  <c r="T10" i="20"/>
  <c r="U815" i="74" s="1"/>
  <c r="U13" i="18"/>
  <c r="U15" i="18" s="1"/>
  <c r="T17" i="18"/>
  <c r="U19" i="20"/>
  <c r="V115" i="18"/>
  <c r="U20" i="20"/>
  <c r="V116" i="18"/>
  <c r="AB10" i="5"/>
  <c r="AA18" i="5" a="1"/>
  <c r="AA18" i="5" s="1"/>
  <c r="AA14" i="5" a="1"/>
  <c r="AA14" i="5" s="1"/>
  <c r="AA27" i="5" a="1"/>
  <c r="AA27" i="5" s="1"/>
  <c r="AA17" i="5" a="1"/>
  <c r="AA17" i="5" s="1"/>
  <c r="U85" i="58"/>
  <c r="Q1578" i="58"/>
  <c r="A1578" i="58" s="1"/>
  <c r="I32" i="58"/>
  <c r="Q56" i="51"/>
  <c r="Q55" i="51"/>
  <c r="A55" i="51" s="1"/>
  <c r="R1571" i="58"/>
  <c r="Q217" i="66"/>
  <c r="K1353" i="58"/>
  <c r="Q213" i="66"/>
  <c r="R1574" i="58"/>
  <c r="R1568" i="58"/>
  <c r="R1572" i="58"/>
  <c r="I357" i="41"/>
  <c r="I373" i="41"/>
  <c r="I361" i="41"/>
  <c r="I365" i="41"/>
  <c r="Q215" i="66"/>
  <c r="R1570" i="58"/>
  <c r="J127" i="41"/>
  <c r="I45" i="58"/>
  <c r="Y85" i="58"/>
  <c r="R1573" i="58"/>
  <c r="S24" i="20" l="1"/>
  <c r="T51" i="18"/>
  <c r="S51" i="18"/>
  <c r="K12" i="14"/>
  <c r="P12" i="16"/>
  <c r="O12" i="16"/>
  <c r="J12" i="14"/>
  <c r="M13" i="5"/>
  <c r="L8" i="5"/>
  <c r="L12" i="14"/>
  <c r="Q12" i="16"/>
  <c r="N12" i="14"/>
  <c r="S12" i="16"/>
  <c r="R12" i="16"/>
  <c r="M12" i="14"/>
  <c r="M10" i="28"/>
  <c r="M33" i="28"/>
  <c r="M17" i="28"/>
  <c r="M26" i="28"/>
  <c r="P14" i="16"/>
  <c r="M10" i="18"/>
  <c r="M63" i="18"/>
  <c r="M113" i="18"/>
  <c r="M30" i="18"/>
  <c r="M87" i="18"/>
  <c r="M42" i="18"/>
  <c r="M102" i="18"/>
  <c r="M77" i="18"/>
  <c r="M33" i="11"/>
  <c r="M18" i="11"/>
  <c r="M10" i="11"/>
  <c r="R40" i="6"/>
  <c r="S39" i="6"/>
  <c r="Y8" i="5"/>
  <c r="W23" i="5" s="1" a="1"/>
  <c r="W23" i="5" s="1"/>
  <c r="R3" i="15"/>
  <c r="N3" i="27"/>
  <c r="T39" i="57"/>
  <c r="N3" i="21"/>
  <c r="N3" i="13"/>
  <c r="N3" i="14"/>
  <c r="N3" i="12"/>
  <c r="N3" i="11"/>
  <c r="N3" i="22"/>
  <c r="N3" i="28"/>
  <c r="S3" i="16"/>
  <c r="N3" i="20"/>
  <c r="N3" i="18"/>
  <c r="R27" i="16"/>
  <c r="R54" i="16"/>
  <c r="R70" i="16"/>
  <c r="R38" i="16"/>
  <c r="R18" i="16"/>
  <c r="R10" i="16"/>
  <c r="X13" i="5"/>
  <c r="P18" i="5" a="1"/>
  <c r="P18" i="5" s="1"/>
  <c r="Z18" i="5" a="1"/>
  <c r="Z18" i="5" s="1"/>
  <c r="V18" i="5" a="1"/>
  <c r="V18" i="5" s="1"/>
  <c r="X18" i="5" a="1"/>
  <c r="X18" i="5" s="1"/>
  <c r="Q18" i="5" a="1"/>
  <c r="Q18" i="5" s="1"/>
  <c r="K18" i="5" a="1"/>
  <c r="K18" i="5" s="1"/>
  <c r="T18" i="5" a="1"/>
  <c r="T18" i="5" s="1"/>
  <c r="O14" i="16" s="1"/>
  <c r="W18" i="5" a="1"/>
  <c r="W18" i="5" s="1"/>
  <c r="M18" i="5" a="1"/>
  <c r="M18" i="5" s="1"/>
  <c r="T23" i="5" a="1"/>
  <c r="T23" i="5" s="1"/>
  <c r="M50" i="12"/>
  <c r="M10" i="12"/>
  <c r="M30" i="12"/>
  <c r="M8" i="20"/>
  <c r="M17" i="20"/>
  <c r="O20" i="49"/>
  <c r="P39" i="49"/>
  <c r="M10" i="27"/>
  <c r="M17" i="27"/>
  <c r="K23" i="5" a="1"/>
  <c r="K23" i="5" s="1"/>
  <c r="J18" i="5" a="1"/>
  <c r="J18" i="5" s="1"/>
  <c r="M8" i="22"/>
  <c r="M83" i="22"/>
  <c r="M47" i="22"/>
  <c r="M30" i="22"/>
  <c r="M62" i="22"/>
  <c r="M40" i="13"/>
  <c r="M53" i="13"/>
  <c r="M28" i="13"/>
  <c r="M10" i="13"/>
  <c r="M18" i="13"/>
  <c r="J23" i="5" a="1"/>
  <c r="J23" i="5" s="1"/>
  <c r="Y18" i="5" a="1"/>
  <c r="Y18" i="5" s="1"/>
  <c r="Z23" i="5" a="1"/>
  <c r="Z23" i="5" s="1"/>
  <c r="Q84" i="15"/>
  <c r="Q12" i="15"/>
  <c r="Q33" i="15"/>
  <c r="Q56" i="15"/>
  <c r="Q105" i="15"/>
  <c r="M38" i="14"/>
  <c r="M18" i="14"/>
  <c r="M10" i="14"/>
  <c r="M27" i="14"/>
  <c r="M59" i="21"/>
  <c r="M68" i="21"/>
  <c r="M10" i="21"/>
  <c r="M86" i="21"/>
  <c r="M143" i="21"/>
  <c r="M122" i="21"/>
  <c r="M104" i="21"/>
  <c r="M17" i="21"/>
  <c r="M26" i="21"/>
  <c r="M52" i="21"/>
  <c r="M38" i="21"/>
  <c r="Y23" i="5" a="1"/>
  <c r="Y23" i="5" s="1"/>
  <c r="L18" i="5" a="1"/>
  <c r="L18" i="5" s="1"/>
  <c r="M23" i="5" a="1"/>
  <c r="M23" i="5" s="1"/>
  <c r="P205" i="74"/>
  <c r="AF124" i="71"/>
  <c r="P744" i="74"/>
  <c r="P812" i="74"/>
  <c r="P250" i="74"/>
  <c r="N1609" i="58"/>
  <c r="N1158" i="58"/>
  <c r="N528" i="58"/>
  <c r="N506" i="58"/>
  <c r="N1254" i="58"/>
  <c r="P78" i="58"/>
  <c r="U140" i="59"/>
  <c r="U161" i="59"/>
  <c r="N103" i="42"/>
  <c r="P410" i="42"/>
  <c r="U24" i="52"/>
  <c r="Y20" i="49"/>
  <c r="Y39" i="49" s="1"/>
  <c r="P59" i="42"/>
  <c r="V352" i="42"/>
  <c r="T271" i="42"/>
  <c r="T301" i="42"/>
  <c r="T179" i="42"/>
  <c r="P238" i="51"/>
  <c r="P488" i="41"/>
  <c r="U414" i="41"/>
  <c r="U378" i="41"/>
  <c r="V311" i="41"/>
  <c r="U331" i="41"/>
  <c r="T55" i="56"/>
  <c r="P117" i="51"/>
  <c r="U171" i="51"/>
  <c r="AD486" i="58"/>
  <c r="P336" i="51"/>
  <c r="N465" i="58"/>
  <c r="AD267" i="58"/>
  <c r="Z1073" i="58"/>
  <c r="Z810" i="58"/>
  <c r="U223" i="56"/>
  <c r="U191" i="51"/>
  <c r="P347" i="58"/>
  <c r="Z248" i="58"/>
  <c r="P306" i="51"/>
  <c r="V173" i="53"/>
  <c r="P151" i="51"/>
  <c r="V134" i="53"/>
  <c r="U224" i="53"/>
  <c r="P180" i="56"/>
  <c r="U211" i="51"/>
  <c r="N444" i="58"/>
  <c r="V30" i="53"/>
  <c r="AD285" i="58"/>
  <c r="P265" i="51"/>
  <c r="U27" i="51"/>
  <c r="C14" i="3"/>
  <c r="C13" i="10"/>
  <c r="Z177" i="53"/>
  <c r="M1392" i="58"/>
  <c r="J1326" i="58"/>
  <c r="Z140" i="57"/>
  <c r="I63" i="58"/>
  <c r="P840" i="58"/>
  <c r="Q839" i="58" s="1"/>
  <c r="Q1128" i="58"/>
  <c r="V49" i="18"/>
  <c r="U12" i="20"/>
  <c r="U51" i="18"/>
  <c r="W49" i="18"/>
  <c r="X49" i="18"/>
  <c r="I30" i="58"/>
  <c r="R1124" i="58"/>
  <c r="R1123" i="58"/>
  <c r="I31" i="58"/>
  <c r="I29" i="58"/>
  <c r="Q214" i="66"/>
  <c r="Q218" i="66" s="1"/>
  <c r="R213" i="66" s="1"/>
  <c r="R1125" i="58"/>
  <c r="T21" i="20"/>
  <c r="R1122" i="58"/>
  <c r="T120" i="18"/>
  <c r="T22" i="20"/>
  <c r="U118" i="18"/>
  <c r="U120" i="18" s="1"/>
  <c r="I372" i="42"/>
  <c r="H374" i="42"/>
  <c r="V13" i="18"/>
  <c r="V15" i="18" s="1"/>
  <c r="U10" i="20"/>
  <c r="V815" i="74" s="1"/>
  <c r="U17" i="18"/>
  <c r="I373" i="42"/>
  <c r="I374" i="42"/>
  <c r="AB18" i="5" a="1"/>
  <c r="AB18" i="5" s="1"/>
  <c r="AB27" i="5" a="1"/>
  <c r="AB27" i="5" s="1"/>
  <c r="AB17" i="5" a="1"/>
  <c r="AB17" i="5" s="1"/>
  <c r="AB14" i="5" a="1"/>
  <c r="AB14" i="5" s="1"/>
  <c r="AC10" i="5"/>
  <c r="AB23" i="5" a="1"/>
  <c r="AB23" i="5" s="1"/>
  <c r="AA177" i="53"/>
  <c r="AA140" i="57"/>
  <c r="V117" i="18"/>
  <c r="U21" i="20"/>
  <c r="W115" i="18"/>
  <c r="V19" i="20"/>
  <c r="V14" i="16"/>
  <c r="Q14" i="14"/>
  <c r="Q12" i="14"/>
  <c r="Q14" i="13"/>
  <c r="Q31" i="13"/>
  <c r="Q32" i="13"/>
  <c r="Q36" i="13"/>
  <c r="Q34" i="13"/>
  <c r="Q30" i="13"/>
  <c r="V12" i="16"/>
  <c r="Q12" i="13"/>
  <c r="Q33" i="13"/>
  <c r="V20" i="20"/>
  <c r="W116" i="18"/>
  <c r="K8" i="5" l="1"/>
  <c r="L13" i="5"/>
  <c r="S23" i="5" a="1"/>
  <c r="S23" i="5" s="1"/>
  <c r="X23" i="5" a="1"/>
  <c r="X23" i="5" s="1"/>
  <c r="L23" i="5" a="1"/>
  <c r="L23" i="5" s="1"/>
  <c r="R23" i="5" a="1"/>
  <c r="R23" i="5" s="1"/>
  <c r="K14" i="14"/>
  <c r="Q14" i="16"/>
  <c r="N33" i="11"/>
  <c r="N10" i="11"/>
  <c r="N18" i="11"/>
  <c r="L14" i="14"/>
  <c r="R14" i="16"/>
  <c r="N30" i="12"/>
  <c r="N10" i="12"/>
  <c r="N50" i="12"/>
  <c r="U14" i="16"/>
  <c r="P31" i="13"/>
  <c r="P34" i="13"/>
  <c r="P30" i="13"/>
  <c r="P12" i="13"/>
  <c r="P14" i="14"/>
  <c r="U12" i="16"/>
  <c r="P36" i="13"/>
  <c r="P14" i="13"/>
  <c r="P32" i="13"/>
  <c r="P12" i="14"/>
  <c r="P33" i="13"/>
  <c r="N10" i="14"/>
  <c r="N38" i="14"/>
  <c r="N27" i="14"/>
  <c r="N18" i="14"/>
  <c r="Y13" i="5"/>
  <c r="Q23" i="5" a="1"/>
  <c r="Q23" i="5" s="1"/>
  <c r="V23" i="5" a="1"/>
  <c r="V23" i="5" s="1"/>
  <c r="U23" i="5" a="1"/>
  <c r="U23" i="5" s="1"/>
  <c r="O23" i="5" a="1"/>
  <c r="O23" i="5" s="1"/>
  <c r="P23" i="5" a="1"/>
  <c r="P23" i="5" s="1"/>
  <c r="N23" i="5" a="1"/>
  <c r="N23" i="5" s="1"/>
  <c r="AA23" i="5" a="1"/>
  <c r="AA23" i="5" s="1"/>
  <c r="N20" i="49"/>
  <c r="O39" i="49"/>
  <c r="N87" i="18"/>
  <c r="N102" i="18"/>
  <c r="N42" i="18"/>
  <c r="N77" i="18"/>
  <c r="N10" i="18"/>
  <c r="N63" i="18"/>
  <c r="N113" i="18"/>
  <c r="N30" i="18"/>
  <c r="N53" i="13"/>
  <c r="N40" i="13"/>
  <c r="N18" i="13"/>
  <c r="N10" i="13"/>
  <c r="N28" i="13"/>
  <c r="S40" i="6"/>
  <c r="T39" i="6"/>
  <c r="Z8" i="5"/>
  <c r="M24" i="5" s="1" a="1"/>
  <c r="M24" i="5" s="1"/>
  <c r="O33" i="13"/>
  <c r="T14" i="16"/>
  <c r="O34" i="13"/>
  <c r="N14" i="14"/>
  <c r="O30" i="13"/>
  <c r="O12" i="13"/>
  <c r="O12" i="14"/>
  <c r="O36" i="13"/>
  <c r="O32" i="13"/>
  <c r="O14" i="13"/>
  <c r="T12" i="16"/>
  <c r="O31" i="13"/>
  <c r="O14" i="14"/>
  <c r="N17" i="20"/>
  <c r="N8" i="20"/>
  <c r="N104" i="21"/>
  <c r="N38" i="21"/>
  <c r="N86" i="21"/>
  <c r="N59" i="21"/>
  <c r="N52" i="21"/>
  <c r="N26" i="21"/>
  <c r="N122" i="21"/>
  <c r="N17" i="21"/>
  <c r="N143" i="21"/>
  <c r="N68" i="21"/>
  <c r="N10" i="21"/>
  <c r="O3" i="14"/>
  <c r="O3" i="12"/>
  <c r="O3" i="22"/>
  <c r="O3" i="21"/>
  <c r="N20" i="66"/>
  <c r="T3" i="16"/>
  <c r="O3" i="28"/>
  <c r="O3" i="11"/>
  <c r="O3" i="20"/>
  <c r="U39" i="57"/>
  <c r="S3" i="15"/>
  <c r="O3" i="13"/>
  <c r="O3" i="27"/>
  <c r="O3" i="18"/>
  <c r="S18" i="16"/>
  <c r="S54" i="16"/>
  <c r="S38" i="16"/>
  <c r="S70" i="16"/>
  <c r="S27" i="16"/>
  <c r="S10" i="16"/>
  <c r="S43" i="6"/>
  <c r="M14" i="14"/>
  <c r="S14" i="16"/>
  <c r="N17" i="28"/>
  <c r="N26" i="28"/>
  <c r="N10" i="28"/>
  <c r="N33" i="28"/>
  <c r="N17" i="27"/>
  <c r="N10" i="27"/>
  <c r="N8" i="22"/>
  <c r="N62" i="22"/>
  <c r="N30" i="22"/>
  <c r="N83" i="22"/>
  <c r="N47" i="22"/>
  <c r="R105" i="15"/>
  <c r="R33" i="15"/>
  <c r="R12" i="15"/>
  <c r="R56" i="15"/>
  <c r="R84" i="15"/>
  <c r="C15" i="3"/>
  <c r="C14" i="10"/>
  <c r="Q516" i="42"/>
  <c r="M1393" i="58"/>
  <c r="M1395" i="58"/>
  <c r="M1394" i="58"/>
  <c r="M1390" i="58"/>
  <c r="L1399" i="58"/>
  <c r="M1391" i="58"/>
  <c r="Q840" i="58"/>
  <c r="Q838" i="58"/>
  <c r="I566" i="58" s="1"/>
  <c r="P844" i="58"/>
  <c r="A844" i="58" s="1"/>
  <c r="Q837" i="58"/>
  <c r="I558" i="58" s="1"/>
  <c r="T24" i="20"/>
  <c r="V51" i="18"/>
  <c r="V12" i="20"/>
  <c r="W12" i="20"/>
  <c r="W51" i="18"/>
  <c r="X51" i="18"/>
  <c r="X12" i="20"/>
  <c r="R217" i="66"/>
  <c r="R214" i="66"/>
  <c r="R215" i="66"/>
  <c r="U22" i="20"/>
  <c r="U24" i="20" s="1"/>
  <c r="V118" i="18"/>
  <c r="J372" i="42"/>
  <c r="N92" i="21"/>
  <c r="N98" i="21"/>
  <c r="L93" i="21"/>
  <c r="AC27" i="5" a="1"/>
  <c r="AC27" i="5" s="1"/>
  <c r="L96" i="21"/>
  <c r="M98" i="21"/>
  <c r="J96" i="21"/>
  <c r="K92" i="21"/>
  <c r="K91" i="21"/>
  <c r="L88" i="21"/>
  <c r="N91" i="21"/>
  <c r="L91" i="21"/>
  <c r="N89" i="21"/>
  <c r="K88" i="21"/>
  <c r="M94" i="21"/>
  <c r="L90" i="21"/>
  <c r="M95" i="21"/>
  <c r="AC18" i="5" a="1"/>
  <c r="AC18" i="5" s="1"/>
  <c r="K95" i="21"/>
  <c r="M97" i="21"/>
  <c r="J90" i="21"/>
  <c r="M93" i="21"/>
  <c r="K93" i="21"/>
  <c r="M91" i="21"/>
  <c r="K97" i="21"/>
  <c r="K89" i="21"/>
  <c r="N96" i="21"/>
  <c r="AC17" i="5" a="1"/>
  <c r="AC17" i="5" s="1"/>
  <c r="J98" i="21"/>
  <c r="N88" i="21"/>
  <c r="J92" i="21"/>
  <c r="J94" i="21"/>
  <c r="K90" i="21"/>
  <c r="J93" i="21"/>
  <c r="J91" i="21"/>
  <c r="M92" i="21"/>
  <c r="N95" i="21"/>
  <c r="J95" i="21"/>
  <c r="N97" i="21"/>
  <c r="L98" i="21"/>
  <c r="K96" i="21"/>
  <c r="K98" i="21"/>
  <c r="N90" i="21"/>
  <c r="M88" i="21"/>
  <c r="M89" i="21"/>
  <c r="J97" i="21"/>
  <c r="M90" i="21"/>
  <c r="J88" i="21"/>
  <c r="AC14" i="5" a="1"/>
  <c r="AC14" i="5" s="1"/>
  <c r="L89" i="21"/>
  <c r="AC23" i="5" a="1"/>
  <c r="AC23" i="5" s="1"/>
  <c r="L94" i="21"/>
  <c r="N94" i="21"/>
  <c r="L92" i="21"/>
  <c r="J89" i="21"/>
  <c r="AC24" i="5" a="1"/>
  <c r="AC24" i="5" s="1"/>
  <c r="N93" i="21"/>
  <c r="L95" i="21"/>
  <c r="K94" i="21"/>
  <c r="M96" i="21"/>
  <c r="L97" i="21"/>
  <c r="AB140" i="57"/>
  <c r="AB177" i="53"/>
  <c r="W19" i="20"/>
  <c r="X115" i="18"/>
  <c r="V10" i="20"/>
  <c r="W815" i="74" s="1"/>
  <c r="W13" i="18"/>
  <c r="W15" i="18" s="1"/>
  <c r="V17" i="18"/>
  <c r="X116" i="18"/>
  <c r="X20" i="20" s="1"/>
  <c r="W20" i="20"/>
  <c r="J373" i="42"/>
  <c r="I343" i="42" s="1"/>
  <c r="V21" i="20"/>
  <c r="W117" i="18"/>
  <c r="R12" i="13"/>
  <c r="R31" i="13"/>
  <c r="R30" i="13"/>
  <c r="R33" i="13"/>
  <c r="W14" i="16"/>
  <c r="R36" i="13"/>
  <c r="R32" i="13"/>
  <c r="R14" i="13"/>
  <c r="R34" i="13"/>
  <c r="R12" i="14"/>
  <c r="W12" i="16"/>
  <c r="J374" i="42"/>
  <c r="R218" i="66"/>
  <c r="Q222" i="66"/>
  <c r="R216" i="66"/>
  <c r="J8" i="5" l="1"/>
  <c r="J13" i="5" s="1"/>
  <c r="K13" i="5"/>
  <c r="O18" i="13"/>
  <c r="O28" i="13"/>
  <c r="O53" i="13"/>
  <c r="O10" i="13"/>
  <c r="O40" i="13"/>
  <c r="O86" i="21"/>
  <c r="O104" i="21"/>
  <c r="O26" i="21"/>
  <c r="O52" i="21"/>
  <c r="O143" i="21"/>
  <c r="O59" i="21"/>
  <c r="O38" i="21"/>
  <c r="O68" i="21"/>
  <c r="O10" i="21"/>
  <c r="O17" i="21"/>
  <c r="O122" i="21"/>
  <c r="T40" i="6"/>
  <c r="U39" i="6"/>
  <c r="U43" i="6" s="1"/>
  <c r="AA8" i="5"/>
  <c r="S28" i="5" s="1" a="1"/>
  <c r="S28" i="5" s="1"/>
  <c r="M20" i="49"/>
  <c r="N39" i="49"/>
  <c r="Q28" i="5" a="1"/>
  <c r="Q28" i="5" s="1"/>
  <c r="O17" i="20"/>
  <c r="O8" i="20"/>
  <c r="O38" i="14"/>
  <c r="O18" i="14"/>
  <c r="O10" i="14"/>
  <c r="O27" i="14"/>
  <c r="AA24" i="5" a="1"/>
  <c r="AA24" i="5" s="1"/>
  <c r="O47" i="22"/>
  <c r="O83" i="22"/>
  <c r="O8" i="22"/>
  <c r="O62" i="22"/>
  <c r="O30" i="22"/>
  <c r="O10" i="11"/>
  <c r="O18" i="11"/>
  <c r="AG124" i="71"/>
  <c r="Q205" i="74"/>
  <c r="Q744" i="74"/>
  <c r="Q812" i="74"/>
  <c r="Q250" i="74"/>
  <c r="O1609" i="58"/>
  <c r="O1158" i="58"/>
  <c r="O506" i="58"/>
  <c r="O528" i="58"/>
  <c r="O1254" i="58"/>
  <c r="Q78" i="58"/>
  <c r="V140" i="59"/>
  <c r="V161" i="59"/>
  <c r="O103" i="42"/>
  <c r="Q410" i="42"/>
  <c r="V24" i="52"/>
  <c r="Z20" i="49"/>
  <c r="Z39" i="49" s="1"/>
  <c r="Q59" i="42"/>
  <c r="U301" i="42"/>
  <c r="U271" i="42"/>
  <c r="W352" i="42"/>
  <c r="U179" i="42"/>
  <c r="Q238" i="51"/>
  <c r="Q488" i="41"/>
  <c r="V414" i="41"/>
  <c r="V331" i="41"/>
  <c r="W311" i="41"/>
  <c r="V378" i="41"/>
  <c r="V171" i="51"/>
  <c r="AE486" i="58"/>
  <c r="O465" i="58"/>
  <c r="AE267" i="58"/>
  <c r="AA1073" i="58"/>
  <c r="AA810" i="58"/>
  <c r="V191" i="51"/>
  <c r="Q347" i="58"/>
  <c r="O444" i="58"/>
  <c r="V211" i="51"/>
  <c r="AE285" i="58"/>
  <c r="W134" i="53"/>
  <c r="U55" i="56"/>
  <c r="Q306" i="51"/>
  <c r="W173" i="53"/>
  <c r="AA248" i="58"/>
  <c r="V223" i="56"/>
  <c r="Q117" i="51"/>
  <c r="V27" i="51"/>
  <c r="Q180" i="56"/>
  <c r="V224" i="53"/>
  <c r="Q265" i="51"/>
  <c r="Q336" i="51"/>
  <c r="Q151" i="51"/>
  <c r="W30" i="53"/>
  <c r="L24" i="5" a="1"/>
  <c r="L24" i="5" s="1"/>
  <c r="O33" i="28"/>
  <c r="O26" i="28"/>
  <c r="O10" i="28"/>
  <c r="O17" i="28"/>
  <c r="Y24" i="5" a="1"/>
  <c r="Y24" i="5" s="1"/>
  <c r="S33" i="15"/>
  <c r="S105" i="15"/>
  <c r="S84" i="15"/>
  <c r="S12" i="15"/>
  <c r="S56" i="15"/>
  <c r="O10" i="18"/>
  <c r="O77" i="18"/>
  <c r="O30" i="18"/>
  <c r="O87" i="18"/>
  <c r="O42" i="18"/>
  <c r="O102" i="18"/>
  <c r="O63" i="18"/>
  <c r="O113" i="18"/>
  <c r="T10" i="16"/>
  <c r="T18" i="16"/>
  <c r="T38" i="16"/>
  <c r="T27" i="16"/>
  <c r="T70" i="16"/>
  <c r="T54" i="16"/>
  <c r="Z13" i="5"/>
  <c r="R24" i="5" a="1"/>
  <c r="R24" i="5" s="1"/>
  <c r="J24" i="5" a="1"/>
  <c r="J24" i="5" s="1"/>
  <c r="T24" i="5" a="1"/>
  <c r="T24" i="5" s="1"/>
  <c r="W24" i="5" a="1"/>
  <c r="W24" i="5" s="1"/>
  <c r="O24" i="5" a="1"/>
  <c r="O24" i="5" s="1"/>
  <c r="K24" i="5" a="1"/>
  <c r="K24" i="5" s="1"/>
  <c r="N24" i="5" a="1"/>
  <c r="N24" i="5" s="1"/>
  <c r="Z24" i="5" a="1"/>
  <c r="Z24" i="5" s="1"/>
  <c r="V24" i="5" a="1"/>
  <c r="V24" i="5" s="1"/>
  <c r="Q24" i="5" a="1"/>
  <c r="Q24" i="5" s="1"/>
  <c r="U24" i="5" a="1"/>
  <c r="U24" i="5" s="1"/>
  <c r="X24" i="5" a="1"/>
  <c r="X24" i="5" s="1"/>
  <c r="S24" i="5" a="1"/>
  <c r="S24" i="5" s="1"/>
  <c r="AB24" i="5" a="1"/>
  <c r="AB24" i="5" s="1"/>
  <c r="P24" i="5" a="1"/>
  <c r="P24" i="5" s="1"/>
  <c r="AA28" i="5" a="1"/>
  <c r="AA28" i="5" s="1"/>
  <c r="O20" i="66"/>
  <c r="P3" i="28"/>
  <c r="P3" i="14"/>
  <c r="P3" i="20"/>
  <c r="P3" i="22"/>
  <c r="P3" i="12"/>
  <c r="T3" i="15"/>
  <c r="U3" i="16"/>
  <c r="P3" i="11"/>
  <c r="V39" i="57"/>
  <c r="P3" i="13"/>
  <c r="P3" i="21"/>
  <c r="P3" i="18"/>
  <c r="P3" i="27"/>
  <c r="O50" i="12"/>
  <c r="O10" i="12"/>
  <c r="O30" i="12"/>
  <c r="O10" i="27"/>
  <c r="O17" i="27"/>
  <c r="T43" i="6"/>
  <c r="L28" i="5" a="1"/>
  <c r="L28" i="5" s="1"/>
  <c r="C15" i="10"/>
  <c r="Q517" i="42"/>
  <c r="R516" i="42"/>
  <c r="S516" i="42" s="1"/>
  <c r="T516" i="42" s="1"/>
  <c r="R517" i="42"/>
  <c r="S517" i="42" s="1"/>
  <c r="V22" i="20"/>
  <c r="V24" i="20" s="1"/>
  <c r="V120" i="18"/>
  <c r="W118" i="18"/>
  <c r="W120" i="18" s="1"/>
  <c r="M100" i="21"/>
  <c r="L100" i="21"/>
  <c r="N100" i="21"/>
  <c r="S14" i="13"/>
  <c r="S36" i="13"/>
  <c r="S33" i="13"/>
  <c r="S31" i="13"/>
  <c r="X14" i="16"/>
  <c r="S30" i="13"/>
  <c r="S32" i="13"/>
  <c r="S34" i="13"/>
  <c r="S12" i="14"/>
  <c r="S12" i="13"/>
  <c r="X12" i="16"/>
  <c r="K100" i="21"/>
  <c r="AC177" i="53"/>
  <c r="AC140" i="57"/>
  <c r="W21" i="20"/>
  <c r="X117" i="18"/>
  <c r="X21" i="20" s="1"/>
  <c r="X19" i="20"/>
  <c r="X13" i="18"/>
  <c r="X15" i="18" s="1"/>
  <c r="W10" i="20"/>
  <c r="X815" i="74" s="1"/>
  <c r="W17" i="18"/>
  <c r="J100" i="21"/>
  <c r="P28" i="5" l="1" a="1"/>
  <c r="P28" i="5" s="1"/>
  <c r="T28" i="5" a="1"/>
  <c r="T28" i="5" s="1"/>
  <c r="K28" i="5" a="1"/>
  <c r="K28" i="5" s="1"/>
  <c r="W28" i="5" a="1"/>
  <c r="W28" i="5" s="1"/>
  <c r="N28" i="5" a="1"/>
  <c r="N28" i="5" s="1"/>
  <c r="V28" i="5" a="1"/>
  <c r="V28" i="5" s="1"/>
  <c r="Z28" i="5" a="1"/>
  <c r="Z28" i="5" s="1"/>
  <c r="U28" i="5" a="1"/>
  <c r="U28" i="5" s="1"/>
  <c r="O28" i="5" a="1"/>
  <c r="O28" i="5" s="1"/>
  <c r="Y28" i="5" a="1"/>
  <c r="Y28" i="5" s="1"/>
  <c r="X28" i="5" a="1"/>
  <c r="X28" i="5" s="1"/>
  <c r="U18" i="16"/>
  <c r="U27" i="16"/>
  <c r="U54" i="16"/>
  <c r="U38" i="16"/>
  <c r="U10" i="16"/>
  <c r="U70" i="16"/>
  <c r="P10" i="11"/>
  <c r="P18" i="11"/>
  <c r="T105" i="15"/>
  <c r="T56" i="15"/>
  <c r="T12" i="15"/>
  <c r="T33" i="15"/>
  <c r="T84" i="15"/>
  <c r="L20" i="49"/>
  <c r="M39" i="49"/>
  <c r="AH124" i="71"/>
  <c r="R812" i="74"/>
  <c r="R205" i="74"/>
  <c r="R744" i="74"/>
  <c r="R250" i="74"/>
  <c r="P1609" i="58"/>
  <c r="P506" i="58"/>
  <c r="P528" i="58"/>
  <c r="P1158" i="58"/>
  <c r="P1254" i="58"/>
  <c r="R78" i="58"/>
  <c r="W161" i="59"/>
  <c r="W140" i="59"/>
  <c r="R410" i="42"/>
  <c r="P103" i="42"/>
  <c r="AA20" i="49"/>
  <c r="AA39" i="49" s="1"/>
  <c r="R59" i="42"/>
  <c r="W24" i="52"/>
  <c r="V179" i="42"/>
  <c r="V301" i="42"/>
  <c r="X352" i="42"/>
  <c r="V271" i="42"/>
  <c r="R238" i="51"/>
  <c r="R488" i="41"/>
  <c r="W414" i="41"/>
  <c r="W331" i="41"/>
  <c r="W378" i="41"/>
  <c r="X311" i="41"/>
  <c r="P465" i="58"/>
  <c r="AB1073" i="58"/>
  <c r="AB810" i="58"/>
  <c r="W191" i="51"/>
  <c r="R347" i="58"/>
  <c r="P444" i="58"/>
  <c r="AB248" i="58"/>
  <c r="W223" i="56"/>
  <c r="W211" i="51"/>
  <c r="AF285" i="58"/>
  <c r="AF267" i="58"/>
  <c r="W27" i="51"/>
  <c r="X30" i="53"/>
  <c r="W171" i="51"/>
  <c r="R117" i="51"/>
  <c r="X134" i="53"/>
  <c r="AF486" i="58"/>
  <c r="R306" i="51"/>
  <c r="R180" i="56"/>
  <c r="R265" i="51"/>
  <c r="R336" i="51"/>
  <c r="X173" i="53"/>
  <c r="W224" i="53"/>
  <c r="R151" i="51"/>
  <c r="V55" i="56"/>
  <c r="P17" i="27"/>
  <c r="P10" i="27"/>
  <c r="P30" i="12"/>
  <c r="P10" i="12"/>
  <c r="P50" i="12"/>
  <c r="AA13" i="5"/>
  <c r="M28" i="5" a="1"/>
  <c r="M28" i="5" s="1"/>
  <c r="AB28" i="5" a="1"/>
  <c r="AB28" i="5" s="1"/>
  <c r="R28" i="5" a="1"/>
  <c r="R28" i="5" s="1"/>
  <c r="J28" i="5" a="1"/>
  <c r="J28" i="5" s="1"/>
  <c r="AC28" i="5" a="1"/>
  <c r="AC28" i="5" s="1"/>
  <c r="P10" i="18"/>
  <c r="P30" i="18"/>
  <c r="P113" i="18"/>
  <c r="P102" i="18"/>
  <c r="P87" i="18"/>
  <c r="P63" i="18"/>
  <c r="P42" i="18"/>
  <c r="P77" i="18"/>
  <c r="P62" i="22"/>
  <c r="P8" i="22"/>
  <c r="P30" i="22"/>
  <c r="P83" i="22"/>
  <c r="P47" i="22"/>
  <c r="S205" i="74"/>
  <c r="AI124" i="71"/>
  <c r="S744" i="74"/>
  <c r="S812" i="74"/>
  <c r="S250" i="74"/>
  <c r="Q506" i="58"/>
  <c r="Q1609" i="58"/>
  <c r="Q528" i="58"/>
  <c r="Q1158" i="58"/>
  <c r="Q1254" i="58"/>
  <c r="S78" i="58"/>
  <c r="X161" i="59"/>
  <c r="X140" i="59"/>
  <c r="S410" i="42"/>
  <c r="Q103" i="42"/>
  <c r="S59" i="42"/>
  <c r="X24" i="52"/>
  <c r="W271" i="42"/>
  <c r="W179" i="42"/>
  <c r="W301" i="42"/>
  <c r="Y352" i="42"/>
  <c r="S238" i="51"/>
  <c r="S488" i="41"/>
  <c r="X414" i="41"/>
  <c r="Y311" i="41"/>
  <c r="X331" i="41"/>
  <c r="X378" i="41"/>
  <c r="X191" i="51"/>
  <c r="S347" i="58"/>
  <c r="Q444" i="58"/>
  <c r="AC248" i="58"/>
  <c r="X223" i="56"/>
  <c r="X171" i="51"/>
  <c r="AG486" i="58"/>
  <c r="Q465" i="58"/>
  <c r="Y30" i="53"/>
  <c r="X211" i="51"/>
  <c r="AC1073" i="58"/>
  <c r="Y173" i="53"/>
  <c r="S306" i="51"/>
  <c r="S180" i="56"/>
  <c r="AC810" i="58"/>
  <c r="S265" i="51"/>
  <c r="X27" i="51"/>
  <c r="X224" i="53"/>
  <c r="W55" i="56"/>
  <c r="S117" i="51"/>
  <c r="S336" i="51"/>
  <c r="Y134" i="53"/>
  <c r="S151" i="51"/>
  <c r="P59" i="21"/>
  <c r="P52" i="21"/>
  <c r="P104" i="21"/>
  <c r="P10" i="21"/>
  <c r="P143" i="21"/>
  <c r="P38" i="21"/>
  <c r="P86" i="21"/>
  <c r="P122" i="21"/>
  <c r="P17" i="21"/>
  <c r="P26" i="21"/>
  <c r="P68" i="21"/>
  <c r="P17" i="20"/>
  <c r="P8" i="20"/>
  <c r="AB8" i="5"/>
  <c r="AB13" i="5" s="1"/>
  <c r="U40" i="6"/>
  <c r="V39" i="6"/>
  <c r="P18" i="13"/>
  <c r="P40" i="13"/>
  <c r="P10" i="13"/>
  <c r="P53" i="13"/>
  <c r="P28" i="13"/>
  <c r="P38" i="14"/>
  <c r="P27" i="14"/>
  <c r="P18" i="14"/>
  <c r="P10" i="14"/>
  <c r="P20" i="66"/>
  <c r="Q3" i="28"/>
  <c r="Q3" i="14"/>
  <c r="W39" i="57"/>
  <c r="Q3" i="20"/>
  <c r="Q3" i="22"/>
  <c r="V3" i="16"/>
  <c r="Q3" i="13"/>
  <c r="Q3" i="18"/>
  <c r="Q3" i="21"/>
  <c r="U3" i="15"/>
  <c r="Q3" i="27"/>
  <c r="Q3" i="11"/>
  <c r="Q3" i="12"/>
  <c r="P10" i="28"/>
  <c r="P17" i="28"/>
  <c r="P33" i="28"/>
  <c r="P26" i="28"/>
  <c r="E517" i="42"/>
  <c r="E516" i="42"/>
  <c r="E520" i="42" s="1"/>
  <c r="U516" i="42"/>
  <c r="T517" i="42"/>
  <c r="F517" i="42" s="1"/>
  <c r="F516" i="42"/>
  <c r="X118" i="18"/>
  <c r="W22" i="20"/>
  <c r="W24" i="20" s="1"/>
  <c r="V30" i="16"/>
  <c r="AD177" i="53"/>
  <c r="AD140" i="57"/>
  <c r="X10" i="20"/>
  <c r="Y815" i="74" s="1"/>
  <c r="X17" i="18"/>
  <c r="Q30" i="14"/>
  <c r="Q87" i="18" l="1"/>
  <c r="Q42" i="18"/>
  <c r="Q77" i="18"/>
  <c r="Q10" i="18"/>
  <c r="Q102" i="18"/>
  <c r="Q30" i="18"/>
  <c r="Q113" i="18"/>
  <c r="Q63" i="18"/>
  <c r="V27" i="16"/>
  <c r="V18" i="16"/>
  <c r="V54" i="16"/>
  <c r="V10" i="16"/>
  <c r="V38" i="16"/>
  <c r="V70" i="16"/>
  <c r="V40" i="6"/>
  <c r="W39" i="6"/>
  <c r="W43" i="6" s="1"/>
  <c r="AC8" i="5"/>
  <c r="P25" i="5" s="1" a="1"/>
  <c r="P25" i="5" s="1"/>
  <c r="V43" i="6"/>
  <c r="Q514" i="42"/>
  <c r="Q20" i="66"/>
  <c r="R3" i="13"/>
  <c r="R3" i="12"/>
  <c r="R3" i="20"/>
  <c r="V3" i="15"/>
  <c r="X39" i="57"/>
  <c r="W3" i="16"/>
  <c r="R3" i="21"/>
  <c r="R3" i="28"/>
  <c r="R3" i="11"/>
  <c r="R3" i="18"/>
  <c r="R3" i="14"/>
  <c r="R3" i="27"/>
  <c r="R3" i="22"/>
  <c r="Q10" i="11"/>
  <c r="Q18" i="11"/>
  <c r="Q17" i="20"/>
  <c r="Q8" i="20"/>
  <c r="Q30" i="12"/>
  <c r="Q50" i="12"/>
  <c r="Q10" i="12"/>
  <c r="Q8" i="22"/>
  <c r="Q83" i="22"/>
  <c r="Q47" i="22"/>
  <c r="Q30" i="22"/>
  <c r="Q62" i="22"/>
  <c r="P16" i="5" a="1"/>
  <c r="P16" i="5" s="1"/>
  <c r="M15" i="5" a="1"/>
  <c r="M15" i="5" s="1"/>
  <c r="P15" i="5" a="1"/>
  <c r="P15" i="5" s="1"/>
  <c r="L16" i="5" a="1"/>
  <c r="L16" i="5" s="1"/>
  <c r="AF26" i="5" a="1"/>
  <c r="AF26" i="5" s="1"/>
  <c r="AA15" i="5" a="1"/>
  <c r="AA15" i="5" s="1"/>
  <c r="U22" i="5" a="1"/>
  <c r="U22" i="5" s="1"/>
  <c r="AH22" i="5" a="1"/>
  <c r="AH22" i="5" s="1"/>
  <c r="Y26" i="5" a="1"/>
  <c r="Y26" i="5" s="1"/>
  <c r="K15" i="5" a="1"/>
  <c r="K15" i="5" s="1"/>
  <c r="AC15" i="5" a="1"/>
  <c r="AC15" i="5" s="1"/>
  <c r="AG26" i="5" a="1"/>
  <c r="AG26" i="5" s="1"/>
  <c r="AB26" i="5" a="1"/>
  <c r="AB26" i="5" s="1"/>
  <c r="O22" i="5" a="1"/>
  <c r="O22" i="5" s="1"/>
  <c r="K20" i="49"/>
  <c r="K39" i="49" s="1"/>
  <c r="L39" i="49"/>
  <c r="Q10" i="27"/>
  <c r="Q17" i="27"/>
  <c r="AA21" i="5" a="1"/>
  <c r="AA21" i="5" s="1"/>
  <c r="P20" i="5" a="1"/>
  <c r="P20" i="5" s="1"/>
  <c r="Y21" i="5" a="1"/>
  <c r="Y21" i="5" s="1"/>
  <c r="X16" i="5" a="1"/>
  <c r="X16" i="5" s="1"/>
  <c r="T20" i="5" a="1"/>
  <c r="T20" i="5" s="1"/>
  <c r="O19" i="5" a="1"/>
  <c r="O19" i="5" s="1"/>
  <c r="U16" i="5" a="1"/>
  <c r="U16" i="5" s="1"/>
  <c r="X26" i="5" a="1"/>
  <c r="X26" i="5" s="1"/>
  <c r="O15" i="5" a="1"/>
  <c r="O15" i="5" s="1"/>
  <c r="Y20" i="5" a="1"/>
  <c r="Y20" i="5" s="1"/>
  <c r="K16" i="5" a="1"/>
  <c r="K16" i="5" s="1"/>
  <c r="U56" i="15"/>
  <c r="U12" i="15"/>
  <c r="U105" i="15"/>
  <c r="U33" i="15"/>
  <c r="U84" i="15"/>
  <c r="Q38" i="14"/>
  <c r="Q27" i="14"/>
  <c r="Q10" i="14"/>
  <c r="Q18" i="14"/>
  <c r="R26" i="5" a="1"/>
  <c r="R26" i="5" s="1"/>
  <c r="R25" i="5" a="1"/>
  <c r="R25" i="5" s="1"/>
  <c r="Q20" i="5" a="1"/>
  <c r="Q20" i="5" s="1"/>
  <c r="J22" i="5" a="1"/>
  <c r="J22" i="5" s="1"/>
  <c r="L26" i="5" a="1"/>
  <c r="L26" i="5" s="1"/>
  <c r="O21" i="5" a="1"/>
  <c r="O21" i="5" s="1"/>
  <c r="V16" i="5" a="1"/>
  <c r="V16" i="5" s="1"/>
  <c r="M25" i="5" a="1"/>
  <c r="M25" i="5" s="1"/>
  <c r="M16" i="5" a="1"/>
  <c r="M16" i="5" s="1"/>
  <c r="AB16" i="5" a="1"/>
  <c r="AB16" i="5" s="1"/>
  <c r="O26" i="5" a="1"/>
  <c r="O26" i="5" s="1"/>
  <c r="AG25" i="5" a="1"/>
  <c r="AG25" i="5" s="1"/>
  <c r="R21" i="5" a="1"/>
  <c r="R21" i="5" s="1"/>
  <c r="V20" i="5" a="1"/>
  <c r="V20" i="5" s="1"/>
  <c r="P26" i="5" a="1"/>
  <c r="P26" i="5" s="1"/>
  <c r="V19" i="5" a="1"/>
  <c r="V19" i="5" s="1"/>
  <c r="Q59" i="21"/>
  <c r="Q104" i="21"/>
  <c r="Q38" i="21"/>
  <c r="Q17" i="21"/>
  <c r="Q86" i="21"/>
  <c r="Q52" i="21"/>
  <c r="Q10" i="21"/>
  <c r="Q122" i="21"/>
  <c r="Q143" i="21"/>
  <c r="Q26" i="21"/>
  <c r="Q68" i="21"/>
  <c r="Q10" i="28"/>
  <c r="Q17" i="28"/>
  <c r="Q33" i="28"/>
  <c r="Q26" i="28"/>
  <c r="R19" i="5" a="1"/>
  <c r="R19" i="5" s="1"/>
  <c r="AC19" i="5" a="1"/>
  <c r="AC19" i="5" s="1"/>
  <c r="Q26" i="5" a="1"/>
  <c r="Q26" i="5" s="1"/>
  <c r="J19" i="5" a="1"/>
  <c r="J19" i="5" s="1"/>
  <c r="Y19" i="5" a="1"/>
  <c r="Y19" i="5" s="1"/>
  <c r="V22" i="5" a="1"/>
  <c r="V22" i="5" s="1"/>
  <c r="T26" i="5" a="1"/>
  <c r="T26" i="5" s="1"/>
  <c r="M20" i="5" a="1"/>
  <c r="M20" i="5" s="1"/>
  <c r="AF15" i="5" a="1"/>
  <c r="AF15" i="5" s="1"/>
  <c r="AA16" i="5" a="1"/>
  <c r="AA16" i="5" s="1"/>
  <c r="AF16" i="5" a="1"/>
  <c r="AF16" i="5" s="1"/>
  <c r="S16" i="5" a="1"/>
  <c r="S16" i="5" s="1"/>
  <c r="J26" i="5" a="1"/>
  <c r="J26" i="5" s="1"/>
  <c r="AB25" i="5" a="1"/>
  <c r="AB25" i="5" s="1"/>
  <c r="AH16" i="5" a="1"/>
  <c r="AH16" i="5" s="1"/>
  <c r="T16" i="5" a="1"/>
  <c r="T16" i="5" s="1"/>
  <c r="AC22" i="5" a="1"/>
  <c r="AC22" i="5" s="1"/>
  <c r="V25" i="5" a="1"/>
  <c r="V25" i="5" s="1"/>
  <c r="AH15" i="5" a="1"/>
  <c r="AH15" i="5" s="1"/>
  <c r="J21" i="5" a="1"/>
  <c r="J21" i="5" s="1"/>
  <c r="R16" i="5" a="1"/>
  <c r="R16" i="5" s="1"/>
  <c r="J15" i="5" a="1"/>
  <c r="J15" i="5" s="1"/>
  <c r="W16" i="5" a="1"/>
  <c r="W16" i="5" s="1"/>
  <c r="W25" i="5" a="1"/>
  <c r="W25" i="5" s="1"/>
  <c r="AA26" i="5" a="1"/>
  <c r="AA26" i="5" s="1"/>
  <c r="W22" i="5" a="1"/>
  <c r="W22" i="5" s="1"/>
  <c r="P21" i="5" a="1"/>
  <c r="P21" i="5" s="1"/>
  <c r="U19" i="5" a="1"/>
  <c r="U19" i="5" s="1"/>
  <c r="Y15" i="5" a="1"/>
  <c r="Y15" i="5" s="1"/>
  <c r="X22" i="5" a="1"/>
  <c r="X22" i="5" s="1"/>
  <c r="X20" i="5" a="1"/>
  <c r="X20" i="5" s="1"/>
  <c r="Z21" i="5" a="1"/>
  <c r="Z21" i="5" s="1"/>
  <c r="AC20" i="5" a="1"/>
  <c r="AC20" i="5" s="1"/>
  <c r="W20" i="5" a="1"/>
  <c r="W20" i="5" s="1"/>
  <c r="Z15" i="5" a="1"/>
  <c r="Z15" i="5" s="1"/>
  <c r="T19" i="5" a="1"/>
  <c r="T19" i="5" s="1"/>
  <c r="M19" i="5" a="1"/>
  <c r="M19" i="5" s="1"/>
  <c r="AD26" i="5" a="1"/>
  <c r="AD26" i="5" s="1"/>
  <c r="Q53" i="13"/>
  <c r="Q10" i="13"/>
  <c r="Q40" i="13"/>
  <c r="Q18" i="13"/>
  <c r="Q28" i="13"/>
  <c r="AE15" i="5" a="1"/>
  <c r="AE15" i="5" s="1"/>
  <c r="AB20" i="5" a="1"/>
  <c r="AB20" i="5" s="1"/>
  <c r="T22" i="5" a="1"/>
  <c r="T22" i="5" s="1"/>
  <c r="Z20" i="5" a="1"/>
  <c r="Z20" i="5" s="1"/>
  <c r="V21" i="5" a="1"/>
  <c r="V21" i="5" s="1"/>
  <c r="U25" i="5" a="1"/>
  <c r="U25" i="5" s="1"/>
  <c r="L20" i="5" a="1"/>
  <c r="L20" i="5" s="1"/>
  <c r="U20" i="5" a="1"/>
  <c r="U20" i="5" s="1"/>
  <c r="Z16" i="5" a="1"/>
  <c r="Z16" i="5" s="1"/>
  <c r="Q16" i="5" a="1"/>
  <c r="Q16" i="5" s="1"/>
  <c r="K20" i="5" a="1"/>
  <c r="K20" i="5" s="1"/>
  <c r="K22" i="5" a="1"/>
  <c r="K22" i="5" s="1"/>
  <c r="R15" i="5" a="1"/>
  <c r="R15" i="5" s="1"/>
  <c r="L25" i="5" a="1"/>
  <c r="L25" i="5" s="1"/>
  <c r="N19" i="5" a="1"/>
  <c r="N19" i="5" s="1"/>
  <c r="S19" i="5" a="1"/>
  <c r="S19" i="5" s="1"/>
  <c r="U15" i="5" a="1"/>
  <c r="U15" i="5" s="1"/>
  <c r="N22" i="5" a="1"/>
  <c r="N22" i="5" s="1"/>
  <c r="M21" i="5" a="1"/>
  <c r="M21" i="5" s="1"/>
  <c r="P22" i="5" a="1"/>
  <c r="P22" i="5" s="1"/>
  <c r="J25" i="5" a="1"/>
  <c r="J25" i="5" s="1"/>
  <c r="K21" i="5" a="1"/>
  <c r="K21" i="5" s="1"/>
  <c r="E375" i="42"/>
  <c r="U517" i="42"/>
  <c r="G517" i="42" s="1"/>
  <c r="F520" i="42"/>
  <c r="F375" i="42"/>
  <c r="E522" i="42"/>
  <c r="E378" i="42"/>
  <c r="V516" i="42"/>
  <c r="G516" i="42"/>
  <c r="X22" i="20"/>
  <c r="X24" i="20" s="1"/>
  <c r="X120" i="18"/>
  <c r="AE177" i="53"/>
  <c r="AE140" i="57"/>
  <c r="AC21" i="5" l="1" a="1"/>
  <c r="AC21" i="5" s="1"/>
  <c r="E472" i="42" s="1"/>
  <c r="AD15" i="5" a="1"/>
  <c r="AD15" i="5" s="1"/>
  <c r="Q22" i="5" a="1"/>
  <c r="Q22" i="5" s="1"/>
  <c r="L15" i="5" a="1"/>
  <c r="L15" i="5" s="1"/>
  <c r="M26" i="5" a="1"/>
  <c r="M26" i="5" s="1"/>
  <c r="Q19" i="5" a="1"/>
  <c r="Q19" i="5" s="1"/>
  <c r="T25" i="5" a="1"/>
  <c r="T25" i="5" s="1"/>
  <c r="AH25" i="5" a="1"/>
  <c r="AH25" i="5" s="1"/>
  <c r="U21" i="5" a="1"/>
  <c r="U21" i="5" s="1"/>
  <c r="R37" i="53" s="1"/>
  <c r="AD22" i="5" a="1"/>
  <c r="AD22" i="5" s="1"/>
  <c r="Z26" i="5" a="1"/>
  <c r="Z26" i="5" s="1"/>
  <c r="O25" i="5" a="1"/>
  <c r="O25" i="5" s="1"/>
  <c r="W26" i="5" a="1"/>
  <c r="W26" i="5" s="1"/>
  <c r="S22" i="5" a="1"/>
  <c r="S22" i="5" s="1"/>
  <c r="N26" i="5" a="1"/>
  <c r="N26" i="5" s="1"/>
  <c r="Q25" i="5" a="1"/>
  <c r="Q25" i="5" s="1"/>
  <c r="AE16" i="5" a="1"/>
  <c r="AE16" i="5" s="1"/>
  <c r="R22" i="5" a="1"/>
  <c r="R22" i="5" s="1"/>
  <c r="R20" i="5" a="1"/>
  <c r="R20" i="5" s="1"/>
  <c r="AB15" i="5" a="1"/>
  <c r="AB15" i="5" s="1"/>
  <c r="W19" i="5" a="1"/>
  <c r="W19" i="5" s="1"/>
  <c r="AE25" i="5" a="1"/>
  <c r="AE25" i="5" s="1"/>
  <c r="W15" i="5" a="1"/>
  <c r="W15" i="5" s="1"/>
  <c r="R77" i="16" s="1"/>
  <c r="AC25" i="5" a="1"/>
  <c r="AC25" i="5" s="1"/>
  <c r="AA25" i="5" a="1"/>
  <c r="AA25" i="5" s="1"/>
  <c r="I150" i="65" s="1"/>
  <c r="AD25" i="5" a="1"/>
  <c r="AD25" i="5" s="1"/>
  <c r="S20" i="5" a="1"/>
  <c r="S20" i="5" s="1"/>
  <c r="X19" i="5" a="1"/>
  <c r="X19" i="5" s="1"/>
  <c r="N20" i="5" a="1"/>
  <c r="N20" i="5" s="1"/>
  <c r="V15" i="5" a="1"/>
  <c r="V15" i="5" s="1"/>
  <c r="X21" i="5" a="1"/>
  <c r="X21" i="5" s="1"/>
  <c r="U318" i="41" s="1"/>
  <c r="Y16" i="5" a="1"/>
  <c r="Y16" i="5" s="1"/>
  <c r="T73" i="16" s="1"/>
  <c r="K26" i="5" a="1"/>
  <c r="K26" i="5" s="1"/>
  <c r="T15" i="5" a="1"/>
  <c r="T15" i="5" s="1"/>
  <c r="AB19" i="5" a="1"/>
  <c r="AB19" i="5" s="1"/>
  <c r="Y22" i="5" a="1"/>
  <c r="Y22" i="5" s="1"/>
  <c r="AF25" i="5" a="1"/>
  <c r="AF25" i="5" s="1"/>
  <c r="AD16" i="5" a="1"/>
  <c r="AD16" i="5" s="1"/>
  <c r="J20" i="5" a="1"/>
  <c r="J20" i="5" s="1"/>
  <c r="S15" i="5" a="1"/>
  <c r="S15" i="5" s="1"/>
  <c r="Z25" i="5" a="1"/>
  <c r="Z25" i="5" s="1"/>
  <c r="Q167" i="59"/>
  <c r="Q144" i="59"/>
  <c r="Q416" i="41"/>
  <c r="Q162" i="59"/>
  <c r="Q142" i="59"/>
  <c r="Q418" i="41"/>
  <c r="K47" i="14"/>
  <c r="P61" i="16"/>
  <c r="F116" i="67" s="1"/>
  <c r="R174" i="53"/>
  <c r="K44" i="13"/>
  <c r="K132" i="21"/>
  <c r="P64" i="16"/>
  <c r="F119" i="67" s="1"/>
  <c r="Q165" i="59"/>
  <c r="Q141" i="59"/>
  <c r="Q415" i="41"/>
  <c r="K40" i="14"/>
  <c r="K133" i="21"/>
  <c r="P56" i="16"/>
  <c r="P62" i="16"/>
  <c r="K42" i="13"/>
  <c r="K46" i="13"/>
  <c r="Q164" i="59"/>
  <c r="Q146" i="59"/>
  <c r="Q27" i="52"/>
  <c r="Q420" i="41"/>
  <c r="K41" i="14"/>
  <c r="Q163" i="59"/>
  <c r="Q143" i="59"/>
  <c r="Q26" i="52"/>
  <c r="Q417" i="41"/>
  <c r="K42" i="14"/>
  <c r="K126" i="21"/>
  <c r="K128" i="21"/>
  <c r="K45" i="13"/>
  <c r="P63" i="16"/>
  <c r="F118" i="67" s="1"/>
  <c r="K22" i="13"/>
  <c r="Q25" i="52"/>
  <c r="K43" i="14"/>
  <c r="P57" i="16"/>
  <c r="F112" i="67" s="1"/>
  <c r="P59" i="16"/>
  <c r="K89" i="18"/>
  <c r="K21" i="14"/>
  <c r="K21" i="13"/>
  <c r="K60" i="13" s="1"/>
  <c r="Q28" i="52"/>
  <c r="K45" i="14"/>
  <c r="K20" i="13"/>
  <c r="K90" i="18"/>
  <c r="K134" i="21"/>
  <c r="K130" i="21"/>
  <c r="P303" i="42" s="1"/>
  <c r="K127" i="21"/>
  <c r="P21" i="16"/>
  <c r="P29" i="16" s="1"/>
  <c r="P58" i="16"/>
  <c r="K44" i="14"/>
  <c r="K48" i="13"/>
  <c r="K125" i="21"/>
  <c r="K46" i="14"/>
  <c r="K131" i="21"/>
  <c r="R176" i="53"/>
  <c r="K129" i="21"/>
  <c r="Q30" i="52"/>
  <c r="K20" i="21"/>
  <c r="R139" i="57"/>
  <c r="P60" i="16"/>
  <c r="R138" i="57"/>
  <c r="K43" i="13"/>
  <c r="R137" i="57"/>
  <c r="K124" i="21"/>
  <c r="R175" i="53"/>
  <c r="E473" i="42"/>
  <c r="E475" i="42"/>
  <c r="E207" i="56"/>
  <c r="E209" i="56"/>
  <c r="S35" i="28"/>
  <c r="S19" i="28"/>
  <c r="R318" i="41"/>
  <c r="Q41" i="57"/>
  <c r="R27" i="14"/>
  <c r="R18" i="14"/>
  <c r="R10" i="14"/>
  <c r="R38" i="14"/>
  <c r="R17" i="20"/>
  <c r="R8" i="20"/>
  <c r="W40" i="6"/>
  <c r="X39" i="6"/>
  <c r="X43" i="6"/>
  <c r="AD8" i="5"/>
  <c r="AD13" i="5" s="1"/>
  <c r="S163" i="59"/>
  <c r="S146" i="59"/>
  <c r="S27" i="52"/>
  <c r="S416" i="41"/>
  <c r="S28" i="52"/>
  <c r="S415" i="41"/>
  <c r="M45" i="14"/>
  <c r="M46" i="14"/>
  <c r="M47" i="14"/>
  <c r="S141" i="59"/>
  <c r="M40" i="14"/>
  <c r="S162" i="59"/>
  <c r="S142" i="59"/>
  <c r="S167" i="59"/>
  <c r="S26" i="52"/>
  <c r="M41" i="14"/>
  <c r="S164" i="59"/>
  <c r="S144" i="59"/>
  <c r="S25" i="52"/>
  <c r="S420" i="41"/>
  <c r="S417" i="41"/>
  <c r="M43" i="14"/>
  <c r="S418" i="41"/>
  <c r="M129" i="21"/>
  <c r="R58" i="16"/>
  <c r="R61" i="16"/>
  <c r="H116" i="67" s="1"/>
  <c r="M48" i="13"/>
  <c r="R60" i="16"/>
  <c r="T139" i="57"/>
  <c r="R57" i="16"/>
  <c r="H112" i="67" s="1"/>
  <c r="R56" i="16"/>
  <c r="T175" i="53"/>
  <c r="M126" i="21"/>
  <c r="S165" i="59"/>
  <c r="M128" i="21"/>
  <c r="M43" i="13"/>
  <c r="S30" i="52"/>
  <c r="M45" i="13"/>
  <c r="M133" i="21"/>
  <c r="R64" i="16"/>
  <c r="H119" i="67" s="1"/>
  <c r="M44" i="13"/>
  <c r="M124" i="21"/>
  <c r="M42" i="14"/>
  <c r="M21" i="14"/>
  <c r="R59" i="16"/>
  <c r="M89" i="18"/>
  <c r="M134" i="21"/>
  <c r="M131" i="21"/>
  <c r="S143" i="59"/>
  <c r="M42" i="13"/>
  <c r="T176" i="53"/>
  <c r="T138" i="57"/>
  <c r="R63" i="16"/>
  <c r="H118" i="67" s="1"/>
  <c r="M90" i="18"/>
  <c r="R62" i="16"/>
  <c r="T137" i="57"/>
  <c r="M21" i="13"/>
  <c r="M60" i="13" s="1"/>
  <c r="M46" i="13"/>
  <c r="M127" i="21"/>
  <c r="M125" i="21"/>
  <c r="M132" i="21"/>
  <c r="R302" i="42" s="1"/>
  <c r="M22" i="13"/>
  <c r="M20" i="13"/>
  <c r="M130" i="21"/>
  <c r="R303" i="42" s="1"/>
  <c r="T174" i="53"/>
  <c r="R21" i="16"/>
  <c r="R29" i="16" s="1"/>
  <c r="M44" i="14"/>
  <c r="M20" i="21"/>
  <c r="Q91" i="21"/>
  <c r="V78" i="16"/>
  <c r="V72" i="16"/>
  <c r="Q44" i="21"/>
  <c r="Q98" i="21"/>
  <c r="Q90" i="21"/>
  <c r="Q97" i="21"/>
  <c r="Q43" i="13"/>
  <c r="Q22" i="14"/>
  <c r="Q45" i="13"/>
  <c r="Q20" i="13"/>
  <c r="Q93" i="21"/>
  <c r="Q42" i="13"/>
  <c r="Q92" i="21"/>
  <c r="V73" i="16"/>
  <c r="P1257" i="58" s="1"/>
  <c r="V77" i="16"/>
  <c r="P1161" i="58" s="1"/>
  <c r="Q42" i="21"/>
  <c r="Q96" i="21"/>
  <c r="Q61" i="21"/>
  <c r="V76" i="16"/>
  <c r="Q48" i="13"/>
  <c r="Q89" i="21"/>
  <c r="V22" i="16"/>
  <c r="V32" i="16" s="1"/>
  <c r="Q40" i="21"/>
  <c r="Q22" i="13"/>
  <c r="W42" i="57" s="1"/>
  <c r="V75" i="16"/>
  <c r="Q95" i="21"/>
  <c r="Q43" i="21"/>
  <c r="Q46" i="13"/>
  <c r="Q20" i="14"/>
  <c r="V74" i="16"/>
  <c r="R154" i="51" s="1"/>
  <c r="Q88" i="21"/>
  <c r="V20" i="16"/>
  <c r="V80" i="16"/>
  <c r="Q19" i="21"/>
  <c r="Q44" i="13"/>
  <c r="V79" i="16"/>
  <c r="Q41" i="21"/>
  <c r="Q94" i="21"/>
  <c r="L22" i="14"/>
  <c r="Q22" i="16"/>
  <c r="Q32" i="16" s="1"/>
  <c r="P165" i="59"/>
  <c r="P167" i="59"/>
  <c r="P27" i="52"/>
  <c r="P415" i="41"/>
  <c r="J46" i="14"/>
  <c r="J48" i="13"/>
  <c r="J128" i="21"/>
  <c r="J133" i="21"/>
  <c r="J130" i="21"/>
  <c r="O303" i="42" s="1"/>
  <c r="Q139" i="57"/>
  <c r="P163" i="59"/>
  <c r="P26" i="52"/>
  <c r="P420" i="41"/>
  <c r="J47" i="14"/>
  <c r="Q174" i="53"/>
  <c r="O62" i="16"/>
  <c r="J125" i="21"/>
  <c r="J46" i="13"/>
  <c r="J22" i="13"/>
  <c r="P162" i="59"/>
  <c r="P146" i="59"/>
  <c r="P25" i="52"/>
  <c r="P418" i="41"/>
  <c r="J41" i="14"/>
  <c r="O64" i="16"/>
  <c r="E119" i="67" s="1"/>
  <c r="O58" i="16"/>
  <c r="J129" i="21"/>
  <c r="O57" i="16"/>
  <c r="P141" i="59"/>
  <c r="P30" i="52"/>
  <c r="P416" i="41"/>
  <c r="J42" i="14"/>
  <c r="J134" i="21"/>
  <c r="J20" i="13"/>
  <c r="Q137" i="57"/>
  <c r="J131" i="21"/>
  <c r="Q175" i="53"/>
  <c r="P142" i="59"/>
  <c r="P28" i="52"/>
  <c r="P417" i="41"/>
  <c r="J40" i="14"/>
  <c r="O63" i="16"/>
  <c r="O60" i="16"/>
  <c r="O56" i="16"/>
  <c r="J21" i="13"/>
  <c r="J60" i="13" s="1"/>
  <c r="J42" i="13"/>
  <c r="P164" i="59"/>
  <c r="P144" i="59"/>
  <c r="J44" i="14"/>
  <c r="J90" i="18"/>
  <c r="J44" i="13"/>
  <c r="Q138" i="57"/>
  <c r="J126" i="21"/>
  <c r="J21" i="14"/>
  <c r="J45" i="14"/>
  <c r="J132" i="21"/>
  <c r="Q176" i="53"/>
  <c r="J124" i="21"/>
  <c r="P143" i="59"/>
  <c r="O21" i="16"/>
  <c r="O29" i="16" s="1"/>
  <c r="O59" i="16"/>
  <c r="J89" i="18"/>
  <c r="J43" i="13"/>
  <c r="J45" i="13"/>
  <c r="J127" i="21"/>
  <c r="J43" i="14"/>
  <c r="J20" i="21"/>
  <c r="O61" i="16"/>
  <c r="E116" i="67" s="1"/>
  <c r="Q19" i="28"/>
  <c r="Q35" i="28"/>
  <c r="R102" i="18"/>
  <c r="R10" i="18"/>
  <c r="R77" i="18"/>
  <c r="R113" i="18"/>
  <c r="R87" i="18"/>
  <c r="R63" i="18"/>
  <c r="R30" i="18"/>
  <c r="R42" i="18"/>
  <c r="R30" i="12"/>
  <c r="R10" i="12"/>
  <c r="R50" i="12"/>
  <c r="R514" i="42"/>
  <c r="R20" i="66"/>
  <c r="S3" i="28"/>
  <c r="W3" i="15"/>
  <c r="S3" i="11"/>
  <c r="S3" i="27"/>
  <c r="X3" i="16"/>
  <c r="S3" i="13"/>
  <c r="Y39" i="57"/>
  <c r="S3" i="21"/>
  <c r="S3" i="20"/>
  <c r="S3" i="12"/>
  <c r="S3" i="18"/>
  <c r="S3" i="22"/>
  <c r="S3" i="14"/>
  <c r="S44" i="14"/>
  <c r="P170" i="65"/>
  <c r="S125" i="21"/>
  <c r="Z175" i="53"/>
  <c r="S134" i="21"/>
  <c r="S21" i="13"/>
  <c r="S60" i="13" s="1"/>
  <c r="S129" i="21"/>
  <c r="Z138" i="57"/>
  <c r="S130" i="21"/>
  <c r="X303" i="42" s="1"/>
  <c r="S132" i="21"/>
  <c r="X64" i="16"/>
  <c r="N119" i="67" s="1"/>
  <c r="Z137" i="57"/>
  <c r="S126" i="21"/>
  <c r="Z174" i="53"/>
  <c r="S36" i="28"/>
  <c r="Z176" i="53"/>
  <c r="Z139" i="57"/>
  <c r="S124" i="21"/>
  <c r="S131" i="21"/>
  <c r="S20" i="28"/>
  <c r="S133" i="21"/>
  <c r="I197" i="57"/>
  <c r="S128" i="21"/>
  <c r="S127" i="21"/>
  <c r="S20" i="21"/>
  <c r="X62" i="16"/>
  <c r="X61" i="16"/>
  <c r="X57" i="16"/>
  <c r="X58" i="16"/>
  <c r="X63" i="16"/>
  <c r="R18" i="11"/>
  <c r="R10" i="11"/>
  <c r="R28" i="13"/>
  <c r="R18" i="13"/>
  <c r="R10" i="13"/>
  <c r="R53" i="13"/>
  <c r="R40" i="13"/>
  <c r="R40" i="57"/>
  <c r="R41" i="57"/>
  <c r="S318" i="41"/>
  <c r="S37" i="53"/>
  <c r="P19" i="28"/>
  <c r="P35" i="28"/>
  <c r="J22" i="14"/>
  <c r="O22" i="16"/>
  <c r="O32" i="16" s="1"/>
  <c r="L72" i="21"/>
  <c r="L77" i="21"/>
  <c r="L70" i="21"/>
  <c r="L71" i="21"/>
  <c r="L80" i="21"/>
  <c r="L78" i="21"/>
  <c r="L79" i="21"/>
  <c r="L76" i="21"/>
  <c r="L73" i="21"/>
  <c r="L75" i="21"/>
  <c r="L74" i="21"/>
  <c r="R98" i="21"/>
  <c r="R80" i="21" s="1"/>
  <c r="R45" i="13"/>
  <c r="R43" i="21"/>
  <c r="R22" i="13"/>
  <c r="X42" i="57" s="1"/>
  <c r="R90" i="21"/>
  <c r="R72" i="21" s="1"/>
  <c r="W74" i="16"/>
  <c r="S154" i="51" s="1"/>
  <c r="R92" i="21"/>
  <c r="R74" i="21" s="1"/>
  <c r="W72" i="16"/>
  <c r="W20" i="16"/>
  <c r="R44" i="13"/>
  <c r="W78" i="16"/>
  <c r="R96" i="21"/>
  <c r="R78" i="21" s="1"/>
  <c r="R89" i="21"/>
  <c r="R71" i="21" s="1"/>
  <c r="R93" i="21"/>
  <c r="R75" i="21" s="1"/>
  <c r="R61" i="21"/>
  <c r="W77" i="16"/>
  <c r="Q1161" i="58" s="1"/>
  <c r="R20" i="14"/>
  <c r="R44" i="21"/>
  <c r="R41" i="21"/>
  <c r="R19" i="21"/>
  <c r="R12" i="21" s="1"/>
  <c r="W79" i="16"/>
  <c r="R94" i="21"/>
  <c r="R76" i="21" s="1"/>
  <c r="R95" i="21"/>
  <c r="R77" i="21" s="1"/>
  <c r="R20" i="13"/>
  <c r="W76" i="16"/>
  <c r="R46" i="13"/>
  <c r="W22" i="16"/>
  <c r="W32" i="16" s="1"/>
  <c r="R42" i="21"/>
  <c r="R91" i="21"/>
  <c r="R73" i="21" s="1"/>
  <c r="R88" i="21"/>
  <c r="W73" i="16"/>
  <c r="Q1257" i="58" s="1"/>
  <c r="R48" i="13"/>
  <c r="R40" i="21"/>
  <c r="W75" i="16"/>
  <c r="W80" i="16"/>
  <c r="R43" i="13"/>
  <c r="R42" i="13"/>
  <c r="R97" i="21"/>
  <c r="R79" i="21" s="1"/>
  <c r="N22" i="14"/>
  <c r="S22" i="16"/>
  <c r="S32" i="16" s="1"/>
  <c r="R26" i="28"/>
  <c r="R10" i="28"/>
  <c r="R33" i="28"/>
  <c r="R17" i="28"/>
  <c r="V162" i="59"/>
  <c r="V144" i="59"/>
  <c r="V26" i="52"/>
  <c r="V418" i="41"/>
  <c r="V141" i="59"/>
  <c r="V25" i="52"/>
  <c r="V420" i="41"/>
  <c r="P41" i="14"/>
  <c r="U56" i="16"/>
  <c r="P127" i="21"/>
  <c r="W137" i="57"/>
  <c r="P134" i="21"/>
  <c r="P124" i="21"/>
  <c r="V30" i="52"/>
  <c r="P43" i="14"/>
  <c r="F197" i="57"/>
  <c r="P89" i="18"/>
  <c r="W175" i="53"/>
  <c r="P132" i="21"/>
  <c r="V167" i="59"/>
  <c r="P42" i="14"/>
  <c r="P44" i="14"/>
  <c r="W138" i="57"/>
  <c r="P90" i="18"/>
  <c r="P131" i="21"/>
  <c r="U59" i="16"/>
  <c r="W176" i="53"/>
  <c r="V165" i="59"/>
  <c r="V146" i="59"/>
  <c r="V415" i="41"/>
  <c r="P45" i="14"/>
  <c r="W174" i="53"/>
  <c r="P125" i="21"/>
  <c r="P133" i="21"/>
  <c r="U57" i="16"/>
  <c r="U62" i="16"/>
  <c r="V163" i="59"/>
  <c r="V143" i="59"/>
  <c r="V27" i="52"/>
  <c r="V417" i="41"/>
  <c r="P47" i="14"/>
  <c r="P36" i="28"/>
  <c r="P126" i="21"/>
  <c r="P21" i="13"/>
  <c r="P60" i="13" s="1"/>
  <c r="U60" i="16"/>
  <c r="W139" i="57"/>
  <c r="P20" i="28"/>
  <c r="U61" i="16"/>
  <c r="V164" i="59"/>
  <c r="P21" i="14"/>
  <c r="P20" i="21"/>
  <c r="V28" i="52"/>
  <c r="P46" i="14"/>
  <c r="P128" i="21"/>
  <c r="V142" i="59"/>
  <c r="V416" i="41"/>
  <c r="P40" i="14"/>
  <c r="P129" i="21"/>
  <c r="P62" i="21"/>
  <c r="U21" i="16"/>
  <c r="U29" i="16" s="1"/>
  <c r="U58" i="16"/>
  <c r="P130" i="21"/>
  <c r="U303" i="42" s="1"/>
  <c r="U63" i="16"/>
  <c r="U64" i="16"/>
  <c r="K119" i="67" s="1"/>
  <c r="I34" i="60"/>
  <c r="T25" i="52"/>
  <c r="T165" i="59"/>
  <c r="T28" i="52"/>
  <c r="N46" i="14"/>
  <c r="T164" i="59"/>
  <c r="T27" i="52"/>
  <c r="T418" i="41"/>
  <c r="N47" i="14"/>
  <c r="T163" i="59"/>
  <c r="T141" i="59"/>
  <c r="T26" i="52"/>
  <c r="T417" i="41"/>
  <c r="N40" i="14"/>
  <c r="T162" i="59"/>
  <c r="T142" i="59"/>
  <c r="T167" i="59"/>
  <c r="T30" i="52"/>
  <c r="T416" i="41"/>
  <c r="N41" i="14"/>
  <c r="T143" i="59"/>
  <c r="T420" i="41"/>
  <c r="T415" i="41"/>
  <c r="N42" i="14"/>
  <c r="T146" i="59"/>
  <c r="N44" i="14"/>
  <c r="T144" i="59"/>
  <c r="N129" i="21"/>
  <c r="N48" i="13"/>
  <c r="S59" i="16"/>
  <c r="U176" i="53"/>
  <c r="S60" i="16"/>
  <c r="N45" i="13"/>
  <c r="U174" i="53"/>
  <c r="N90" i="18"/>
  <c r="S64" i="16"/>
  <c r="I119" i="67" s="1"/>
  <c r="N21" i="14"/>
  <c r="N124" i="21"/>
  <c r="N20" i="13"/>
  <c r="N130" i="21"/>
  <c r="S303" i="42" s="1"/>
  <c r="S57" i="16"/>
  <c r="I112" i="67" s="1"/>
  <c r="U175" i="53"/>
  <c r="N125" i="21"/>
  <c r="N89" i="18"/>
  <c r="N45" i="14"/>
  <c r="N20" i="21"/>
  <c r="N44" i="13"/>
  <c r="S63" i="16"/>
  <c r="I118" i="67" s="1"/>
  <c r="N128" i="21"/>
  <c r="N126" i="21"/>
  <c r="N43" i="14"/>
  <c r="N46" i="13"/>
  <c r="N21" i="13"/>
  <c r="N60" i="13" s="1"/>
  <c r="N134" i="21"/>
  <c r="N133" i="21"/>
  <c r="N132" i="21"/>
  <c r="N131" i="21"/>
  <c r="S56" i="16"/>
  <c r="N42" i="13"/>
  <c r="N22" i="13"/>
  <c r="N43" i="13"/>
  <c r="U137" i="57"/>
  <c r="S62" i="16"/>
  <c r="N127" i="21"/>
  <c r="S58" i="16"/>
  <c r="U138" i="57"/>
  <c r="S61" i="16"/>
  <c r="I116" i="67" s="1"/>
  <c r="U139" i="57"/>
  <c r="S21" i="16"/>
  <c r="S29" i="16" s="1"/>
  <c r="R22" i="16"/>
  <c r="R32" i="16" s="1"/>
  <c r="M22" i="14"/>
  <c r="M63" i="16"/>
  <c r="M60" i="16"/>
  <c r="M21" i="16"/>
  <c r="M59" i="16"/>
  <c r="M62" i="16"/>
  <c r="M64" i="16"/>
  <c r="M58" i="16"/>
  <c r="S1074" i="58" s="1"/>
  <c r="M61" i="16"/>
  <c r="M57" i="16"/>
  <c r="M56" i="16"/>
  <c r="M71" i="21"/>
  <c r="M73" i="21"/>
  <c r="M75" i="21"/>
  <c r="M76" i="21"/>
  <c r="M72" i="21"/>
  <c r="M79" i="21"/>
  <c r="M78" i="21"/>
  <c r="M74" i="21"/>
  <c r="M77" i="21"/>
  <c r="M70" i="21"/>
  <c r="M80" i="21"/>
  <c r="I65" i="65"/>
  <c r="I64" i="65"/>
  <c r="I191" i="65"/>
  <c r="J192" i="65"/>
  <c r="I56" i="65"/>
  <c r="I60" i="65"/>
  <c r="I57" i="65"/>
  <c r="I194" i="65"/>
  <c r="J191" i="65"/>
  <c r="I55" i="65"/>
  <c r="I192" i="65"/>
  <c r="I59" i="65"/>
  <c r="I61" i="65"/>
  <c r="I63" i="65"/>
  <c r="N61" i="16"/>
  <c r="N56" i="16"/>
  <c r="N21" i="16"/>
  <c r="N58" i="16"/>
  <c r="T1074" i="58" s="1"/>
  <c r="N62" i="16"/>
  <c r="N60" i="16"/>
  <c r="N64" i="16"/>
  <c r="N63" i="16"/>
  <c r="N57" i="16"/>
  <c r="N59" i="16"/>
  <c r="R68" i="21"/>
  <c r="R86" i="21"/>
  <c r="R26" i="21"/>
  <c r="R59" i="21"/>
  <c r="R122" i="21"/>
  <c r="R143" i="21"/>
  <c r="R17" i="21"/>
  <c r="R52" i="21"/>
  <c r="R10" i="21"/>
  <c r="R38" i="21"/>
  <c r="R104" i="21"/>
  <c r="I154" i="65"/>
  <c r="I149" i="65"/>
  <c r="P22" i="16"/>
  <c r="P32" i="16" s="1"/>
  <c r="K22" i="14"/>
  <c r="O19" i="28"/>
  <c r="O35" i="28"/>
  <c r="N77" i="21"/>
  <c r="N74" i="21"/>
  <c r="N71" i="21"/>
  <c r="N73" i="21"/>
  <c r="N79" i="21"/>
  <c r="N72" i="21"/>
  <c r="N70" i="21"/>
  <c r="N75" i="21"/>
  <c r="N76" i="21"/>
  <c r="N78" i="21"/>
  <c r="N80" i="21"/>
  <c r="Q77" i="16"/>
  <c r="L20" i="14"/>
  <c r="Q75" i="16"/>
  <c r="L43" i="21"/>
  <c r="L42" i="21"/>
  <c r="Q74" i="16"/>
  <c r="Q48" i="16"/>
  <c r="Q80" i="16"/>
  <c r="Q20" i="16"/>
  <c r="L19" i="21"/>
  <c r="L12" i="21" s="1"/>
  <c r="Q79" i="16"/>
  <c r="L50" i="22"/>
  <c r="L62" i="21" s="1"/>
  <c r="Q46" i="16"/>
  <c r="Q43" i="16"/>
  <c r="Q41" i="16"/>
  <c r="Q78" i="16"/>
  <c r="L61" i="21"/>
  <c r="Q72" i="16"/>
  <c r="Q40" i="16"/>
  <c r="Q73" i="16"/>
  <c r="Q42" i="16"/>
  <c r="L40" i="21"/>
  <c r="L44" i="21"/>
  <c r="Q76" i="16"/>
  <c r="Q44" i="16"/>
  <c r="L41" i="21"/>
  <c r="Q45" i="16"/>
  <c r="Q47" i="16"/>
  <c r="W70" i="16"/>
  <c r="W54" i="16"/>
  <c r="W18" i="16"/>
  <c r="W38" i="16"/>
  <c r="W10" i="16"/>
  <c r="W27" i="16"/>
  <c r="AJ124" i="71"/>
  <c r="T812" i="74"/>
  <c r="T205" i="74"/>
  <c r="T744" i="74"/>
  <c r="T250" i="74"/>
  <c r="R1254" i="58"/>
  <c r="R506" i="58"/>
  <c r="R528" i="58"/>
  <c r="R1609" i="58"/>
  <c r="R1158" i="58"/>
  <c r="T78" i="58"/>
  <c r="Y161" i="59"/>
  <c r="Y140" i="59"/>
  <c r="T410" i="42"/>
  <c r="R103" i="42"/>
  <c r="T59" i="42"/>
  <c r="Y24" i="52"/>
  <c r="X271" i="42"/>
  <c r="X301" i="42"/>
  <c r="Z352" i="42"/>
  <c r="X179" i="42"/>
  <c r="T238" i="51"/>
  <c r="T488" i="41"/>
  <c r="Y414" i="41"/>
  <c r="Z311" i="41"/>
  <c r="Y331" i="41"/>
  <c r="Y378" i="41"/>
  <c r="R444" i="58"/>
  <c r="AD248" i="58"/>
  <c r="Y211" i="51"/>
  <c r="Y171" i="51"/>
  <c r="AH486" i="58"/>
  <c r="R465" i="58"/>
  <c r="AD1073" i="58"/>
  <c r="AD810" i="58"/>
  <c r="T347" i="58"/>
  <c r="T151" i="51"/>
  <c r="Y224" i="53"/>
  <c r="T265" i="51"/>
  <c r="T180" i="56"/>
  <c r="Y191" i="51"/>
  <c r="Y223" i="56"/>
  <c r="T117" i="51"/>
  <c r="Y27" i="51"/>
  <c r="Z134" i="53"/>
  <c r="T306" i="51"/>
  <c r="T336" i="51"/>
  <c r="Z30" i="53"/>
  <c r="X55" i="56"/>
  <c r="Z173" i="53"/>
  <c r="O170" i="65"/>
  <c r="R131" i="21"/>
  <c r="Y137" i="57"/>
  <c r="Y139" i="57"/>
  <c r="R124" i="21"/>
  <c r="R129" i="21"/>
  <c r="R127" i="21"/>
  <c r="R20" i="28"/>
  <c r="R132" i="21"/>
  <c r="W302" i="42" s="1"/>
  <c r="W64" i="16"/>
  <c r="M119" i="67" s="1"/>
  <c r="R20" i="21"/>
  <c r="R133" i="21"/>
  <c r="Y176" i="53"/>
  <c r="R125" i="21"/>
  <c r="Y175" i="53"/>
  <c r="R128" i="21"/>
  <c r="R130" i="21"/>
  <c r="W303" i="42" s="1"/>
  <c r="R36" i="28"/>
  <c r="Y138" i="57"/>
  <c r="R126" i="21"/>
  <c r="H197" i="57"/>
  <c r="R21" i="13"/>
  <c r="R60" i="13" s="1"/>
  <c r="Y174" i="53"/>
  <c r="R44" i="14"/>
  <c r="R134" i="21"/>
  <c r="O48" i="13"/>
  <c r="O20" i="14"/>
  <c r="O93" i="21"/>
  <c r="O75" i="21" s="1"/>
  <c r="O43" i="21"/>
  <c r="O97" i="21"/>
  <c r="O79" i="21" s="1"/>
  <c r="O72" i="16"/>
  <c r="O43" i="16"/>
  <c r="O75" i="16"/>
  <c r="O45" i="16"/>
  <c r="O46" i="16"/>
  <c r="O74" i="16"/>
  <c r="O79" i="16"/>
  <c r="J19" i="21"/>
  <c r="J12" i="21" s="1"/>
  <c r="J50" i="22"/>
  <c r="J62" i="21" s="1"/>
  <c r="O20" i="16"/>
  <c r="J42" i="21"/>
  <c r="J20" i="14"/>
  <c r="O48" i="16"/>
  <c r="J44" i="21"/>
  <c r="J61" i="21"/>
  <c r="O73" i="16"/>
  <c r="O76" i="16"/>
  <c r="O78" i="16"/>
  <c r="J43" i="21"/>
  <c r="O41" i="16"/>
  <c r="O77" i="16"/>
  <c r="O47" i="16"/>
  <c r="O42" i="16"/>
  <c r="O44" i="16"/>
  <c r="J40" i="21"/>
  <c r="J41" i="21"/>
  <c r="O40" i="16"/>
  <c r="O80" i="16"/>
  <c r="W62" i="16"/>
  <c r="W58" i="16"/>
  <c r="W63" i="16"/>
  <c r="W57" i="16"/>
  <c r="W61" i="16"/>
  <c r="R83" i="22"/>
  <c r="R30" i="22"/>
  <c r="R8" i="22"/>
  <c r="R62" i="22"/>
  <c r="R47" i="22"/>
  <c r="Q628" i="74"/>
  <c r="Q203" i="73"/>
  <c r="Q183" i="73"/>
  <c r="U205" i="74"/>
  <c r="U744" i="74"/>
  <c r="U812" i="74"/>
  <c r="AK124" i="71"/>
  <c r="P288" i="74"/>
  <c r="U250" i="74"/>
  <c r="S528" i="58"/>
  <c r="S1254" i="58"/>
  <c r="S1609" i="58"/>
  <c r="S1158" i="58"/>
  <c r="S506" i="58"/>
  <c r="U78" i="58"/>
  <c r="Z161" i="59"/>
  <c r="Z140" i="59"/>
  <c r="U410" i="42"/>
  <c r="U59" i="42"/>
  <c r="Z24" i="52"/>
  <c r="AA352" i="42"/>
  <c r="Y301" i="42"/>
  <c r="Y271" i="42"/>
  <c r="Y179" i="42"/>
  <c r="O132" i="56"/>
  <c r="U238" i="51"/>
  <c r="Z414" i="41"/>
  <c r="U488" i="41"/>
  <c r="Q450" i="41"/>
  <c r="Z378" i="41"/>
  <c r="AA311" i="41"/>
  <c r="Z331" i="41"/>
  <c r="N251" i="66"/>
  <c r="Z223" i="56"/>
  <c r="P624" i="58"/>
  <c r="P998" i="58"/>
  <c r="P972" i="58"/>
  <c r="AE248" i="58"/>
  <c r="P690" i="58"/>
  <c r="Z211" i="51"/>
  <c r="P920" i="58"/>
  <c r="Q54" i="59"/>
  <c r="P674" i="58"/>
  <c r="P637" i="58"/>
  <c r="S465" i="58"/>
  <c r="P985" i="58"/>
  <c r="AE1073" i="58"/>
  <c r="AE810" i="58"/>
  <c r="Z191" i="51"/>
  <c r="P959" i="58"/>
  <c r="Z27" i="51"/>
  <c r="U180" i="56"/>
  <c r="AA30" i="53"/>
  <c r="Y55" i="56"/>
  <c r="S444" i="58"/>
  <c r="AI486" i="58"/>
  <c r="P589" i="58"/>
  <c r="P933" i="58"/>
  <c r="AA173" i="53"/>
  <c r="Z171" i="51"/>
  <c r="P946" i="58"/>
  <c r="U117" i="51"/>
  <c r="AA134" i="53"/>
  <c r="Q17" i="65"/>
  <c r="U151" i="51"/>
  <c r="U265" i="51"/>
  <c r="U336" i="51"/>
  <c r="U306" i="51"/>
  <c r="Q147" i="54"/>
  <c r="Z224" i="53"/>
  <c r="Q45" i="52"/>
  <c r="Q183" i="53"/>
  <c r="K61" i="21"/>
  <c r="K41" i="21"/>
  <c r="P43" i="16"/>
  <c r="K44" i="21"/>
  <c r="P46" i="16"/>
  <c r="P72" i="16"/>
  <c r="K42" i="21"/>
  <c r="P45" i="16"/>
  <c r="P42" i="16"/>
  <c r="P76" i="16"/>
  <c r="P44" i="16"/>
  <c r="K43" i="21"/>
  <c r="K40" i="21"/>
  <c r="P47" i="16"/>
  <c r="P40" i="16"/>
  <c r="P20" i="16"/>
  <c r="P41" i="16"/>
  <c r="K50" i="22"/>
  <c r="K62" i="21" s="1"/>
  <c r="P80" i="16"/>
  <c r="P77" i="16"/>
  <c r="P74" i="16"/>
  <c r="K19" i="21"/>
  <c r="K12" i="21" s="1"/>
  <c r="P48" i="16"/>
  <c r="K20" i="14"/>
  <c r="P79" i="16"/>
  <c r="P75" i="16"/>
  <c r="P78" i="16"/>
  <c r="P73" i="16"/>
  <c r="P91" i="21"/>
  <c r="U72" i="16"/>
  <c r="P44" i="13"/>
  <c r="U75" i="16"/>
  <c r="P46" i="13"/>
  <c r="P42" i="21"/>
  <c r="P22" i="13"/>
  <c r="V42" i="57" s="1"/>
  <c r="U74" i="16"/>
  <c r="Q154" i="51" s="1"/>
  <c r="F57" i="55"/>
  <c r="U77" i="16"/>
  <c r="O1161" i="58" s="1"/>
  <c r="U80" i="16"/>
  <c r="U76" i="16"/>
  <c r="P22" i="14"/>
  <c r="P20" i="14"/>
  <c r="P98" i="21"/>
  <c r="P89" i="21"/>
  <c r="U78" i="16"/>
  <c r="U20" i="16"/>
  <c r="P41" i="21"/>
  <c r="P96" i="21"/>
  <c r="P20" i="13"/>
  <c r="P97" i="21"/>
  <c r="P44" i="21"/>
  <c r="P45" i="13"/>
  <c r="U22" i="16"/>
  <c r="U32" i="16" s="1"/>
  <c r="P94" i="21"/>
  <c r="P43" i="21"/>
  <c r="P90" i="21"/>
  <c r="P40" i="21"/>
  <c r="P43" i="13"/>
  <c r="P48" i="13"/>
  <c r="P93" i="21"/>
  <c r="P92" i="21"/>
  <c r="U73" i="16"/>
  <c r="O1257" i="58" s="1"/>
  <c r="P88" i="21"/>
  <c r="P42" i="13"/>
  <c r="P95" i="21"/>
  <c r="P61" i="21"/>
  <c r="U79" i="16"/>
  <c r="P19" i="21"/>
  <c r="J79" i="21"/>
  <c r="J74" i="21"/>
  <c r="J75" i="21"/>
  <c r="J72" i="21"/>
  <c r="J71" i="21"/>
  <c r="J76" i="21"/>
  <c r="J77" i="21"/>
  <c r="J80" i="21"/>
  <c r="J73" i="21"/>
  <c r="J70" i="21"/>
  <c r="J78" i="21"/>
  <c r="K80" i="21"/>
  <c r="K78" i="21"/>
  <c r="K76" i="21"/>
  <c r="K72" i="21"/>
  <c r="K75" i="21"/>
  <c r="K71" i="21"/>
  <c r="K70" i="21"/>
  <c r="K77" i="21"/>
  <c r="K73" i="21"/>
  <c r="K74" i="21"/>
  <c r="K79" i="21"/>
  <c r="R164" i="59"/>
  <c r="R143" i="59"/>
  <c r="R28" i="52"/>
  <c r="R415" i="41"/>
  <c r="R165" i="59"/>
  <c r="R144" i="59"/>
  <c r="R25" i="52"/>
  <c r="R420" i="41"/>
  <c r="L44" i="14"/>
  <c r="R146" i="59"/>
  <c r="R30" i="52"/>
  <c r="R418" i="41"/>
  <c r="L45" i="14"/>
  <c r="R27" i="52"/>
  <c r="L46" i="14"/>
  <c r="L47" i="14"/>
  <c r="R162" i="59"/>
  <c r="L40" i="14"/>
  <c r="R167" i="59"/>
  <c r="R142" i="59"/>
  <c r="R26" i="52"/>
  <c r="R416" i="41"/>
  <c r="L42" i="14"/>
  <c r="Q58" i="16"/>
  <c r="Q60" i="16"/>
  <c r="Q63" i="16"/>
  <c r="G118" i="67" s="1"/>
  <c r="Q62" i="16"/>
  <c r="S138" i="57"/>
  <c r="R417" i="41"/>
  <c r="L43" i="14"/>
  <c r="L41" i="14"/>
  <c r="R163" i="59"/>
  <c r="Q61" i="16"/>
  <c r="G116" i="67" s="1"/>
  <c r="L134" i="21"/>
  <c r="L127" i="21"/>
  <c r="L90" i="18"/>
  <c r="S137" i="57"/>
  <c r="R141" i="59"/>
  <c r="Q59" i="16"/>
  <c r="L43" i="13"/>
  <c r="L130" i="21"/>
  <c r="Q303" i="42" s="1"/>
  <c r="L44" i="13"/>
  <c r="L22" i="13"/>
  <c r="L42" i="13"/>
  <c r="L129" i="21"/>
  <c r="L20" i="13"/>
  <c r="L21" i="14"/>
  <c r="S139" i="57"/>
  <c r="Q21" i="16"/>
  <c r="Q29" i="16" s="1"/>
  <c r="S176" i="53"/>
  <c r="Q64" i="16"/>
  <c r="G119" i="67" s="1"/>
  <c r="L125" i="21"/>
  <c r="L126" i="21"/>
  <c r="S175" i="53"/>
  <c r="L124" i="21"/>
  <c r="S174" i="53"/>
  <c r="L132" i="21"/>
  <c r="L128" i="21"/>
  <c r="L20" i="21"/>
  <c r="L21" i="13"/>
  <c r="L60" i="13" s="1"/>
  <c r="L45" i="13"/>
  <c r="L133" i="21"/>
  <c r="Q56" i="16"/>
  <c r="L48" i="13"/>
  <c r="L89" i="18"/>
  <c r="L131" i="21"/>
  <c r="Q57" i="16"/>
  <c r="G112" i="67" s="1"/>
  <c r="L46" i="13"/>
  <c r="L21" i="16"/>
  <c r="L62" i="16"/>
  <c r="L60" i="16"/>
  <c r="L56" i="16"/>
  <c r="L61" i="16"/>
  <c r="L59" i="16"/>
  <c r="L63" i="16"/>
  <c r="L58" i="16"/>
  <c r="R1074" i="58" s="1"/>
  <c r="L64" i="16"/>
  <c r="L57" i="16"/>
  <c r="U420" i="41"/>
  <c r="U163" i="59"/>
  <c r="U146" i="59"/>
  <c r="O42" i="14"/>
  <c r="U164" i="59"/>
  <c r="U141" i="59"/>
  <c r="U26" i="52"/>
  <c r="U415" i="41"/>
  <c r="O43" i="14"/>
  <c r="U162" i="59"/>
  <c r="U142" i="59"/>
  <c r="U28" i="52"/>
  <c r="U416" i="41"/>
  <c r="O45" i="14"/>
  <c r="U165" i="59"/>
  <c r="U143" i="59"/>
  <c r="U27" i="52"/>
  <c r="U417" i="41"/>
  <c r="O46" i="14"/>
  <c r="U144" i="59"/>
  <c r="U25" i="52"/>
  <c r="U418" i="41"/>
  <c r="O47" i="14"/>
  <c r="O41" i="14"/>
  <c r="O44" i="14"/>
  <c r="O40" i="14"/>
  <c r="O62" i="21"/>
  <c r="T62" i="16"/>
  <c r="V137" i="57"/>
  <c r="O130" i="21"/>
  <c r="T303" i="42" s="1"/>
  <c r="O133" i="21"/>
  <c r="O89" i="18"/>
  <c r="T58" i="16"/>
  <c r="O36" i="28"/>
  <c r="O20" i="21"/>
  <c r="T60" i="16"/>
  <c r="O134" i="21"/>
  <c r="V175" i="53"/>
  <c r="V139" i="57"/>
  <c r="O124" i="21"/>
  <c r="T59" i="16"/>
  <c r="V174" i="53"/>
  <c r="E197" i="57"/>
  <c r="O128" i="21"/>
  <c r="O126" i="21"/>
  <c r="T61" i="16"/>
  <c r="T64" i="16"/>
  <c r="J119" i="67" s="1"/>
  <c r="T57" i="16"/>
  <c r="T63" i="16"/>
  <c r="O20" i="28"/>
  <c r="O90" i="18"/>
  <c r="V176" i="53"/>
  <c r="U167" i="59"/>
  <c r="O127" i="21"/>
  <c r="T21" i="16"/>
  <c r="T29" i="16" s="1"/>
  <c r="O129" i="21"/>
  <c r="O132" i="21"/>
  <c r="U30" i="52"/>
  <c r="O21" i="13"/>
  <c r="V138" i="57"/>
  <c r="O125" i="21"/>
  <c r="O131" i="21"/>
  <c r="T56" i="16"/>
  <c r="O21" i="14"/>
  <c r="K63" i="16"/>
  <c r="K57" i="16"/>
  <c r="K64" i="16"/>
  <c r="K56" i="16"/>
  <c r="K21" i="16"/>
  <c r="K60" i="16"/>
  <c r="K59" i="16"/>
  <c r="K61" i="16"/>
  <c r="K58" i="16"/>
  <c r="Q1074" i="58" s="1"/>
  <c r="K62" i="16"/>
  <c r="R17" i="27"/>
  <c r="R10" i="27"/>
  <c r="V56" i="15"/>
  <c r="V105" i="15"/>
  <c r="V84" i="15"/>
  <c r="V33" i="15"/>
  <c r="V12" i="15"/>
  <c r="AC13" i="5"/>
  <c r="L22" i="5" a="1"/>
  <c r="L22" i="5" s="1"/>
  <c r="S21" i="5" a="1"/>
  <c r="S21" i="5" s="1"/>
  <c r="Q15" i="5" a="1"/>
  <c r="Q15" i="5" s="1"/>
  <c r="AG16" i="5" a="1"/>
  <c r="AG16" i="5" s="1"/>
  <c r="AB21" i="5" a="1"/>
  <c r="AB21" i="5" s="1"/>
  <c r="S25" i="5" a="1"/>
  <c r="S25" i="5" s="1"/>
  <c r="Y25" i="5" a="1"/>
  <c r="Y25" i="5" s="1"/>
  <c r="K25" i="5" a="1"/>
  <c r="K25" i="5" s="1"/>
  <c r="U26" i="5" a="1"/>
  <c r="U26" i="5" s="1"/>
  <c r="X15" i="5" a="1"/>
  <c r="X15" i="5" s="1"/>
  <c r="AB22" i="5" a="1"/>
  <c r="AB22" i="5" s="1"/>
  <c r="K19" i="5" a="1"/>
  <c r="K19" i="5" s="1"/>
  <c r="AC26" i="5" a="1"/>
  <c r="AC26" i="5" s="1"/>
  <c r="J16" i="5" a="1"/>
  <c r="J16" i="5" s="1"/>
  <c r="P19" i="5" a="1"/>
  <c r="P19" i="5" s="1"/>
  <c r="M22" i="5" a="1"/>
  <c r="M22" i="5" s="1"/>
  <c r="Q21" i="5" a="1"/>
  <c r="Q21" i="5" s="1"/>
  <c r="N25" i="5" a="1"/>
  <c r="N25" i="5" s="1"/>
  <c r="W21" i="5" a="1"/>
  <c r="W21" i="5" s="1"/>
  <c r="L19" i="5" a="1"/>
  <c r="L19" i="5" s="1"/>
  <c r="AG22" i="5" a="1"/>
  <c r="AG22" i="5" s="1"/>
  <c r="N15" i="5" a="1"/>
  <c r="N15" i="5" s="1"/>
  <c r="V26" i="5" a="1"/>
  <c r="V26" i="5" s="1"/>
  <c r="AA19" i="5" a="1"/>
  <c r="AA19" i="5" s="1"/>
  <c r="AA20" i="5" a="1"/>
  <c r="AA20" i="5" s="1"/>
  <c r="L21" i="5" a="1"/>
  <c r="L21" i="5" s="1"/>
  <c r="AC16" i="5" a="1"/>
  <c r="AC16" i="5" s="1"/>
  <c r="AH26" i="5" a="1"/>
  <c r="AH26" i="5" s="1"/>
  <c r="AE22" i="5" a="1"/>
  <c r="AE22" i="5" s="1"/>
  <c r="AF22" i="5" a="1"/>
  <c r="AF22" i="5" s="1"/>
  <c r="N16" i="5" a="1"/>
  <c r="N16" i="5" s="1"/>
  <c r="O20" i="5" a="1"/>
  <c r="O20" i="5" s="1"/>
  <c r="Z19" i="5" a="1"/>
  <c r="Z19" i="5" s="1"/>
  <c r="X25" i="5" a="1"/>
  <c r="X25" i="5" s="1"/>
  <c r="AG15" i="5" a="1"/>
  <c r="AG15" i="5" s="1"/>
  <c r="AE26" i="5" a="1"/>
  <c r="AE26" i="5" s="1"/>
  <c r="Z22" i="5" a="1"/>
  <c r="Z22" i="5" s="1"/>
  <c r="S26" i="5" a="1"/>
  <c r="S26" i="5" s="1"/>
  <c r="N21" i="5" a="1"/>
  <c r="N21" i="5" s="1"/>
  <c r="AA22" i="5" a="1"/>
  <c r="AA22" i="5" s="1"/>
  <c r="T21" i="5" a="1"/>
  <c r="T21" i="5" s="1"/>
  <c r="O16" i="5" a="1"/>
  <c r="O16" i="5" s="1"/>
  <c r="C17" i="3"/>
  <c r="C16" i="10"/>
  <c r="V517" i="42"/>
  <c r="H517" i="42" s="1"/>
  <c r="F525" i="42"/>
  <c r="AB356" i="42"/>
  <c r="G520" i="42"/>
  <c r="G375" i="42"/>
  <c r="H516" i="42"/>
  <c r="F378" i="42"/>
  <c r="A1" i="56"/>
  <c r="E36" i="10" s="1"/>
  <c r="O22" i="14" l="1"/>
  <c r="T77" i="16"/>
  <c r="N1161" i="58" s="1"/>
  <c r="O92" i="21"/>
  <c r="O74" i="21" s="1"/>
  <c r="T22" i="16"/>
  <c r="T32" i="16" s="1"/>
  <c r="O22" i="13"/>
  <c r="O89" i="21"/>
  <c r="O71" i="21" s="1"/>
  <c r="O40" i="21"/>
  <c r="O91" i="21"/>
  <c r="O73" i="21" s="1"/>
  <c r="O44" i="21"/>
  <c r="O44" i="13"/>
  <c r="O96" i="21"/>
  <c r="O78" i="21" s="1"/>
  <c r="T72" i="16"/>
  <c r="R80" i="16"/>
  <c r="O302" i="42"/>
  <c r="O61" i="21"/>
  <c r="O45" i="13"/>
  <c r="O42" i="13"/>
  <c r="O94" i="21"/>
  <c r="O76" i="21" s="1"/>
  <c r="O90" i="21"/>
  <c r="O72" i="21" s="1"/>
  <c r="T74" i="16"/>
  <c r="P154" i="51" s="1"/>
  <c r="O42" i="21"/>
  <c r="O41" i="21"/>
  <c r="O19" i="21"/>
  <c r="O88" i="21"/>
  <c r="O70" i="21" s="1"/>
  <c r="O82" i="21" s="1"/>
  <c r="T79" i="16"/>
  <c r="T76" i="16"/>
  <c r="O20" i="13"/>
  <c r="O43" i="13"/>
  <c r="T75" i="16"/>
  <c r="O98" i="21"/>
  <c r="O80" i="21" s="1"/>
  <c r="T80" i="16"/>
  <c r="O95" i="21"/>
  <c r="O77" i="21" s="1"/>
  <c r="T78" i="16"/>
  <c r="T20" i="16"/>
  <c r="O46" i="13"/>
  <c r="K92" i="18"/>
  <c r="K96" i="18" s="1"/>
  <c r="Y178" i="53"/>
  <c r="Q304" i="42"/>
  <c r="S141" i="57"/>
  <c r="M19" i="21"/>
  <c r="M12" i="21" s="1"/>
  <c r="N92" i="18"/>
  <c r="N96" i="18" s="1"/>
  <c r="Q141" i="57"/>
  <c r="O304" i="42"/>
  <c r="M20" i="14"/>
  <c r="S36" i="52" s="1"/>
  <c r="T40" i="57"/>
  <c r="R72" i="16"/>
  <c r="L92" i="18"/>
  <c r="L96" i="18" s="1"/>
  <c r="Z178" i="53"/>
  <c r="J92" i="18"/>
  <c r="J96" i="18" s="1"/>
  <c r="H233" i="65"/>
  <c r="T141" i="57"/>
  <c r="I233" i="65"/>
  <c r="V178" i="53"/>
  <c r="S178" i="53"/>
  <c r="M43" i="21"/>
  <c r="R45" i="16"/>
  <c r="R42" i="16"/>
  <c r="Z141" i="57"/>
  <c r="Q40" i="57"/>
  <c r="E208" i="56"/>
  <c r="T304" i="42"/>
  <c r="T41" i="57"/>
  <c r="M44" i="21"/>
  <c r="M32" i="21" s="1"/>
  <c r="M42" i="21"/>
  <c r="N413" i="42" s="1"/>
  <c r="R46" i="16"/>
  <c r="R78" i="16"/>
  <c r="X302" i="42"/>
  <c r="E210" i="56"/>
  <c r="E474" i="42"/>
  <c r="U37" i="53"/>
  <c r="R44" i="16"/>
  <c r="R40" i="16"/>
  <c r="R79" i="16"/>
  <c r="R73" i="16"/>
  <c r="M61" i="21"/>
  <c r="R75" i="16"/>
  <c r="R76" i="16"/>
  <c r="R41" i="16"/>
  <c r="P74" i="21"/>
  <c r="P73" i="21"/>
  <c r="Y141" i="57"/>
  <c r="R48" i="16"/>
  <c r="R74" i="16"/>
  <c r="M40" i="21"/>
  <c r="S302" i="42"/>
  <c r="W141" i="57"/>
  <c r="Q178" i="53"/>
  <c r="T178" i="53"/>
  <c r="I118" i="65"/>
  <c r="R141" i="57"/>
  <c r="R43" i="16"/>
  <c r="M41" i="21"/>
  <c r="R20" i="16"/>
  <c r="R304" i="42"/>
  <c r="R178" i="53"/>
  <c r="Q302" i="42"/>
  <c r="R47" i="16"/>
  <c r="M50" i="22"/>
  <c r="M62" i="21" s="1"/>
  <c r="T353" i="42" s="1"/>
  <c r="T356" i="42" s="1"/>
  <c r="V141" i="57"/>
  <c r="U174" i="59"/>
  <c r="U36" i="52"/>
  <c r="U148" i="59"/>
  <c r="U152" i="59"/>
  <c r="U422" i="41"/>
  <c r="U32" i="52"/>
  <c r="U169" i="59"/>
  <c r="U170" i="59" s="1"/>
  <c r="U426" i="41"/>
  <c r="I16" i="59"/>
  <c r="I358" i="59" s="1"/>
  <c r="O29" i="14"/>
  <c r="I16" i="52"/>
  <c r="P417" i="42"/>
  <c r="O13" i="21"/>
  <c r="P187" i="56"/>
  <c r="P495" i="41"/>
  <c r="O150" i="21"/>
  <c r="T180" i="42"/>
  <c r="V353" i="42"/>
  <c r="V356" i="42" s="1"/>
  <c r="O55" i="21"/>
  <c r="G115" i="67"/>
  <c r="R382" i="41"/>
  <c r="R31" i="51"/>
  <c r="V332" i="41"/>
  <c r="W317" i="41"/>
  <c r="V225" i="53"/>
  <c r="P59" i="13"/>
  <c r="W36" i="53"/>
  <c r="Q493" i="41"/>
  <c r="Q185" i="56"/>
  <c r="Q415" i="42"/>
  <c r="P148" i="21"/>
  <c r="P32" i="21"/>
  <c r="P80" i="21"/>
  <c r="M116" i="67"/>
  <c r="Q1159" i="58"/>
  <c r="P491" i="41"/>
  <c r="P413" i="42"/>
  <c r="O30" i="21"/>
  <c r="O146" i="21"/>
  <c r="P183" i="56"/>
  <c r="P412" i="42"/>
  <c r="P490" i="41"/>
  <c r="O145" i="21"/>
  <c r="P182" i="56"/>
  <c r="O29" i="21"/>
  <c r="O12" i="21"/>
  <c r="O100" i="21"/>
  <c r="W305" i="42"/>
  <c r="W273" i="42"/>
  <c r="M412" i="42"/>
  <c r="M490" i="41"/>
  <c r="M182" i="56"/>
  <c r="L29" i="21"/>
  <c r="L145" i="21"/>
  <c r="Q82" i="16"/>
  <c r="J119" i="65"/>
  <c r="I99" i="65" s="1"/>
  <c r="J179" i="65"/>
  <c r="F118" i="65"/>
  <c r="U141" i="57"/>
  <c r="O417" i="42"/>
  <c r="O187" i="56"/>
  <c r="N13" i="21"/>
  <c r="O495" i="41"/>
  <c r="N150" i="21"/>
  <c r="S272" i="42"/>
  <c r="N136" i="21"/>
  <c r="S181" i="42" s="1"/>
  <c r="I114" i="67"/>
  <c r="T381" i="41"/>
  <c r="T30" i="51"/>
  <c r="E171" i="66"/>
  <c r="N49" i="14"/>
  <c r="U273" i="42"/>
  <c r="U305" i="42"/>
  <c r="W178" i="53"/>
  <c r="P92" i="18"/>
  <c r="K111" i="67"/>
  <c r="V379" i="41"/>
  <c r="V28" i="51"/>
  <c r="O468" i="58"/>
  <c r="Q118" i="51"/>
  <c r="AA813" i="58"/>
  <c r="O445" i="58"/>
  <c r="AE490" i="58"/>
  <c r="U66" i="16"/>
  <c r="Q79" i="58"/>
  <c r="Y312" i="41"/>
  <c r="R54" i="13"/>
  <c r="Y31" i="53"/>
  <c r="N118" i="67"/>
  <c r="T338" i="51"/>
  <c r="R1611" i="58"/>
  <c r="S10" i="12"/>
  <c r="S50" i="12"/>
  <c r="S30" i="12"/>
  <c r="W105" i="15"/>
  <c r="W84" i="15"/>
  <c r="W33" i="15"/>
  <c r="W56" i="15"/>
  <c r="W12" i="15"/>
  <c r="P381" i="41"/>
  <c r="E114" i="67"/>
  <c r="P30" i="51"/>
  <c r="Q12" i="21"/>
  <c r="Q77" i="21"/>
  <c r="X357" i="42"/>
  <c r="Q54" i="21"/>
  <c r="R120" i="51"/>
  <c r="P447" i="58"/>
  <c r="V82" i="16"/>
  <c r="H117" i="67"/>
  <c r="S383" i="41"/>
  <c r="S32" i="51"/>
  <c r="S379" i="41"/>
  <c r="X812" i="58"/>
  <c r="AB489" i="58"/>
  <c r="S28" i="51"/>
  <c r="H111" i="67"/>
  <c r="R66" i="16"/>
  <c r="R183" i="73"/>
  <c r="R203" i="73"/>
  <c r="R628" i="74"/>
  <c r="V205" i="74"/>
  <c r="V744" i="74"/>
  <c r="V812" i="74"/>
  <c r="AL124" i="71"/>
  <c r="Q288" i="74"/>
  <c r="V250" i="74"/>
  <c r="T1254" i="58"/>
  <c r="T528" i="58"/>
  <c r="T1158" i="58"/>
  <c r="T1609" i="58"/>
  <c r="T506" i="58"/>
  <c r="V78" i="58"/>
  <c r="AA161" i="59"/>
  <c r="AA140" i="59"/>
  <c r="V410" i="42"/>
  <c r="AA24" i="52"/>
  <c r="V59" i="42"/>
  <c r="AB352" i="42"/>
  <c r="Z271" i="42"/>
  <c r="Z301" i="42"/>
  <c r="Z179" i="42"/>
  <c r="P132" i="56"/>
  <c r="V238" i="51"/>
  <c r="R450" i="41"/>
  <c r="V488" i="41"/>
  <c r="AA414" i="41"/>
  <c r="AB311" i="41"/>
  <c r="AA331" i="41"/>
  <c r="AA378" i="41"/>
  <c r="Q690" i="58"/>
  <c r="AA223" i="56"/>
  <c r="AA211" i="51"/>
  <c r="Q920" i="58"/>
  <c r="R54" i="59"/>
  <c r="AA171" i="51"/>
  <c r="Q589" i="58"/>
  <c r="Q946" i="58"/>
  <c r="AJ486" i="58"/>
  <c r="R17" i="65"/>
  <c r="AA191" i="51"/>
  <c r="Q959" i="58"/>
  <c r="T444" i="58"/>
  <c r="Q933" i="58"/>
  <c r="AF1073" i="58"/>
  <c r="V265" i="51"/>
  <c r="AB173" i="53"/>
  <c r="Q637" i="58"/>
  <c r="Q624" i="58"/>
  <c r="Q998" i="58"/>
  <c r="V117" i="51"/>
  <c r="AB134" i="53"/>
  <c r="Q985" i="58"/>
  <c r="Q972" i="58"/>
  <c r="AF248" i="58"/>
  <c r="O251" i="66"/>
  <c r="Q674" i="58"/>
  <c r="AF810" i="58"/>
  <c r="V306" i="51"/>
  <c r="V180" i="56"/>
  <c r="T465" i="58"/>
  <c r="R147" i="54"/>
  <c r="R45" i="52"/>
  <c r="AA224" i="53"/>
  <c r="R183" i="53"/>
  <c r="Z55" i="56"/>
  <c r="V151" i="51"/>
  <c r="V336" i="51"/>
  <c r="AB30" i="53"/>
  <c r="AA27" i="51"/>
  <c r="F114" i="67"/>
  <c r="Q381" i="41"/>
  <c r="Q30" i="51"/>
  <c r="K49" i="14"/>
  <c r="M417" i="42"/>
  <c r="M495" i="41"/>
  <c r="M187" i="56"/>
  <c r="L150" i="21"/>
  <c r="L13" i="21"/>
  <c r="O1614" i="58"/>
  <c r="Q339" i="51"/>
  <c r="L411" i="42"/>
  <c r="L489" i="41"/>
  <c r="K46" i="21"/>
  <c r="K144" i="21"/>
  <c r="K28" i="21"/>
  <c r="L181" i="56"/>
  <c r="S96" i="21"/>
  <c r="S78" i="21" s="1"/>
  <c r="S93" i="21"/>
  <c r="S75" i="21" s="1"/>
  <c r="X22" i="16"/>
  <c r="X32" i="16" s="1"/>
  <c r="S20" i="14"/>
  <c r="S46" i="13"/>
  <c r="X74" i="16"/>
  <c r="T154" i="51" s="1"/>
  <c r="X76" i="16"/>
  <c r="X77" i="16"/>
  <c r="R1161" i="58" s="1"/>
  <c r="S91" i="21"/>
  <c r="S73" i="21" s="1"/>
  <c r="S42" i="13"/>
  <c r="S20" i="13"/>
  <c r="S61" i="21"/>
  <c r="X80" i="16"/>
  <c r="S88" i="21"/>
  <c r="S44" i="21"/>
  <c r="S98" i="21"/>
  <c r="S80" i="21" s="1"/>
  <c r="X78" i="16"/>
  <c r="S42" i="21"/>
  <c r="X79" i="16"/>
  <c r="X20" i="16"/>
  <c r="S43" i="21"/>
  <c r="I57" i="55"/>
  <c r="S44" i="13"/>
  <c r="S41" i="21"/>
  <c r="S92" i="21"/>
  <c r="S74" i="21" s="1"/>
  <c r="S89" i="21"/>
  <c r="S71" i="21" s="1"/>
  <c r="S40" i="21"/>
  <c r="S48" i="13"/>
  <c r="S90" i="21"/>
  <c r="S72" i="21" s="1"/>
  <c r="S95" i="21"/>
  <c r="S77" i="21" s="1"/>
  <c r="S22" i="13"/>
  <c r="Y42" i="57" s="1"/>
  <c r="X75" i="16"/>
  <c r="S43" i="13"/>
  <c r="X73" i="16"/>
  <c r="R1257" i="58" s="1"/>
  <c r="S19" i="21"/>
  <c r="S12" i="21" s="1"/>
  <c r="S45" i="13"/>
  <c r="L109" i="41" s="1"/>
  <c r="X72" i="16"/>
  <c r="S97" i="21"/>
  <c r="S79" i="21" s="1"/>
  <c r="S94" i="21"/>
  <c r="S76" i="21" s="1"/>
  <c r="T37" i="53"/>
  <c r="S41" i="57"/>
  <c r="T318" i="41"/>
  <c r="S40" i="57"/>
  <c r="J111" i="67"/>
  <c r="U379" i="41"/>
  <c r="U28" i="51"/>
  <c r="N445" i="58"/>
  <c r="N468" i="58"/>
  <c r="P79" i="58"/>
  <c r="P118" i="51"/>
  <c r="Z813" i="58"/>
  <c r="AD490" i="58"/>
  <c r="T66" i="16"/>
  <c r="T302" i="42"/>
  <c r="J118" i="67"/>
  <c r="P338" i="51"/>
  <c r="N1611" i="58"/>
  <c r="O49" i="14"/>
  <c r="L66" i="16"/>
  <c r="R249" i="58" s="1"/>
  <c r="V488" i="58"/>
  <c r="R811" i="58"/>
  <c r="R332" i="41"/>
  <c r="S317" i="41"/>
  <c r="S36" i="53"/>
  <c r="R225" i="53"/>
  <c r="L59" i="13"/>
  <c r="S313" i="41"/>
  <c r="S32" i="53"/>
  <c r="L55" i="13"/>
  <c r="G113" i="67"/>
  <c r="R29" i="51"/>
  <c r="R380" i="41"/>
  <c r="W1075" i="58"/>
  <c r="W357" i="42"/>
  <c r="P54" i="21"/>
  <c r="W313" i="41"/>
  <c r="W32" i="53"/>
  <c r="P55" i="13"/>
  <c r="P79" i="21"/>
  <c r="Q413" i="42"/>
  <c r="Q491" i="41"/>
  <c r="P30" i="21"/>
  <c r="Q183" i="56"/>
  <c r="P146" i="21"/>
  <c r="P180" i="42"/>
  <c r="R353" i="42"/>
  <c r="R356" i="42" s="1"/>
  <c r="K55" i="21"/>
  <c r="L412" i="42"/>
  <c r="L490" i="41"/>
  <c r="K29" i="21"/>
  <c r="K145" i="21"/>
  <c r="L182" i="56"/>
  <c r="G118" i="65"/>
  <c r="V45" i="15"/>
  <c r="W56" i="16"/>
  <c r="V313" i="41"/>
  <c r="V32" i="53"/>
  <c r="O55" i="13"/>
  <c r="F170" i="66"/>
  <c r="P268" i="51"/>
  <c r="N509" i="58"/>
  <c r="N23" i="66"/>
  <c r="S357" i="42"/>
  <c r="L54" i="21"/>
  <c r="J116" i="65"/>
  <c r="E233" i="65"/>
  <c r="J229" i="65"/>
  <c r="N414" i="42"/>
  <c r="N184" i="56"/>
  <c r="M147" i="21"/>
  <c r="N492" i="41"/>
  <c r="M31" i="21"/>
  <c r="U313" i="41"/>
  <c r="N55" i="13"/>
  <c r="U32" i="53"/>
  <c r="T422" i="41"/>
  <c r="T169" i="59"/>
  <c r="T170" i="59" s="1"/>
  <c r="T148" i="59"/>
  <c r="T32" i="52"/>
  <c r="N29" i="14"/>
  <c r="T332" i="41"/>
  <c r="U317" i="41"/>
  <c r="T225" i="53"/>
  <c r="U36" i="53"/>
  <c r="N59" i="13"/>
  <c r="V29" i="51"/>
  <c r="K113" i="67"/>
  <c r="Q152" i="51"/>
  <c r="V380" i="41"/>
  <c r="AA1076" i="58"/>
  <c r="F201" i="57"/>
  <c r="Y313" i="41"/>
  <c r="R55" i="13"/>
  <c r="Y32" i="53"/>
  <c r="S491" i="41"/>
  <c r="S413" i="42"/>
  <c r="R146" i="21"/>
  <c r="R30" i="21"/>
  <c r="S183" i="56"/>
  <c r="X59" i="16"/>
  <c r="W86" i="15"/>
  <c r="T417" i="42"/>
  <c r="T495" i="41"/>
  <c r="T187" i="56"/>
  <c r="S150" i="21"/>
  <c r="S13" i="21"/>
  <c r="S17" i="20"/>
  <c r="S8" i="20"/>
  <c r="S17" i="28"/>
  <c r="S26" i="28"/>
  <c r="S10" i="28"/>
  <c r="S33" i="28"/>
  <c r="E111" i="67"/>
  <c r="P379" i="41"/>
  <c r="U812" i="58"/>
  <c r="Y489" i="58"/>
  <c r="O66" i="16"/>
  <c r="P28" i="51"/>
  <c r="E112" i="67"/>
  <c r="H118" i="65"/>
  <c r="P23" i="66"/>
  <c r="R268" i="51"/>
  <c r="H170" i="66"/>
  <c r="P509" i="58"/>
  <c r="Q78" i="21"/>
  <c r="X315" i="41"/>
  <c r="X34" i="53"/>
  <c r="Q57" i="13"/>
  <c r="R339" i="51"/>
  <c r="P1614" i="58"/>
  <c r="M92" i="18"/>
  <c r="M96" i="18" s="1"/>
  <c r="T315" i="41"/>
  <c r="M57" i="13"/>
  <c r="T34" i="53"/>
  <c r="Y39" i="6"/>
  <c r="Y43" i="6" s="1"/>
  <c r="AE8" i="5"/>
  <c r="AE13" i="5" s="1"/>
  <c r="X40" i="6"/>
  <c r="F115" i="67"/>
  <c r="Q382" i="41"/>
  <c r="Q31" i="51"/>
  <c r="P415" i="42"/>
  <c r="P493" i="41"/>
  <c r="P185" i="56"/>
  <c r="O148" i="21"/>
  <c r="O32" i="21"/>
  <c r="S45" i="16"/>
  <c r="S20" i="16"/>
  <c r="S79" i="16"/>
  <c r="N43" i="21"/>
  <c r="S72" i="16"/>
  <c r="S43" i="16"/>
  <c r="S75" i="16"/>
  <c r="E170" i="66" s="1"/>
  <c r="S40" i="16"/>
  <c r="S46" i="16"/>
  <c r="N20" i="14"/>
  <c r="T426" i="41" s="1"/>
  <c r="N19" i="21"/>
  <c r="N12" i="21" s="1"/>
  <c r="N61" i="21"/>
  <c r="S48" i="16"/>
  <c r="N44" i="21"/>
  <c r="S41" i="16"/>
  <c r="S47" i="16"/>
  <c r="S42" i="16"/>
  <c r="N42" i="21"/>
  <c r="N41" i="21"/>
  <c r="S74" i="16"/>
  <c r="S80" i="16"/>
  <c r="S76" i="16"/>
  <c r="S77" i="16"/>
  <c r="S44" i="16"/>
  <c r="S78" i="16"/>
  <c r="N40" i="21"/>
  <c r="S73" i="16"/>
  <c r="N50" i="22"/>
  <c r="N62" i="21" s="1"/>
  <c r="U488" i="58"/>
  <c r="Q811" i="58"/>
  <c r="K66" i="16"/>
  <c r="Q249" i="58" s="1"/>
  <c r="J114" i="67"/>
  <c r="U381" i="41"/>
  <c r="N507" i="58"/>
  <c r="P80" i="58"/>
  <c r="N21" i="66"/>
  <c r="U30" i="51"/>
  <c r="F171" i="66"/>
  <c r="P266" i="51"/>
  <c r="J113" i="67"/>
  <c r="Z1076" i="58"/>
  <c r="U29" i="51"/>
  <c r="U380" i="41"/>
  <c r="P152" i="51"/>
  <c r="G111" i="67"/>
  <c r="R379" i="41"/>
  <c r="W812" i="58"/>
  <c r="R28" i="51"/>
  <c r="Q66" i="16"/>
  <c r="AA489" i="58"/>
  <c r="Q272" i="42"/>
  <c r="L136" i="21"/>
  <c r="Q181" i="42" s="1"/>
  <c r="R152" i="59"/>
  <c r="R169" i="59"/>
  <c r="R170" i="59" s="1"/>
  <c r="R174" i="59"/>
  <c r="R32" i="52"/>
  <c r="R426" i="41"/>
  <c r="R148" i="59"/>
  <c r="R36" i="52"/>
  <c r="R37" i="52" s="1"/>
  <c r="R422" i="41"/>
  <c r="L29" i="14"/>
  <c r="G114" i="67"/>
  <c r="R381" i="41"/>
  <c r="R30" i="51"/>
  <c r="P77" i="21"/>
  <c r="Q411" i="42"/>
  <c r="Q489" i="41"/>
  <c r="P28" i="21"/>
  <c r="Q181" i="56"/>
  <c r="P46" i="21"/>
  <c r="P144" i="21"/>
  <c r="V172" i="59"/>
  <c r="V150" i="59"/>
  <c r="V34" i="52"/>
  <c r="V424" i="41"/>
  <c r="P32" i="14"/>
  <c r="W316" i="41"/>
  <c r="P58" i="13"/>
  <c r="W35" i="53"/>
  <c r="R357" i="42"/>
  <c r="K54" i="21"/>
  <c r="V86" i="15"/>
  <c r="W59" i="16"/>
  <c r="O50" i="16"/>
  <c r="K414" i="42"/>
  <c r="K492" i="41"/>
  <c r="J147" i="21"/>
  <c r="K184" i="56"/>
  <c r="J31" i="21"/>
  <c r="K413" i="42"/>
  <c r="K491" i="41"/>
  <c r="K183" i="56"/>
  <c r="J30" i="21"/>
  <c r="J146" i="21"/>
  <c r="E57" i="55"/>
  <c r="P339" i="51"/>
  <c r="N1614" i="58"/>
  <c r="V35" i="53"/>
  <c r="V316" i="41"/>
  <c r="O58" i="13"/>
  <c r="I1243" i="58"/>
  <c r="N1257" i="58"/>
  <c r="H201" i="57"/>
  <c r="W304" i="42"/>
  <c r="W306" i="42" s="1"/>
  <c r="W307" i="42" s="1"/>
  <c r="J231" i="65"/>
  <c r="U316" i="41"/>
  <c r="U35" i="53"/>
  <c r="N58" i="13"/>
  <c r="S304" i="42"/>
  <c r="K115" i="67"/>
  <c r="V382" i="41"/>
  <c r="Q307" i="51"/>
  <c r="O529" i="58"/>
  <c r="V31" i="51"/>
  <c r="S412" i="42"/>
  <c r="S490" i="41"/>
  <c r="R29" i="21"/>
  <c r="R145" i="21"/>
  <c r="S182" i="56"/>
  <c r="Q1614" i="58"/>
  <c r="S339" i="51"/>
  <c r="H57" i="55"/>
  <c r="P34" i="52"/>
  <c r="P150" i="59"/>
  <c r="P424" i="41"/>
  <c r="P172" i="59"/>
  <c r="J32" i="14"/>
  <c r="T152" i="51"/>
  <c r="Y380" i="41"/>
  <c r="AD1076" i="58"/>
  <c r="Y29" i="51"/>
  <c r="N113" i="67"/>
  <c r="X272" i="42"/>
  <c r="S136" i="21"/>
  <c r="X181" i="42" s="1"/>
  <c r="S52" i="21"/>
  <c r="S26" i="21"/>
  <c r="S38" i="21"/>
  <c r="S59" i="21"/>
  <c r="S143" i="21"/>
  <c r="S68" i="21"/>
  <c r="S104" i="21"/>
  <c r="S122" i="21"/>
  <c r="S17" i="21"/>
  <c r="S10" i="21"/>
  <c r="S86" i="21"/>
  <c r="K417" i="42"/>
  <c r="K495" i="41"/>
  <c r="K187" i="56"/>
  <c r="J13" i="21"/>
  <c r="J150" i="21"/>
  <c r="Q314" i="41"/>
  <c r="J56" i="13"/>
  <c r="Q33" i="53"/>
  <c r="P382" i="41"/>
  <c r="E115" i="67"/>
  <c r="P31" i="51"/>
  <c r="R183" i="56"/>
  <c r="R413" i="42"/>
  <c r="R491" i="41"/>
  <c r="Q146" i="21"/>
  <c r="Q30" i="21"/>
  <c r="W150" i="59"/>
  <c r="W34" i="52"/>
  <c r="W172" i="59"/>
  <c r="W424" i="41"/>
  <c r="Q32" i="14"/>
  <c r="Q73" i="21"/>
  <c r="H114" i="67"/>
  <c r="S381" i="41"/>
  <c r="S30" i="51"/>
  <c r="S514" i="42"/>
  <c r="S20" i="66"/>
  <c r="T3" i="14"/>
  <c r="T3" i="22"/>
  <c r="X3" i="15"/>
  <c r="N74" i="53"/>
  <c r="T3" i="13"/>
  <c r="Z39" i="57"/>
  <c r="Y3" i="16"/>
  <c r="T3" i="11"/>
  <c r="T3" i="18"/>
  <c r="T3" i="20"/>
  <c r="T3" i="12"/>
  <c r="T3" i="21"/>
  <c r="T3" i="27"/>
  <c r="X74" i="53"/>
  <c r="T3" i="28"/>
  <c r="Q332" i="41"/>
  <c r="R317" i="41"/>
  <c r="Q225" i="53"/>
  <c r="K59" i="13"/>
  <c r="R36" i="53"/>
  <c r="V87" i="15"/>
  <c r="V90" i="15"/>
  <c r="W60" i="16"/>
  <c r="V88" i="15"/>
  <c r="V89" i="15"/>
  <c r="Q357" i="42"/>
  <c r="J54" i="21"/>
  <c r="V314" i="41"/>
  <c r="O56" i="13"/>
  <c r="V33" i="53"/>
  <c r="I53" i="53"/>
  <c r="Q318" i="41"/>
  <c r="P40" i="57"/>
  <c r="I54" i="53"/>
  <c r="I303" i="41"/>
  <c r="P41" i="57"/>
  <c r="Q37" i="53"/>
  <c r="W146" i="59"/>
  <c r="N170" i="65"/>
  <c r="W26" i="52"/>
  <c r="W142" i="59"/>
  <c r="Q40" i="14"/>
  <c r="L63" i="44" s="1"/>
  <c r="W165" i="59"/>
  <c r="W143" i="59"/>
  <c r="Q41" i="14"/>
  <c r="L62" i="44" s="1"/>
  <c r="W164" i="59"/>
  <c r="W141" i="59"/>
  <c r="W420" i="41"/>
  <c r="Q42" i="14"/>
  <c r="L64" i="44" s="1"/>
  <c r="W163" i="59"/>
  <c r="W144" i="59"/>
  <c r="W28" i="52"/>
  <c r="W415" i="41"/>
  <c r="Q43" i="14"/>
  <c r="W162" i="59"/>
  <c r="W27" i="52"/>
  <c r="W416" i="41"/>
  <c r="Q45" i="14"/>
  <c r="W30" i="52"/>
  <c r="W418" i="41"/>
  <c r="Q47" i="14"/>
  <c r="Q21" i="14"/>
  <c r="V59" i="16"/>
  <c r="I54" i="58" s="1"/>
  <c r="I55" i="58" s="1"/>
  <c r="Q126" i="21"/>
  <c r="G197" i="57"/>
  <c r="J200" i="57"/>
  <c r="W417" i="41"/>
  <c r="Q44" i="14"/>
  <c r="W167" i="59"/>
  <c r="Q46" i="14"/>
  <c r="V60" i="16"/>
  <c r="X138" i="57"/>
  <c r="V61" i="16"/>
  <c r="V63" i="16"/>
  <c r="Q20" i="21"/>
  <c r="I392" i="42" s="1"/>
  <c r="W25" i="52"/>
  <c r="X174" i="53"/>
  <c r="X178" i="53" s="1"/>
  <c r="V62" i="16"/>
  <c r="Q62" i="21"/>
  <c r="Q20" i="28"/>
  <c r="Q90" i="18"/>
  <c r="V57" i="16"/>
  <c r="I1232" i="58" s="1"/>
  <c r="I1237" i="58" s="1"/>
  <c r="Q131" i="21"/>
  <c r="X175" i="53"/>
  <c r="V64" i="16"/>
  <c r="L119" i="67" s="1"/>
  <c r="Q36" i="28"/>
  <c r="Q124" i="21"/>
  <c r="X137" i="57"/>
  <c r="X141" i="57" s="1"/>
  <c r="Q21" i="13"/>
  <c r="Q60" i="13" s="1"/>
  <c r="Q125" i="21"/>
  <c r="I35" i="60"/>
  <c r="V56" i="16"/>
  <c r="V21" i="16"/>
  <c r="Q133" i="21"/>
  <c r="Q130" i="21"/>
  <c r="V303" i="42" s="1"/>
  <c r="V58" i="16"/>
  <c r="L60" i="44" s="1"/>
  <c r="Q134" i="21"/>
  <c r="Q129" i="21"/>
  <c r="X139" i="57"/>
  <c r="Q127" i="21"/>
  <c r="X176" i="53"/>
  <c r="Q128" i="21"/>
  <c r="Q132" i="21"/>
  <c r="Q89" i="18"/>
  <c r="Q92" i="18" s="1"/>
  <c r="R62" i="21"/>
  <c r="S62" i="21"/>
  <c r="J112" i="67"/>
  <c r="N1255" i="58"/>
  <c r="T272" i="42"/>
  <c r="O136" i="21"/>
  <c r="O92" i="18"/>
  <c r="O96" i="18" s="1"/>
  <c r="W312" i="41"/>
  <c r="P54" i="13"/>
  <c r="W31" i="53"/>
  <c r="P72" i="21"/>
  <c r="P78" i="21"/>
  <c r="Q309" i="51"/>
  <c r="O532" i="58"/>
  <c r="G170" i="66"/>
  <c r="O509" i="58"/>
  <c r="O23" i="66"/>
  <c r="Q268" i="51"/>
  <c r="M112" i="67"/>
  <c r="Q1255" i="58"/>
  <c r="K490" i="41"/>
  <c r="K412" i="42"/>
  <c r="K182" i="56"/>
  <c r="J145" i="21"/>
  <c r="J29" i="21"/>
  <c r="P414" i="42"/>
  <c r="P492" i="41"/>
  <c r="O31" i="21"/>
  <c r="P184" i="56"/>
  <c r="O147" i="21"/>
  <c r="V317" i="41"/>
  <c r="U332" i="41"/>
  <c r="V36" i="53"/>
  <c r="U225" i="53"/>
  <c r="O59" i="13"/>
  <c r="R136" i="21"/>
  <c r="W272" i="42"/>
  <c r="W274" i="42" s="1"/>
  <c r="M493" i="41"/>
  <c r="L32" i="21"/>
  <c r="M415" i="42"/>
  <c r="L148" i="21"/>
  <c r="M185" i="56"/>
  <c r="J230" i="65"/>
  <c r="J88" i="65"/>
  <c r="N415" i="42"/>
  <c r="M82" i="21"/>
  <c r="U312" i="41"/>
  <c r="U31" i="53"/>
  <c r="N54" i="13"/>
  <c r="U180" i="42"/>
  <c r="W353" i="42"/>
  <c r="W356" i="42" s="1"/>
  <c r="P55" i="21"/>
  <c r="Q509" i="58"/>
  <c r="Q23" i="66"/>
  <c r="S268" i="51"/>
  <c r="I170" i="66"/>
  <c r="Y316" i="41"/>
  <c r="R58" i="13"/>
  <c r="Y35" i="53"/>
  <c r="S493" i="41"/>
  <c r="S185" i="56"/>
  <c r="S415" i="42"/>
  <c r="R148" i="21"/>
  <c r="R32" i="21"/>
  <c r="Y314" i="41"/>
  <c r="Y33" i="53"/>
  <c r="R56" i="13"/>
  <c r="S414" i="42"/>
  <c r="S492" i="41"/>
  <c r="S184" i="56"/>
  <c r="R147" i="21"/>
  <c r="R31" i="21"/>
  <c r="W88" i="15"/>
  <c r="W90" i="15"/>
  <c r="W87" i="15"/>
  <c r="W89" i="15"/>
  <c r="X60" i="16"/>
  <c r="O272" i="42"/>
  <c r="J136" i="21"/>
  <c r="O181" i="42" s="1"/>
  <c r="E118" i="67"/>
  <c r="E113" i="67"/>
  <c r="P380" i="41"/>
  <c r="P29" i="51"/>
  <c r="U1075" i="58"/>
  <c r="Q316" i="41"/>
  <c r="J58" i="13"/>
  <c r="Q35" i="53"/>
  <c r="G57" i="55"/>
  <c r="Q100" i="21"/>
  <c r="Q70" i="21"/>
  <c r="R411" i="42"/>
  <c r="R489" i="41"/>
  <c r="Q28" i="21"/>
  <c r="Q144" i="21"/>
  <c r="R181" i="56"/>
  <c r="Q46" i="21"/>
  <c r="X313" i="41"/>
  <c r="Q55" i="13"/>
  <c r="X32" i="53"/>
  <c r="N417" i="42"/>
  <c r="N495" i="41"/>
  <c r="N187" i="56"/>
  <c r="M13" i="21"/>
  <c r="M150" i="21"/>
  <c r="S426" i="41"/>
  <c r="S169" i="59"/>
  <c r="S170" i="59" s="1"/>
  <c r="S422" i="41"/>
  <c r="S148" i="59"/>
  <c r="S32" i="52"/>
  <c r="M29" i="14"/>
  <c r="T313" i="41"/>
  <c r="M55" i="13"/>
  <c r="T32" i="53"/>
  <c r="S382" i="41"/>
  <c r="H115" i="67"/>
  <c r="S31" i="51"/>
  <c r="L495" i="41"/>
  <c r="L417" i="42"/>
  <c r="K13" i="21"/>
  <c r="L187" i="56"/>
  <c r="K150" i="21"/>
  <c r="R316" i="41"/>
  <c r="K58" i="13"/>
  <c r="R35" i="53"/>
  <c r="J63" i="16"/>
  <c r="J58" i="16"/>
  <c r="P1074" i="58" s="1"/>
  <c r="J57" i="16"/>
  <c r="J61" i="16"/>
  <c r="J56" i="16"/>
  <c r="J59" i="16"/>
  <c r="J62" i="16"/>
  <c r="J60" i="16"/>
  <c r="J64" i="16"/>
  <c r="J21" i="16"/>
  <c r="J56" i="55"/>
  <c r="S315" i="41"/>
  <c r="L57" i="13"/>
  <c r="S34" i="53"/>
  <c r="P100" i="21"/>
  <c r="P70" i="21"/>
  <c r="Q414" i="42"/>
  <c r="P31" i="21"/>
  <c r="P147" i="21"/>
  <c r="Q492" i="41"/>
  <c r="Q184" i="56"/>
  <c r="Q490" i="41"/>
  <c r="Q412" i="42"/>
  <c r="Q182" i="56"/>
  <c r="P29" i="21"/>
  <c r="P145" i="21"/>
  <c r="W314" i="41"/>
  <c r="W33" i="53"/>
  <c r="P56" i="13"/>
  <c r="P50" i="16"/>
  <c r="L491" i="41"/>
  <c r="K30" i="21"/>
  <c r="L413" i="42"/>
  <c r="K146" i="21"/>
  <c r="L183" i="56"/>
  <c r="M118" i="67"/>
  <c r="S338" i="51"/>
  <c r="Q1611" i="58"/>
  <c r="K411" i="42"/>
  <c r="K489" i="41"/>
  <c r="J46" i="21"/>
  <c r="K181" i="56"/>
  <c r="J28" i="21"/>
  <c r="J144" i="21"/>
  <c r="Q353" i="42"/>
  <c r="Q356" i="42" s="1"/>
  <c r="O180" i="42"/>
  <c r="J55" i="21"/>
  <c r="O82" i="16"/>
  <c r="U172" i="59"/>
  <c r="U150" i="59"/>
  <c r="U34" i="52"/>
  <c r="U424" i="41"/>
  <c r="O32" i="14"/>
  <c r="N532" i="58"/>
  <c r="P309" i="51"/>
  <c r="M489" i="41"/>
  <c r="M411" i="42"/>
  <c r="M181" i="56"/>
  <c r="L46" i="21"/>
  <c r="L144" i="21"/>
  <c r="L28" i="21"/>
  <c r="J234" i="65"/>
  <c r="I111" i="67"/>
  <c r="T379" i="41"/>
  <c r="T28" i="51"/>
  <c r="Y812" i="58"/>
  <c r="AC489" i="58"/>
  <c r="S66" i="16"/>
  <c r="U178" i="53"/>
  <c r="U304" i="42"/>
  <c r="Q417" i="42"/>
  <c r="Q495" i="41"/>
  <c r="P150" i="21"/>
  <c r="Q187" i="56"/>
  <c r="P13" i="21"/>
  <c r="K117" i="67"/>
  <c r="Q337" i="51"/>
  <c r="V383" i="41"/>
  <c r="V32" i="51"/>
  <c r="O1610" i="58"/>
  <c r="Q81" i="58"/>
  <c r="U272" i="42"/>
  <c r="U274" i="42" s="1"/>
  <c r="P136" i="21"/>
  <c r="U181" i="42" s="1"/>
  <c r="S411" i="42"/>
  <c r="S489" i="41"/>
  <c r="R144" i="21"/>
  <c r="S181" i="56"/>
  <c r="R46" i="21"/>
  <c r="R28" i="21"/>
  <c r="Q532" i="58"/>
  <c r="S309" i="51"/>
  <c r="Y315" i="41"/>
  <c r="Y34" i="53"/>
  <c r="R57" i="13"/>
  <c r="R1255" i="58"/>
  <c r="N112" i="67"/>
  <c r="X273" i="42"/>
  <c r="X305" i="42"/>
  <c r="S10" i="13"/>
  <c r="S18" i="13"/>
  <c r="S53" i="13"/>
  <c r="S28" i="13"/>
  <c r="S40" i="13"/>
  <c r="J49" i="14"/>
  <c r="Q76" i="21"/>
  <c r="Q79" i="21"/>
  <c r="R305" i="42"/>
  <c r="R306" i="42" s="1"/>
  <c r="R307" i="42" s="1"/>
  <c r="R273" i="42"/>
  <c r="S332" i="41"/>
  <c r="T36" i="53"/>
  <c r="T317" i="41"/>
  <c r="S225" i="53"/>
  <c r="M59" i="13"/>
  <c r="M49" i="14"/>
  <c r="F113" i="67"/>
  <c r="Q380" i="41"/>
  <c r="Q29" i="51"/>
  <c r="V1075" i="58"/>
  <c r="R312" i="41"/>
  <c r="K54" i="13"/>
  <c r="R31" i="53"/>
  <c r="R383" i="41"/>
  <c r="G117" i="67"/>
  <c r="R32" i="51"/>
  <c r="T82" i="16"/>
  <c r="N447" i="58"/>
  <c r="P120" i="51"/>
  <c r="J116" i="67"/>
  <c r="N1159" i="58"/>
  <c r="S316" i="41"/>
  <c r="S35" i="53"/>
  <c r="L58" i="13"/>
  <c r="S312" i="41"/>
  <c r="S31" i="53"/>
  <c r="L54" i="13"/>
  <c r="K82" i="21"/>
  <c r="J82" i="21"/>
  <c r="P76" i="21"/>
  <c r="O447" i="58"/>
  <c r="U82" i="16"/>
  <c r="Q120" i="51"/>
  <c r="P82" i="16"/>
  <c r="M113" i="67"/>
  <c r="X380" i="41"/>
  <c r="X29" i="51"/>
  <c r="AC1076" i="58"/>
  <c r="S152" i="51"/>
  <c r="I15" i="53"/>
  <c r="U42" i="57"/>
  <c r="P411" i="42"/>
  <c r="P489" i="41"/>
  <c r="O144" i="21"/>
  <c r="O46" i="21"/>
  <c r="P181" i="56"/>
  <c r="O28" i="21"/>
  <c r="S417" i="42"/>
  <c r="R13" i="21"/>
  <c r="S495" i="41"/>
  <c r="R150" i="21"/>
  <c r="S187" i="56"/>
  <c r="M491" i="41"/>
  <c r="M413" i="42"/>
  <c r="M183" i="56"/>
  <c r="L146" i="21"/>
  <c r="L30" i="21"/>
  <c r="J232" i="65"/>
  <c r="T357" i="42"/>
  <c r="M54" i="21"/>
  <c r="F233" i="65"/>
  <c r="W488" i="58"/>
  <c r="M66" i="16"/>
  <c r="S249" i="58" s="1"/>
  <c r="S811" i="58"/>
  <c r="T380" i="41"/>
  <c r="I113" i="67"/>
  <c r="Y1075" i="58"/>
  <c r="T29" i="51"/>
  <c r="S273" i="42"/>
  <c r="S305" i="42"/>
  <c r="S306" i="42" s="1"/>
  <c r="S307" i="42" s="1"/>
  <c r="U315" i="41"/>
  <c r="N57" i="13"/>
  <c r="U34" i="53"/>
  <c r="I36" i="60"/>
  <c r="P49" i="14"/>
  <c r="V426" i="41"/>
  <c r="V422" i="41"/>
  <c r="V169" i="59"/>
  <c r="V170" i="59" s="1"/>
  <c r="V152" i="59"/>
  <c r="V32" i="52"/>
  <c r="V148" i="59"/>
  <c r="V174" i="59"/>
  <c r="V36" i="52"/>
  <c r="P29" i="14"/>
  <c r="K112" i="67"/>
  <c r="O1255" i="58"/>
  <c r="U302" i="42"/>
  <c r="Y317" i="41"/>
  <c r="X332" i="41"/>
  <c r="X225" i="53"/>
  <c r="Y36" i="53"/>
  <c r="R59" i="13"/>
  <c r="S120" i="51"/>
  <c r="Q447" i="58"/>
  <c r="W82" i="16"/>
  <c r="N116" i="67"/>
  <c r="R1159" i="58"/>
  <c r="I201" i="57"/>
  <c r="S38" i="14"/>
  <c r="S27" i="14"/>
  <c r="S18" i="14"/>
  <c r="S10" i="14"/>
  <c r="X70" i="16"/>
  <c r="X18" i="16"/>
  <c r="X38" i="16"/>
  <c r="X27" i="16"/>
  <c r="X54" i="16"/>
  <c r="X10" i="16"/>
  <c r="Q315" i="41"/>
  <c r="Q34" i="53"/>
  <c r="J57" i="13"/>
  <c r="E117" i="67"/>
  <c r="P383" i="41"/>
  <c r="P32" i="51"/>
  <c r="R412" i="42"/>
  <c r="R490" i="41"/>
  <c r="R182" i="56"/>
  <c r="Q29" i="21"/>
  <c r="Q145" i="21"/>
  <c r="Q71" i="21"/>
  <c r="Q74" i="21"/>
  <c r="Q72" i="21"/>
  <c r="T316" i="41"/>
  <c r="T35" i="53"/>
  <c r="M58" i="13"/>
  <c r="T312" i="41"/>
  <c r="T31" i="53"/>
  <c r="M54" i="13"/>
  <c r="R272" i="42"/>
  <c r="M136" i="21"/>
  <c r="R181" i="42" s="1"/>
  <c r="P272" i="42"/>
  <c r="K136" i="21"/>
  <c r="P181" i="42" s="1"/>
  <c r="P182" i="42" s="1"/>
  <c r="P304" i="42"/>
  <c r="F117" i="67"/>
  <c r="Q383" i="41"/>
  <c r="Q32" i="51"/>
  <c r="P302" i="42"/>
  <c r="Q180" i="42"/>
  <c r="S353" i="42"/>
  <c r="S356" i="42" s="1"/>
  <c r="L55" i="21"/>
  <c r="M492" i="41"/>
  <c r="M414" i="42"/>
  <c r="M184" i="56"/>
  <c r="L147" i="21"/>
  <c r="L31" i="21"/>
  <c r="N82" i="21"/>
  <c r="T811" i="58"/>
  <c r="X488" i="58"/>
  <c r="N66" i="16"/>
  <c r="T249" i="58" s="1"/>
  <c r="J117" i="65"/>
  <c r="J202" i="65"/>
  <c r="N411" i="42"/>
  <c r="N489" i="41"/>
  <c r="M28" i="21"/>
  <c r="N181" i="56"/>
  <c r="M144" i="21"/>
  <c r="I115" i="67"/>
  <c r="T382" i="41"/>
  <c r="T31" i="51"/>
  <c r="K114" i="67"/>
  <c r="V381" i="41"/>
  <c r="Q266" i="51"/>
  <c r="O21" i="66"/>
  <c r="O507" i="58"/>
  <c r="Q80" i="58"/>
  <c r="V30" i="51"/>
  <c r="G171" i="66"/>
  <c r="G172" i="66" s="1"/>
  <c r="T34" i="52"/>
  <c r="T150" i="59"/>
  <c r="T424" i="41"/>
  <c r="T172" i="59"/>
  <c r="N32" i="14"/>
  <c r="Y357" i="42"/>
  <c r="R54" i="21"/>
  <c r="L82" i="21"/>
  <c r="W45" i="15"/>
  <c r="W50" i="15" s="1"/>
  <c r="X56" i="16"/>
  <c r="X304" i="42"/>
  <c r="S83" i="22"/>
  <c r="S47" i="22"/>
  <c r="S8" i="22"/>
  <c r="S62" i="22"/>
  <c r="S30" i="22"/>
  <c r="S17" i="27"/>
  <c r="S10" i="27"/>
  <c r="Q313" i="41"/>
  <c r="Q32" i="53"/>
  <c r="J55" i="13"/>
  <c r="O273" i="42"/>
  <c r="O305" i="42"/>
  <c r="R150" i="59"/>
  <c r="R172" i="59"/>
  <c r="R34" i="52"/>
  <c r="R424" i="41"/>
  <c r="L32" i="14"/>
  <c r="X316" i="41"/>
  <c r="X35" i="53"/>
  <c r="Q58" i="13"/>
  <c r="X317" i="41"/>
  <c r="W332" i="41"/>
  <c r="W225" i="53"/>
  <c r="X36" i="53"/>
  <c r="Q59" i="13"/>
  <c r="X312" i="41"/>
  <c r="Q54" i="13"/>
  <c r="X31" i="53"/>
  <c r="Q80" i="21"/>
  <c r="T314" i="41"/>
  <c r="T33" i="53"/>
  <c r="M56" i="13"/>
  <c r="S380" i="41"/>
  <c r="H113" i="67"/>
  <c r="X1075" i="58"/>
  <c r="S29" i="51"/>
  <c r="Q32" i="52"/>
  <c r="Q152" i="59"/>
  <c r="Q174" i="59"/>
  <c r="Q148" i="59"/>
  <c r="Q36" i="52"/>
  <c r="Q169" i="59"/>
  <c r="Q170" i="59" s="1"/>
  <c r="Q426" i="41"/>
  <c r="Q422" i="41"/>
  <c r="K29" i="14"/>
  <c r="R315" i="41"/>
  <c r="R34" i="53"/>
  <c r="K57" i="13"/>
  <c r="F111" i="67"/>
  <c r="V812" i="58"/>
  <c r="Q379" i="41"/>
  <c r="Z489" i="58"/>
  <c r="P66" i="16"/>
  <c r="Q28" i="51"/>
  <c r="R314" i="41"/>
  <c r="R33" i="53"/>
  <c r="K56" i="13"/>
  <c r="Q186" i="59"/>
  <c r="Q197" i="59"/>
  <c r="Q188" i="59"/>
  <c r="Q189" i="59"/>
  <c r="Q191" i="59"/>
  <c r="Q193" i="59"/>
  <c r="Q195" i="59"/>
  <c r="Q187" i="59"/>
  <c r="Q196" i="59"/>
  <c r="Q192" i="59"/>
  <c r="Q194" i="59"/>
  <c r="Q190" i="59"/>
  <c r="R224" i="59"/>
  <c r="R222" i="59"/>
  <c r="R239" i="59"/>
  <c r="R249" i="59"/>
  <c r="Q199" i="59"/>
  <c r="R253" i="59"/>
  <c r="R215" i="59"/>
  <c r="R251" i="59"/>
  <c r="Q198" i="59"/>
  <c r="R210" i="59"/>
  <c r="R213" i="59"/>
  <c r="R216" i="59"/>
  <c r="R218" i="59"/>
  <c r="R240" i="59"/>
  <c r="R220" i="59"/>
  <c r="R247" i="59"/>
  <c r="R250" i="59"/>
  <c r="R246" i="59"/>
  <c r="R244" i="59"/>
  <c r="R221" i="59"/>
  <c r="R211" i="59"/>
  <c r="R217" i="59"/>
  <c r="R223" i="59"/>
  <c r="R245" i="59"/>
  <c r="R212" i="59"/>
  <c r="R214" i="59"/>
  <c r="R243" i="59"/>
  <c r="R248" i="59"/>
  <c r="R241" i="59"/>
  <c r="R242" i="59"/>
  <c r="R252" i="59"/>
  <c r="R219" i="59"/>
  <c r="R19" i="28"/>
  <c r="R35" i="28"/>
  <c r="I295" i="51"/>
  <c r="L49" i="41"/>
  <c r="O60" i="13"/>
  <c r="T273" i="42"/>
  <c r="T305" i="42"/>
  <c r="J115" i="67"/>
  <c r="U382" i="41"/>
  <c r="P307" i="51"/>
  <c r="U31" i="51"/>
  <c r="N529" i="58"/>
  <c r="J117" i="67"/>
  <c r="U32" i="51"/>
  <c r="U383" i="41"/>
  <c r="N1610" i="58"/>
  <c r="P81" i="58"/>
  <c r="P337" i="51"/>
  <c r="Q273" i="42"/>
  <c r="Q305" i="42"/>
  <c r="S314" i="41"/>
  <c r="L56" i="13"/>
  <c r="S33" i="53"/>
  <c r="L49" i="14"/>
  <c r="P12" i="21"/>
  <c r="P75" i="21"/>
  <c r="W315" i="41"/>
  <c r="P57" i="13"/>
  <c r="W34" i="53"/>
  <c r="P71" i="21"/>
  <c r="L414" i="42"/>
  <c r="K31" i="21"/>
  <c r="L492" i="41"/>
  <c r="L184" i="56"/>
  <c r="K147" i="21"/>
  <c r="L415" i="42"/>
  <c r="L493" i="41"/>
  <c r="L185" i="56"/>
  <c r="K148" i="21"/>
  <c r="K32" i="21"/>
  <c r="G233" i="65"/>
  <c r="X383" i="41"/>
  <c r="Q1610" i="58"/>
  <c r="X32" i="51"/>
  <c r="M117" i="67"/>
  <c r="S337" i="51"/>
  <c r="S81" i="58"/>
  <c r="K415" i="42"/>
  <c r="J32" i="21"/>
  <c r="K493" i="41"/>
  <c r="J148" i="21"/>
  <c r="K185" i="56"/>
  <c r="V357" i="42"/>
  <c r="I90" i="56"/>
  <c r="O54" i="21"/>
  <c r="I341" i="42"/>
  <c r="I146" i="56"/>
  <c r="V34" i="53"/>
  <c r="O57" i="13"/>
  <c r="V315" i="41"/>
  <c r="V312" i="41"/>
  <c r="O54" i="13"/>
  <c r="V31" i="53"/>
  <c r="Q50" i="16"/>
  <c r="Q150" i="59"/>
  <c r="Q172" i="59"/>
  <c r="Q424" i="41"/>
  <c r="Q34" i="52"/>
  <c r="K32" i="14"/>
  <c r="E118" i="65"/>
  <c r="J115" i="65"/>
  <c r="N490" i="41"/>
  <c r="N412" i="42"/>
  <c r="M145" i="21"/>
  <c r="N182" i="56"/>
  <c r="M29" i="21"/>
  <c r="S150" i="59"/>
  <c r="S34" i="52"/>
  <c r="S424" i="41"/>
  <c r="S172" i="59"/>
  <c r="M32" i="14"/>
  <c r="I117" i="67"/>
  <c r="T383" i="41"/>
  <c r="T32" i="51"/>
  <c r="U314" i="41"/>
  <c r="N56" i="13"/>
  <c r="U33" i="53"/>
  <c r="K118" i="67"/>
  <c r="O1611" i="58"/>
  <c r="Q338" i="51"/>
  <c r="K116" i="67"/>
  <c r="O1159" i="58"/>
  <c r="R100" i="21"/>
  <c r="R70" i="21"/>
  <c r="R82" i="21" s="1"/>
  <c r="T81" i="58"/>
  <c r="N117" i="67"/>
  <c r="R1610" i="58"/>
  <c r="Y383" i="41"/>
  <c r="T337" i="51"/>
  <c r="Y32" i="51"/>
  <c r="S102" i="18"/>
  <c r="S10" i="18"/>
  <c r="S42" i="18"/>
  <c r="S87" i="18"/>
  <c r="S113" i="18"/>
  <c r="S77" i="18"/>
  <c r="S63" i="18"/>
  <c r="S30" i="18"/>
  <c r="S10" i="11"/>
  <c r="S18" i="11"/>
  <c r="P174" i="59"/>
  <c r="P36" i="52"/>
  <c r="P422" i="41"/>
  <c r="P148" i="59"/>
  <c r="P32" i="52"/>
  <c r="L70" i="44"/>
  <c r="P169" i="59"/>
  <c r="P170" i="59" s="1"/>
  <c r="P152" i="59"/>
  <c r="P426" i="41"/>
  <c r="L73" i="44"/>
  <c r="J29" i="14"/>
  <c r="Q312" i="41"/>
  <c r="Q31" i="53"/>
  <c r="J54" i="13"/>
  <c r="P332" i="41"/>
  <c r="Q317" i="41"/>
  <c r="I302" i="41"/>
  <c r="Q36" i="53"/>
  <c r="J59" i="13"/>
  <c r="P225" i="53"/>
  <c r="Q56" i="13"/>
  <c r="X314" i="41"/>
  <c r="X33" i="53"/>
  <c r="R492" i="41"/>
  <c r="R414" i="42"/>
  <c r="R184" i="56"/>
  <c r="Q31" i="21"/>
  <c r="Q147" i="21"/>
  <c r="P532" i="58"/>
  <c r="R309" i="51"/>
  <c r="Q75" i="21"/>
  <c r="R415" i="42"/>
  <c r="R493" i="41"/>
  <c r="Q148" i="21"/>
  <c r="Q32" i="21"/>
  <c r="R185" i="56"/>
  <c r="R313" i="41"/>
  <c r="K55" i="13"/>
  <c r="R32" i="53"/>
  <c r="P273" i="42"/>
  <c r="P305" i="42"/>
  <c r="C18" i="3"/>
  <c r="C17" i="10"/>
  <c r="AA356" i="42"/>
  <c r="E525" i="42"/>
  <c r="W516" i="42"/>
  <c r="I516" i="42" s="1"/>
  <c r="I344" i="42" a="1"/>
  <c r="I344" i="42" s="1"/>
  <c r="I148" i="56" a="1"/>
  <c r="I148" i="56" s="1"/>
  <c r="H520" i="42"/>
  <c r="H375" i="42"/>
  <c r="T61" i="21"/>
  <c r="W517" i="42"/>
  <c r="G378" i="42"/>
  <c r="G525" i="42"/>
  <c r="AC356" i="42"/>
  <c r="Q37" i="52" l="1"/>
  <c r="I330" i="51"/>
  <c r="I329" i="51" s="1"/>
  <c r="J329" i="51" s="1"/>
  <c r="R175" i="59"/>
  <c r="J118" i="65"/>
  <c r="L106" i="41"/>
  <c r="I16" i="53"/>
  <c r="I49" i="58"/>
  <c r="I50" i="58" s="1"/>
  <c r="J50" i="58" s="1"/>
  <c r="I239" i="51"/>
  <c r="P153" i="59"/>
  <c r="I1593" i="58"/>
  <c r="I1594" i="58" s="1"/>
  <c r="N185" i="56"/>
  <c r="J199" i="57"/>
  <c r="R50" i="16"/>
  <c r="N493" i="41"/>
  <c r="L66" i="44"/>
  <c r="L65" i="44"/>
  <c r="L100" i="41"/>
  <c r="M55" i="21"/>
  <c r="J55" i="55"/>
  <c r="Q39" i="53"/>
  <c r="R39" i="53" s="1"/>
  <c r="I65" i="58"/>
  <c r="I66" i="58" s="1"/>
  <c r="O306" i="42"/>
  <c r="O307" i="42" s="1"/>
  <c r="V302" i="42"/>
  <c r="M148" i="21"/>
  <c r="R82" i="16"/>
  <c r="S33" i="51" s="1"/>
  <c r="F120" i="67"/>
  <c r="J198" i="57"/>
  <c r="I1595" i="58"/>
  <c r="J1595" i="58" s="1"/>
  <c r="P186" i="56"/>
  <c r="Q320" i="41"/>
  <c r="R320" i="41" s="1"/>
  <c r="R427" i="41"/>
  <c r="Q386" i="41"/>
  <c r="Q387" i="41" s="1"/>
  <c r="V153" i="59"/>
  <c r="M46" i="21"/>
  <c r="X306" i="42"/>
  <c r="X307" i="42" s="1"/>
  <c r="S174" i="59"/>
  <c r="S175" i="59" s="1"/>
  <c r="R180" i="42"/>
  <c r="R182" i="42"/>
  <c r="S152" i="59"/>
  <c r="R153" i="59"/>
  <c r="V427" i="41"/>
  <c r="I436" i="58"/>
  <c r="P494" i="41"/>
  <c r="T174" i="59"/>
  <c r="T175" i="59" s="1"/>
  <c r="S186" i="56"/>
  <c r="Q306" i="42"/>
  <c r="Q307" i="42" s="1"/>
  <c r="N491" i="41"/>
  <c r="N494" i="41" s="1"/>
  <c r="U306" i="42"/>
  <c r="U307" i="42" s="1"/>
  <c r="O34" i="21"/>
  <c r="S494" i="41"/>
  <c r="S416" i="42"/>
  <c r="L34" i="21"/>
  <c r="S427" i="41"/>
  <c r="I437" i="58"/>
  <c r="I287" i="51"/>
  <c r="I289" i="51" s="1"/>
  <c r="Q175" i="59"/>
  <c r="M146" i="21"/>
  <c r="I551" i="58"/>
  <c r="I555" i="58" s="1"/>
  <c r="V95" i="15"/>
  <c r="I1460" i="58"/>
  <c r="I1466" i="58" s="1"/>
  <c r="Q35" i="51"/>
  <c r="Q36" i="51" s="1"/>
  <c r="Q153" i="59"/>
  <c r="S153" i="59"/>
  <c r="N183" i="56"/>
  <c r="N186" i="56" s="1"/>
  <c r="U175" i="59"/>
  <c r="I59" i="58"/>
  <c r="I60" i="58" s="1"/>
  <c r="R34" i="21"/>
  <c r="S37" i="52"/>
  <c r="M30" i="21"/>
  <c r="V304" i="42"/>
  <c r="T427" i="41"/>
  <c r="P416" i="42"/>
  <c r="I431" i="58"/>
  <c r="I429" i="58" s="1"/>
  <c r="W95" i="15"/>
  <c r="G201" i="57"/>
  <c r="S628" i="74"/>
  <c r="S203" i="73"/>
  <c r="S183" i="73"/>
  <c r="W744" i="74"/>
  <c r="W812" i="74"/>
  <c r="R288" i="74"/>
  <c r="AM124" i="71"/>
  <c r="W205" i="74"/>
  <c r="W250" i="74"/>
  <c r="U1158" i="58"/>
  <c r="U1254" i="58"/>
  <c r="U506" i="58"/>
  <c r="U528" i="58"/>
  <c r="U1609" i="58"/>
  <c r="W78" i="58"/>
  <c r="AB140" i="59"/>
  <c r="AB161" i="59"/>
  <c r="W410" i="42"/>
  <c r="W59" i="42"/>
  <c r="AB24" i="52"/>
  <c r="AA271" i="42"/>
  <c r="AA301" i="42"/>
  <c r="AC352" i="42"/>
  <c r="Q132" i="56"/>
  <c r="AA179" i="42"/>
  <c r="W238" i="51"/>
  <c r="W488" i="41"/>
  <c r="AB414" i="41"/>
  <c r="S450" i="41"/>
  <c r="AB331" i="41"/>
  <c r="AB378" i="41"/>
  <c r="AC311" i="41"/>
  <c r="AB211" i="51"/>
  <c r="R920" i="58"/>
  <c r="S54" i="59"/>
  <c r="AB223" i="56"/>
  <c r="AB171" i="51"/>
  <c r="R946" i="58"/>
  <c r="AK486" i="58"/>
  <c r="S17" i="65"/>
  <c r="R674" i="58"/>
  <c r="R637" i="58"/>
  <c r="U465" i="58"/>
  <c r="R985" i="58"/>
  <c r="AG1073" i="58"/>
  <c r="AG810" i="58"/>
  <c r="U444" i="58"/>
  <c r="R933" i="58"/>
  <c r="P251" i="66"/>
  <c r="R624" i="58"/>
  <c r="R998" i="58"/>
  <c r="R972" i="58"/>
  <c r="AG248" i="58"/>
  <c r="AC30" i="53"/>
  <c r="AA55" i="56"/>
  <c r="AB191" i="51"/>
  <c r="R690" i="58"/>
  <c r="R959" i="58"/>
  <c r="W117" i="51"/>
  <c r="W180" i="56"/>
  <c r="S45" i="52"/>
  <c r="AC173" i="53"/>
  <c r="W336" i="51"/>
  <c r="AC134" i="53"/>
  <c r="W306" i="51"/>
  <c r="AB224" i="53"/>
  <c r="W265" i="51"/>
  <c r="R589" i="58"/>
  <c r="W151" i="51"/>
  <c r="S183" i="53"/>
  <c r="AB27" i="51"/>
  <c r="S147" i="54"/>
  <c r="N416" i="42"/>
  <c r="L149" i="21"/>
  <c r="R224" i="56"/>
  <c r="J34" i="21"/>
  <c r="Q82" i="21"/>
  <c r="V29" i="16"/>
  <c r="X382" i="41"/>
  <c r="Q529" i="58"/>
  <c r="M115" i="67"/>
  <c r="X31" i="51"/>
  <c r="S307" i="51"/>
  <c r="T10" i="11"/>
  <c r="T18" i="11"/>
  <c r="X274" i="42"/>
  <c r="W250" i="58"/>
  <c r="G122" i="67"/>
  <c r="I13" i="66"/>
  <c r="O489" i="41"/>
  <c r="O411" i="42"/>
  <c r="O181" i="56"/>
  <c r="N46" i="21"/>
  <c r="N144" i="21"/>
  <c r="N28" i="21"/>
  <c r="O491" i="41"/>
  <c r="O413" i="42"/>
  <c r="N30" i="21"/>
  <c r="N146" i="21"/>
  <c r="O183" i="56"/>
  <c r="E122" i="67"/>
  <c r="U250" i="58"/>
  <c r="J233" i="65"/>
  <c r="T489" i="41"/>
  <c r="T411" i="42"/>
  <c r="S28" i="21"/>
  <c r="S46" i="21"/>
  <c r="T181" i="56"/>
  <c r="S144" i="21"/>
  <c r="L416" i="42"/>
  <c r="K122" i="67"/>
  <c r="Q84" i="58"/>
  <c r="Q348" i="58"/>
  <c r="AA251" i="58"/>
  <c r="K120" i="67"/>
  <c r="R33" i="51"/>
  <c r="R384" i="41"/>
  <c r="I160" i="56"/>
  <c r="P37" i="52"/>
  <c r="Q427" i="41"/>
  <c r="V37" i="52"/>
  <c r="T35" i="51"/>
  <c r="T36" i="51" s="1"/>
  <c r="M186" i="56"/>
  <c r="K186" i="56"/>
  <c r="N115" i="67"/>
  <c r="Y382" i="41"/>
  <c r="T307" i="51"/>
  <c r="Y31" i="51"/>
  <c r="R529" i="58"/>
  <c r="T181" i="42"/>
  <c r="T182" i="42" s="1"/>
  <c r="W379" i="41"/>
  <c r="L111" i="67"/>
  <c r="P468" i="58"/>
  <c r="AF490" i="58"/>
  <c r="P445" i="58"/>
  <c r="R79" i="58"/>
  <c r="V66" i="16"/>
  <c r="L72" i="44" s="1"/>
  <c r="R118" i="51"/>
  <c r="W28" i="51"/>
  <c r="AB813" i="58"/>
  <c r="T17" i="28"/>
  <c r="T10" i="28"/>
  <c r="T33" i="28"/>
  <c r="T26" i="28"/>
  <c r="Y54" i="16"/>
  <c r="Y70" i="16"/>
  <c r="Y38" i="16"/>
  <c r="Y18" i="16"/>
  <c r="Y10" i="16"/>
  <c r="Y27" i="16"/>
  <c r="I1242" i="58"/>
  <c r="I1244" i="58"/>
  <c r="J57" i="55"/>
  <c r="R35" i="51"/>
  <c r="R36" i="51" s="1"/>
  <c r="I14" i="66"/>
  <c r="W94" i="15"/>
  <c r="W92" i="15"/>
  <c r="I358" i="41"/>
  <c r="S146" i="21"/>
  <c r="T413" i="42"/>
  <c r="T491" i="41"/>
  <c r="T183" i="56"/>
  <c r="S30" i="21"/>
  <c r="S54" i="13"/>
  <c r="Z312" i="41"/>
  <c r="Z31" i="53"/>
  <c r="S386" i="41"/>
  <c r="S387" i="41" s="1"/>
  <c r="P96" i="18"/>
  <c r="P427" i="41"/>
  <c r="P175" i="59"/>
  <c r="V175" i="59"/>
  <c r="Q33" i="51"/>
  <c r="Q384" i="41"/>
  <c r="X224" i="56"/>
  <c r="R149" i="21"/>
  <c r="T386" i="41"/>
  <c r="T387" i="41" s="1"/>
  <c r="M416" i="42"/>
  <c r="J149" i="21"/>
  <c r="P224" i="56"/>
  <c r="W224" i="56"/>
  <c r="Q149" i="21"/>
  <c r="T274" i="42"/>
  <c r="S55" i="21"/>
  <c r="Z353" i="42"/>
  <c r="Z356" i="42" s="1"/>
  <c r="X180" i="42"/>
  <c r="X182" i="42" s="1"/>
  <c r="R417" i="42"/>
  <c r="R495" i="41"/>
  <c r="Q13" i="21"/>
  <c r="R187" i="56"/>
  <c r="Q150" i="21"/>
  <c r="I250" i="51"/>
  <c r="S50" i="16"/>
  <c r="T514" i="42"/>
  <c r="T20" i="66"/>
  <c r="U3" i="22"/>
  <c r="U3" i="12"/>
  <c r="U3" i="13"/>
  <c r="U3" i="18"/>
  <c r="U3" i="20"/>
  <c r="U3" i="11"/>
  <c r="U3" i="28"/>
  <c r="U3" i="21"/>
  <c r="O74" i="53"/>
  <c r="Y3" i="15"/>
  <c r="U3" i="14"/>
  <c r="U3" i="27"/>
  <c r="AA39" i="57"/>
  <c r="Y74" i="53"/>
  <c r="Z3" i="16"/>
  <c r="T80" i="58"/>
  <c r="R507" i="58"/>
  <c r="Y381" i="41"/>
  <c r="T266" i="51"/>
  <c r="R21" i="66"/>
  <c r="N114" i="67"/>
  <c r="Y30" i="51"/>
  <c r="J171" i="66"/>
  <c r="I36" i="58"/>
  <c r="I37" i="58" s="1"/>
  <c r="P82" i="58"/>
  <c r="Z313" i="41"/>
  <c r="S55" i="13"/>
  <c r="Z32" i="53"/>
  <c r="T339" i="51"/>
  <c r="R1614" i="58"/>
  <c r="E201" i="57"/>
  <c r="M149" i="21"/>
  <c r="S224" i="56"/>
  <c r="I120" i="67"/>
  <c r="M494" i="41"/>
  <c r="P33" i="51"/>
  <c r="P384" i="41"/>
  <c r="K494" i="41"/>
  <c r="P82" i="21"/>
  <c r="R186" i="56"/>
  <c r="W181" i="42"/>
  <c r="I131" i="42"/>
  <c r="I83" i="56"/>
  <c r="Y353" i="42"/>
  <c r="Y356" i="42" s="1"/>
  <c r="R55" i="21"/>
  <c r="W180" i="42"/>
  <c r="P1255" i="58"/>
  <c r="L112" i="67"/>
  <c r="L118" i="67"/>
  <c r="R338" i="51"/>
  <c r="P1611" i="58"/>
  <c r="Q49" i="14"/>
  <c r="T17" i="27"/>
  <c r="T10" i="27"/>
  <c r="T28" i="13"/>
  <c r="T53" i="13"/>
  <c r="T18" i="13"/>
  <c r="T40" i="13"/>
  <c r="T10" i="13"/>
  <c r="V224" i="56"/>
  <c r="P149" i="21"/>
  <c r="R386" i="41"/>
  <c r="R387" i="41" s="1"/>
  <c r="L59" i="44"/>
  <c r="T36" i="52"/>
  <c r="T37" i="52" s="1"/>
  <c r="I100" i="51"/>
  <c r="N467" i="58"/>
  <c r="N469" i="58"/>
  <c r="T268" i="51"/>
  <c r="J170" i="66"/>
  <c r="K170" i="66" s="1"/>
  <c r="R509" i="58"/>
  <c r="R23" i="66"/>
  <c r="T412" i="42"/>
  <c r="T490" i="41"/>
  <c r="T182" i="56"/>
  <c r="S145" i="21"/>
  <c r="S29" i="21"/>
  <c r="L186" i="56"/>
  <c r="S274" i="42"/>
  <c r="I391" i="42"/>
  <c r="J197" i="57"/>
  <c r="U153" i="59"/>
  <c r="Q349" i="58"/>
  <c r="V33" i="51"/>
  <c r="V384" i="41"/>
  <c r="U33" i="51"/>
  <c r="U384" i="41"/>
  <c r="P349" i="58"/>
  <c r="K416" i="42"/>
  <c r="Q96" i="18"/>
  <c r="L116" i="67"/>
  <c r="P1159" i="58"/>
  <c r="T104" i="21"/>
  <c r="T86" i="21"/>
  <c r="T59" i="21"/>
  <c r="T26" i="21"/>
  <c r="T122" i="21"/>
  <c r="T68" i="21"/>
  <c r="T52" i="21"/>
  <c r="T38" i="21"/>
  <c r="T17" i="21"/>
  <c r="T143" i="21"/>
  <c r="T10" i="21"/>
  <c r="Q186" i="56"/>
  <c r="G120" i="67"/>
  <c r="F172" i="66"/>
  <c r="O415" i="42"/>
  <c r="N32" i="21"/>
  <c r="O493" i="41"/>
  <c r="O185" i="56"/>
  <c r="N148" i="21"/>
  <c r="P386" i="41"/>
  <c r="P387" i="41" s="1"/>
  <c r="X379" i="41"/>
  <c r="W66" i="16"/>
  <c r="L59" i="41" s="1"/>
  <c r="M111" i="67"/>
  <c r="AG490" i="58"/>
  <c r="S118" i="51"/>
  <c r="S79" i="58"/>
  <c r="Q445" i="58"/>
  <c r="Q468" i="58"/>
  <c r="AC813" i="58"/>
  <c r="X28" i="51"/>
  <c r="I18" i="51"/>
  <c r="Z314" i="41"/>
  <c r="Z33" i="53"/>
  <c r="S56" i="13"/>
  <c r="T493" i="41"/>
  <c r="S32" i="21"/>
  <c r="T415" i="42"/>
  <c r="T185" i="56"/>
  <c r="S148" i="21"/>
  <c r="R532" i="58"/>
  <c r="T309" i="51"/>
  <c r="K34" i="21"/>
  <c r="H122" i="67"/>
  <c r="X250" i="58"/>
  <c r="I288" i="51"/>
  <c r="J288" i="51" s="1"/>
  <c r="AH490" i="58"/>
  <c r="R445" i="58"/>
  <c r="N111" i="67"/>
  <c r="Y379" i="41"/>
  <c r="AD813" i="58"/>
  <c r="T118" i="51"/>
  <c r="X66" i="16"/>
  <c r="Y28" i="51"/>
  <c r="R468" i="58"/>
  <c r="T79" i="58"/>
  <c r="P274" i="42"/>
  <c r="X33" i="51"/>
  <c r="S349" i="58"/>
  <c r="X384" i="41"/>
  <c r="Q34" i="21"/>
  <c r="O182" i="42"/>
  <c r="W380" i="41"/>
  <c r="L113" i="67"/>
  <c r="AB1076" i="58"/>
  <c r="R152" i="51"/>
  <c r="W29" i="51"/>
  <c r="T50" i="12"/>
  <c r="T30" i="12"/>
  <c r="T10" i="12"/>
  <c r="X105" i="15"/>
  <c r="X84" i="15"/>
  <c r="X92" i="15" s="1"/>
  <c r="X12" i="15"/>
  <c r="X33" i="15"/>
  <c r="X56" i="15"/>
  <c r="P34" i="21"/>
  <c r="Q182" i="42"/>
  <c r="I1017" i="58"/>
  <c r="I1018" i="58" s="1"/>
  <c r="S82" i="16"/>
  <c r="Y40" i="6"/>
  <c r="Z39" i="6"/>
  <c r="Z43" i="6" s="1"/>
  <c r="AF8" i="5"/>
  <c r="AF13" i="5" s="1"/>
  <c r="L61" i="44"/>
  <c r="E120" i="67"/>
  <c r="T152" i="59"/>
  <c r="T153" i="59" s="1"/>
  <c r="W21" i="16"/>
  <c r="W30" i="16" s="1"/>
  <c r="W13" i="16"/>
  <c r="T306" i="42"/>
  <c r="T307" i="42" s="1"/>
  <c r="I341" i="58"/>
  <c r="J341" i="58" s="1"/>
  <c r="U35" i="51"/>
  <c r="U36" i="51" s="1"/>
  <c r="S70" i="21"/>
  <c r="S82" i="21" s="1"/>
  <c r="S100" i="21"/>
  <c r="I132" i="42" s="1"/>
  <c r="H120" i="67"/>
  <c r="W384" i="41"/>
  <c r="W33" i="51"/>
  <c r="R349" i="58"/>
  <c r="O467" i="58"/>
  <c r="O469" i="58"/>
  <c r="U37" i="52"/>
  <c r="X13" i="16"/>
  <c r="X21" i="16"/>
  <c r="X30" i="16" s="1"/>
  <c r="M34" i="21"/>
  <c r="I122" i="67"/>
  <c r="I123" i="67" s="1"/>
  <c r="Y250" i="58"/>
  <c r="J66" i="16"/>
  <c r="P249" i="58" s="1"/>
  <c r="T488" i="58"/>
  <c r="I433" i="58" s="1"/>
  <c r="P811" i="58"/>
  <c r="R494" i="41"/>
  <c r="O274" i="42"/>
  <c r="V305" i="42"/>
  <c r="V273" i="42"/>
  <c r="V272" i="42"/>
  <c r="Q136" i="21"/>
  <c r="V181" i="42" s="1"/>
  <c r="X353" i="42"/>
  <c r="X356" i="42" s="1"/>
  <c r="V180" i="42"/>
  <c r="Q55" i="21"/>
  <c r="I87" i="56"/>
  <c r="I143" i="42"/>
  <c r="I338" i="42"/>
  <c r="I140" i="42"/>
  <c r="I143" i="56"/>
  <c r="I86" i="56"/>
  <c r="L115" i="67"/>
  <c r="W382" i="41"/>
  <c r="W31" i="51"/>
  <c r="R307" i="51"/>
  <c r="P529" i="58"/>
  <c r="L114" i="67"/>
  <c r="W381" i="41"/>
  <c r="R266" i="51"/>
  <c r="P21" i="66"/>
  <c r="W30" i="51"/>
  <c r="H171" i="66"/>
  <c r="H172" i="66" s="1"/>
  <c r="R80" i="58"/>
  <c r="P507" i="58"/>
  <c r="T8" i="20"/>
  <c r="T17" i="20"/>
  <c r="T30" i="22"/>
  <c r="T62" i="22"/>
  <c r="T8" i="22"/>
  <c r="T83" i="22"/>
  <c r="T47" i="22"/>
  <c r="M114" i="67"/>
  <c r="I171" i="66"/>
  <c r="I172" i="66" s="1"/>
  <c r="Q507" i="58"/>
  <c r="X381" i="41"/>
  <c r="X30" i="51"/>
  <c r="S266" i="51"/>
  <c r="Q21" i="66"/>
  <c r="S80" i="58"/>
  <c r="Q494" i="41"/>
  <c r="Q274" i="42"/>
  <c r="I141" i="51"/>
  <c r="I368" i="41"/>
  <c r="S180" i="42"/>
  <c r="S182" i="42" s="1"/>
  <c r="U353" i="42"/>
  <c r="U356" i="42" s="1"/>
  <c r="N55" i="21"/>
  <c r="U357" i="42"/>
  <c r="N54" i="21"/>
  <c r="N147" i="21"/>
  <c r="O414" i="42"/>
  <c r="O492" i="41"/>
  <c r="O184" i="56"/>
  <c r="N31" i="21"/>
  <c r="I370" i="58"/>
  <c r="J370" i="58" s="1"/>
  <c r="J122" i="67"/>
  <c r="Z251" i="58"/>
  <c r="P348" i="58"/>
  <c r="P84" i="58"/>
  <c r="U386" i="41"/>
  <c r="U387" i="41" s="1"/>
  <c r="X82" i="16"/>
  <c r="I1599" i="58" s="1"/>
  <c r="T120" i="51"/>
  <c r="R447" i="58"/>
  <c r="T414" i="42"/>
  <c r="T492" i="41"/>
  <c r="T184" i="56"/>
  <c r="S147" i="21"/>
  <c r="S31" i="21"/>
  <c r="Z316" i="41"/>
  <c r="S58" i="13"/>
  <c r="Z35" i="53"/>
  <c r="K149" i="21"/>
  <c r="Q224" i="56"/>
  <c r="S35" i="51"/>
  <c r="S36" i="51" s="1"/>
  <c r="L67" i="44"/>
  <c r="V35" i="51"/>
  <c r="V36" i="51" s="1"/>
  <c r="E172" i="66"/>
  <c r="V50" i="15"/>
  <c r="A50" i="15" s="1"/>
  <c r="F122" i="67"/>
  <c r="F123" i="67" s="1"/>
  <c r="V250" i="58"/>
  <c r="P306" i="42"/>
  <c r="P307" i="42" s="1"/>
  <c r="R274" i="42"/>
  <c r="O149" i="21"/>
  <c r="U224" i="56"/>
  <c r="U182" i="42"/>
  <c r="R416" i="42"/>
  <c r="L117" i="67"/>
  <c r="W383" i="41"/>
  <c r="R81" i="58"/>
  <c r="R337" i="51"/>
  <c r="W32" i="51"/>
  <c r="P1610" i="58"/>
  <c r="W148" i="59"/>
  <c r="W174" i="59"/>
  <c r="Q29" i="14"/>
  <c r="W36" i="52"/>
  <c r="W32" i="52"/>
  <c r="W422" i="41"/>
  <c r="W426" i="41"/>
  <c r="W152" i="59"/>
  <c r="W169" i="59"/>
  <c r="W170" i="59" s="1"/>
  <c r="I400" i="41"/>
  <c r="I131" i="59"/>
  <c r="I19" i="52"/>
  <c r="I101" i="52" s="1"/>
  <c r="I17" i="59"/>
  <c r="I22" i="59"/>
  <c r="I17" i="52"/>
  <c r="I15" i="52" s="1"/>
  <c r="L19" i="59"/>
  <c r="I19" i="59" s="1"/>
  <c r="T113" i="18"/>
  <c r="T10" i="18"/>
  <c r="T63" i="18"/>
  <c r="T87" i="18"/>
  <c r="T77" i="18"/>
  <c r="T42" i="18"/>
  <c r="T102" i="18"/>
  <c r="T30" i="18"/>
  <c r="T38" i="14"/>
  <c r="T18" i="14"/>
  <c r="T27" i="14"/>
  <c r="T10" i="14"/>
  <c r="V94" i="15"/>
  <c r="A94" i="15" s="1"/>
  <c r="V92" i="15"/>
  <c r="Q416" i="42"/>
  <c r="I41" i="58"/>
  <c r="I42" i="58" s="1"/>
  <c r="I1306" i="58"/>
  <c r="I1311" i="58" s="1"/>
  <c r="O490" i="41"/>
  <c r="O412" i="42"/>
  <c r="O182" i="56"/>
  <c r="N29" i="21"/>
  <c r="N145" i="21"/>
  <c r="P35" i="51"/>
  <c r="P36" i="51" s="1"/>
  <c r="I554" i="58"/>
  <c r="J120" i="67"/>
  <c r="Z315" i="41"/>
  <c r="S57" i="13"/>
  <c r="Z34" i="53"/>
  <c r="Y332" i="41"/>
  <c r="I18" i="57"/>
  <c r="Z317" i="41"/>
  <c r="Q321" i="41" s="1"/>
  <c r="R321" i="41" s="1"/>
  <c r="Y225" i="53"/>
  <c r="I20" i="53" s="1"/>
  <c r="S59" i="13"/>
  <c r="Z36" i="53"/>
  <c r="Q40" i="53" s="1"/>
  <c r="R40" i="53" s="1"/>
  <c r="Z357" i="42"/>
  <c r="S54" i="21"/>
  <c r="L494" i="41"/>
  <c r="Q82" i="58"/>
  <c r="V386" i="41"/>
  <c r="V387" i="41" s="1"/>
  <c r="U427" i="41"/>
  <c r="C19" i="3"/>
  <c r="C18" i="10"/>
  <c r="I517" i="42"/>
  <c r="J517" i="42" s="1"/>
  <c r="E380" i="42"/>
  <c r="H525" i="42"/>
  <c r="AD356" i="42"/>
  <c r="U89" i="21"/>
  <c r="U125" i="21"/>
  <c r="U76" i="22"/>
  <c r="Y180" i="42"/>
  <c r="AA359" i="42"/>
  <c r="H378" i="42"/>
  <c r="J516" i="42"/>
  <c r="I375" i="42"/>
  <c r="P85" i="58" l="1"/>
  <c r="V182" i="42"/>
  <c r="V306" i="42"/>
  <c r="V307" i="42" s="1"/>
  <c r="W182" i="42"/>
  <c r="A95" i="15"/>
  <c r="J201" i="57"/>
  <c r="H123" i="67"/>
  <c r="Y35" i="51"/>
  <c r="Y36" i="51" s="1"/>
  <c r="S384" i="41"/>
  <c r="T82" i="58"/>
  <c r="W153" i="59"/>
  <c r="I354" i="41"/>
  <c r="I353" i="41" s="1"/>
  <c r="J353" i="41" s="1"/>
  <c r="L91" i="41"/>
  <c r="I92" i="41" s="1"/>
  <c r="W37" i="52"/>
  <c r="A307" i="42"/>
  <c r="I338" i="58"/>
  <c r="J338" i="58" s="1"/>
  <c r="W175" i="59"/>
  <c r="I14" i="58"/>
  <c r="J14" i="58" s="1"/>
  <c r="I19" i="58"/>
  <c r="I20" i="58" s="1"/>
  <c r="J20" i="58" s="1"/>
  <c r="Y386" i="41"/>
  <c r="Y387" i="41" s="1"/>
  <c r="J172" i="66"/>
  <c r="T628" i="74"/>
  <c r="T203" i="73"/>
  <c r="T183" i="73"/>
  <c r="AN124" i="71"/>
  <c r="S288" i="74"/>
  <c r="X205" i="74"/>
  <c r="X744" i="74"/>
  <c r="X812" i="74"/>
  <c r="X250" i="74"/>
  <c r="V1158" i="58"/>
  <c r="V1609" i="58"/>
  <c r="V1254" i="58"/>
  <c r="V506" i="58"/>
  <c r="V528" i="58"/>
  <c r="X78" i="58"/>
  <c r="AC140" i="59"/>
  <c r="AC161" i="59"/>
  <c r="X410" i="42"/>
  <c r="X59" i="42"/>
  <c r="AC24" i="52"/>
  <c r="AB179" i="42"/>
  <c r="AB271" i="42"/>
  <c r="AD352" i="42"/>
  <c r="R132" i="56"/>
  <c r="AB301" i="42"/>
  <c r="X238" i="51"/>
  <c r="X488" i="41"/>
  <c r="T450" i="41"/>
  <c r="AC414" i="41"/>
  <c r="AC378" i="41"/>
  <c r="AC331" i="41"/>
  <c r="AD311" i="41"/>
  <c r="AC171" i="51"/>
  <c r="S946" i="58"/>
  <c r="AL486" i="58"/>
  <c r="T17" i="65"/>
  <c r="S674" i="58"/>
  <c r="S637" i="58"/>
  <c r="V465" i="58"/>
  <c r="S985" i="58"/>
  <c r="AH1073" i="58"/>
  <c r="AH810" i="58"/>
  <c r="AC223" i="56"/>
  <c r="AC191" i="51"/>
  <c r="S959" i="58"/>
  <c r="Q251" i="66"/>
  <c r="S624" i="58"/>
  <c r="S589" i="58"/>
  <c r="S998" i="58"/>
  <c r="S972" i="58"/>
  <c r="AH248" i="58"/>
  <c r="S690" i="58"/>
  <c r="AC211" i="51"/>
  <c r="T54" i="59"/>
  <c r="X265" i="51"/>
  <c r="T183" i="53"/>
  <c r="V444" i="58"/>
  <c r="S933" i="58"/>
  <c r="S920" i="58"/>
  <c r="X336" i="51"/>
  <c r="X180" i="56"/>
  <c r="AC224" i="53"/>
  <c r="X306" i="51"/>
  <c r="AD134" i="53"/>
  <c r="X151" i="51"/>
  <c r="AD173" i="53"/>
  <c r="X117" i="51"/>
  <c r="AB55" i="56"/>
  <c r="AD30" i="53"/>
  <c r="AC27" i="51"/>
  <c r="T147" i="54"/>
  <c r="T45" i="52"/>
  <c r="T33" i="51"/>
  <c r="T384" i="41"/>
  <c r="S82" i="58"/>
  <c r="U38" i="14"/>
  <c r="U10" i="14"/>
  <c r="U18" i="14"/>
  <c r="U27" i="14"/>
  <c r="U40" i="13"/>
  <c r="U10" i="13"/>
  <c r="U18" i="13"/>
  <c r="U53" i="13"/>
  <c r="U28" i="13"/>
  <c r="I430" i="58"/>
  <c r="J429" i="58"/>
  <c r="I123" i="56"/>
  <c r="I76" i="56"/>
  <c r="I84" i="56" s="1"/>
  <c r="T416" i="42"/>
  <c r="O186" i="56"/>
  <c r="I1014" i="58"/>
  <c r="J1018" i="58"/>
  <c r="N120" i="67"/>
  <c r="I99" i="51"/>
  <c r="I98" i="51"/>
  <c r="J98" i="51" s="1"/>
  <c r="Y105" i="15"/>
  <c r="Y12" i="15"/>
  <c r="Y33" i="15"/>
  <c r="Y56" i="15"/>
  <c r="Y84" i="15"/>
  <c r="Y92" i="15" s="1"/>
  <c r="U30" i="12"/>
  <c r="U50" i="12"/>
  <c r="U10" i="12"/>
  <c r="I130" i="42"/>
  <c r="J132" i="42" s="1"/>
  <c r="I216" i="42"/>
  <c r="Q85" i="58"/>
  <c r="T494" i="41"/>
  <c r="O416" i="42"/>
  <c r="I20" i="59"/>
  <c r="I361" i="59" s="1"/>
  <c r="I360" i="59"/>
  <c r="U83" i="22"/>
  <c r="U30" i="22"/>
  <c r="U47" i="22"/>
  <c r="U62" i="22"/>
  <c r="U8" i="22"/>
  <c r="P469" i="58"/>
  <c r="P467" i="58"/>
  <c r="I124" i="56"/>
  <c r="K123" i="67"/>
  <c r="O494" i="41"/>
  <c r="W427" i="41"/>
  <c r="Y33" i="51"/>
  <c r="T349" i="58"/>
  <c r="Y384" i="41"/>
  <c r="I339" i="58"/>
  <c r="J339" i="58" s="1"/>
  <c r="I89" i="56"/>
  <c r="I88" i="56"/>
  <c r="J88" i="56" s="1"/>
  <c r="R467" i="58"/>
  <c r="R469" i="58"/>
  <c r="M120" i="67"/>
  <c r="I24" i="58"/>
  <c r="I23" i="58" s="1"/>
  <c r="J23" i="58" s="1"/>
  <c r="I390" i="42"/>
  <c r="I389" i="42"/>
  <c r="J389" i="42" s="1"/>
  <c r="L68" i="44"/>
  <c r="U52" i="21"/>
  <c r="U68" i="21"/>
  <c r="U104" i="21"/>
  <c r="U10" i="21"/>
  <c r="U143" i="21"/>
  <c r="U59" i="21"/>
  <c r="U122" i="21"/>
  <c r="U26" i="21"/>
  <c r="U17" i="21"/>
  <c r="U38" i="21"/>
  <c r="U86" i="21"/>
  <c r="L120" i="67"/>
  <c r="I139" i="51"/>
  <c r="J139" i="51" s="1"/>
  <c r="I140" i="51"/>
  <c r="X35" i="51"/>
  <c r="X36" i="51" s="1"/>
  <c r="AC251" i="58"/>
  <c r="S348" i="58"/>
  <c r="S84" i="58"/>
  <c r="M122" i="67"/>
  <c r="K171" i="66"/>
  <c r="Z70" i="16"/>
  <c r="Z54" i="16"/>
  <c r="Z27" i="16"/>
  <c r="Z10" i="16"/>
  <c r="Z18" i="16"/>
  <c r="Z38" i="16"/>
  <c r="U33" i="28"/>
  <c r="U17" i="28"/>
  <c r="U10" i="28"/>
  <c r="U26" i="28"/>
  <c r="W35" i="51"/>
  <c r="W36" i="51" s="1"/>
  <c r="W386" i="41"/>
  <c r="W387" i="41" s="1"/>
  <c r="G123" i="67"/>
  <c r="I359" i="59"/>
  <c r="I15" i="59"/>
  <c r="I357" i="59" s="1"/>
  <c r="I141" i="42"/>
  <c r="I142" i="42"/>
  <c r="J142" i="42" s="1"/>
  <c r="V274" i="42"/>
  <c r="N122" i="67"/>
  <c r="N123" i="67" s="1"/>
  <c r="AD251" i="58"/>
  <c r="T348" i="58"/>
  <c r="T84" i="58"/>
  <c r="T85" i="58" s="1"/>
  <c r="X386" i="41"/>
  <c r="X387" i="41" s="1"/>
  <c r="K172" i="66"/>
  <c r="U18" i="11"/>
  <c r="U10" i="11"/>
  <c r="I82" i="56"/>
  <c r="T186" i="56"/>
  <c r="N34" i="21"/>
  <c r="Z40" i="6"/>
  <c r="AA39" i="6"/>
  <c r="AA43" i="6" s="1"/>
  <c r="AG8" i="5"/>
  <c r="AG13" i="5" s="1"/>
  <c r="Q467" i="58"/>
  <c r="Q469" i="58"/>
  <c r="U8" i="20"/>
  <c r="U17" i="20"/>
  <c r="R84" i="58"/>
  <c r="R348" i="58"/>
  <c r="AB251" i="58"/>
  <c r="L122" i="67"/>
  <c r="L123" i="67" s="1"/>
  <c r="S149" i="21"/>
  <c r="Y224" i="56"/>
  <c r="E123" i="67"/>
  <c r="I15" i="51"/>
  <c r="I59" i="41"/>
  <c r="I58" i="41"/>
  <c r="J123" i="67"/>
  <c r="U514" i="42"/>
  <c r="P74" i="53"/>
  <c r="V3" i="27"/>
  <c r="U20" i="66"/>
  <c r="V3" i="18"/>
  <c r="Z74" i="53"/>
  <c r="V3" i="21"/>
  <c r="AB39" i="57"/>
  <c r="V3" i="14"/>
  <c r="V3" i="22"/>
  <c r="Z3" i="15"/>
  <c r="V3" i="11"/>
  <c r="V3" i="12"/>
  <c r="V3" i="28"/>
  <c r="V3" i="20"/>
  <c r="V3" i="13"/>
  <c r="AA3" i="16"/>
  <c r="U17" i="27"/>
  <c r="U10" i="27"/>
  <c r="U30" i="18"/>
  <c r="U113" i="18"/>
  <c r="U42" i="18"/>
  <c r="U87" i="18"/>
  <c r="U77" i="18"/>
  <c r="U102" i="18"/>
  <c r="U10" i="18"/>
  <c r="U63" i="18"/>
  <c r="Z96" i="18"/>
  <c r="R82" i="58"/>
  <c r="I215" i="42"/>
  <c r="I159" i="56"/>
  <c r="I158" i="56"/>
  <c r="J158" i="56" s="1"/>
  <c r="S34" i="21"/>
  <c r="L69" i="44"/>
  <c r="N149" i="21"/>
  <c r="T224" i="56"/>
  <c r="C20" i="3"/>
  <c r="C19" i="10"/>
  <c r="I520" i="42"/>
  <c r="J520" i="42" s="1"/>
  <c r="J378" i="42" s="1"/>
  <c r="I149" i="56"/>
  <c r="J375" i="42"/>
  <c r="I345" i="42" s="1"/>
  <c r="U100" i="21"/>
  <c r="AE356" i="42"/>
  <c r="T89" i="21"/>
  <c r="T125" i="21"/>
  <c r="T76" i="22"/>
  <c r="U79" i="22"/>
  <c r="Z272" i="42"/>
  <c r="Z274" i="42" s="1"/>
  <c r="F319" i="42"/>
  <c r="U136" i="21"/>
  <c r="A36" i="51" l="1"/>
  <c r="A1" i="51" s="1"/>
  <c r="E31" i="10" s="1"/>
  <c r="S85" i="58"/>
  <c r="A468" i="58"/>
  <c r="I21" i="58"/>
  <c r="A387" i="41"/>
  <c r="M123" i="67"/>
  <c r="A123" i="67" s="1"/>
  <c r="A1" i="67" s="1"/>
  <c r="E40" i="10" s="1"/>
  <c r="U203" i="73"/>
  <c r="U183" i="73"/>
  <c r="U628" i="74"/>
  <c r="AO124" i="71"/>
  <c r="AP124" i="71" s="1"/>
  <c r="AQ124" i="71" s="1"/>
  <c r="AR124" i="71" s="1"/>
  <c r="AS124" i="71" s="1"/>
  <c r="AT124" i="71" s="1"/>
  <c r="AU124" i="71" s="1"/>
  <c r="AV124" i="71" s="1"/>
  <c r="AW124" i="71" s="1"/>
  <c r="AX124" i="71" s="1"/>
  <c r="AY124" i="71" s="1"/>
  <c r="AZ124" i="71" s="1"/>
  <c r="BA124" i="71" s="1"/>
  <c r="BB124" i="71" s="1"/>
  <c r="BC124" i="71" s="1"/>
  <c r="BD124" i="71" s="1"/>
  <c r="BE124" i="71" s="1"/>
  <c r="BF124" i="71" s="1"/>
  <c r="BG124" i="71" s="1"/>
  <c r="BH124" i="71" s="1"/>
  <c r="BI124" i="71" s="1"/>
  <c r="BJ124" i="71" s="1"/>
  <c r="T288" i="74"/>
  <c r="Y205" i="74"/>
  <c r="Y744" i="74"/>
  <c r="Y812" i="74"/>
  <c r="Y250" i="74"/>
  <c r="W1609" i="58"/>
  <c r="W1158" i="58"/>
  <c r="W506" i="58"/>
  <c r="W528" i="58"/>
  <c r="W1254" i="58"/>
  <c r="Y78" i="58"/>
  <c r="AD140" i="59"/>
  <c r="AD161" i="59"/>
  <c r="Y410" i="42"/>
  <c r="AD24" i="52"/>
  <c r="Y59" i="42"/>
  <c r="AC301" i="42"/>
  <c r="S132" i="56"/>
  <c r="AE352" i="42"/>
  <c r="AC179" i="42"/>
  <c r="AC271" i="42"/>
  <c r="Y238" i="51"/>
  <c r="U450" i="41"/>
  <c r="Y488" i="41"/>
  <c r="AD414" i="41"/>
  <c r="AD331" i="41"/>
  <c r="AD378" i="41"/>
  <c r="AE311" i="41"/>
  <c r="AD171" i="51"/>
  <c r="T946" i="58"/>
  <c r="AM486" i="58"/>
  <c r="U17" i="65"/>
  <c r="T674" i="58"/>
  <c r="T637" i="58"/>
  <c r="W465" i="58"/>
  <c r="T985" i="58"/>
  <c r="AI1073" i="58"/>
  <c r="AI810" i="58"/>
  <c r="AD191" i="51"/>
  <c r="T959" i="58"/>
  <c r="W444" i="58"/>
  <c r="T933" i="58"/>
  <c r="T690" i="58"/>
  <c r="AD211" i="51"/>
  <c r="T589" i="58"/>
  <c r="T920" i="58"/>
  <c r="U54" i="59"/>
  <c r="T624" i="58"/>
  <c r="T998" i="58"/>
  <c r="Y151" i="51"/>
  <c r="AE134" i="53"/>
  <c r="T972" i="58"/>
  <c r="AI248" i="58"/>
  <c r="AD223" i="56"/>
  <c r="Y306" i="51"/>
  <c r="U183" i="53"/>
  <c r="Y336" i="51"/>
  <c r="AC55" i="56"/>
  <c r="AD27" i="51"/>
  <c r="AE30" i="53"/>
  <c r="U45" i="52"/>
  <c r="AE173" i="53"/>
  <c r="U147" i="54"/>
  <c r="AD224" i="53"/>
  <c r="R251" i="66"/>
  <c r="Y180" i="56"/>
  <c r="Y265" i="51"/>
  <c r="Y117" i="51"/>
  <c r="Z33" i="15"/>
  <c r="Z105" i="15"/>
  <c r="Z12" i="15"/>
  <c r="Z56" i="15"/>
  <c r="Z84" i="15"/>
  <c r="Z92" i="15" s="1"/>
  <c r="AA38" i="16"/>
  <c r="AA10" i="16"/>
  <c r="AA27" i="16"/>
  <c r="AA54" i="16"/>
  <c r="AA70" i="16"/>
  <c r="AA18" i="16"/>
  <c r="V38" i="14"/>
  <c r="V27" i="14"/>
  <c r="V10" i="14"/>
  <c r="V18" i="14"/>
  <c r="V17" i="27"/>
  <c r="V10" i="27"/>
  <c r="V30" i="22"/>
  <c r="V8" i="22"/>
  <c r="V47" i="22"/>
  <c r="V83" i="22"/>
  <c r="V62" i="22"/>
  <c r="V28" i="13"/>
  <c r="V18" i="13"/>
  <c r="V10" i="13"/>
  <c r="V53" i="13"/>
  <c r="V40" i="13"/>
  <c r="V8" i="20"/>
  <c r="V17" i="20"/>
  <c r="V86" i="21"/>
  <c r="V143" i="21"/>
  <c r="V59" i="21"/>
  <c r="V10" i="21"/>
  <c r="V68" i="21"/>
  <c r="V52" i="21"/>
  <c r="V17" i="21"/>
  <c r="V38" i="21"/>
  <c r="V26" i="21"/>
  <c r="V104" i="21"/>
  <c r="V122" i="21"/>
  <c r="AA40" i="6"/>
  <c r="AH8" i="5"/>
  <c r="AB39" i="6"/>
  <c r="V50" i="12"/>
  <c r="V30" i="12"/>
  <c r="V10" i="12"/>
  <c r="I14" i="51"/>
  <c r="J14" i="51" s="1"/>
  <c r="I13" i="51"/>
  <c r="R85" i="58"/>
  <c r="A85" i="58" s="1"/>
  <c r="X98" i="18"/>
  <c r="W98" i="18"/>
  <c r="V98" i="18"/>
  <c r="S98" i="18"/>
  <c r="R98" i="18"/>
  <c r="R33" i="18" s="1"/>
  <c r="R35" i="18" s="1"/>
  <c r="U98" i="18"/>
  <c r="T98" i="18"/>
  <c r="Q98" i="18"/>
  <c r="P98" i="18"/>
  <c r="V77" i="18"/>
  <c r="V102" i="18"/>
  <c r="V63" i="18"/>
  <c r="V10" i="18"/>
  <c r="V113" i="18"/>
  <c r="V30" i="18"/>
  <c r="V42" i="18"/>
  <c r="V87" i="18"/>
  <c r="V514" i="42"/>
  <c r="V20" i="66"/>
  <c r="W3" i="27"/>
  <c r="W3" i="22"/>
  <c r="AA3" i="15"/>
  <c r="W3" i="18"/>
  <c r="AB3" i="16"/>
  <c r="W3" i="11"/>
  <c r="Q74" i="53"/>
  <c r="W3" i="28"/>
  <c r="W3" i="12"/>
  <c r="W3" i="21"/>
  <c r="W3" i="20"/>
  <c r="AC39" i="57"/>
  <c r="AA74" i="53"/>
  <c r="W3" i="14"/>
  <c r="W3" i="13"/>
  <c r="V10" i="11"/>
  <c r="V18" i="11"/>
  <c r="M68" i="44"/>
  <c r="M60" i="44"/>
  <c r="M63" i="44"/>
  <c r="M65" i="44"/>
  <c r="M59" i="44"/>
  <c r="M61" i="44"/>
  <c r="L71" i="44"/>
  <c r="A71" i="44" s="1"/>
  <c r="A1" i="44" s="1"/>
  <c r="E25" i="10" s="1"/>
  <c r="M66" i="44"/>
  <c r="M62" i="44"/>
  <c r="M64" i="44"/>
  <c r="M67" i="44"/>
  <c r="V10" i="28"/>
  <c r="V33" i="28"/>
  <c r="V26" i="28"/>
  <c r="V17" i="28"/>
  <c r="Z181" i="42"/>
  <c r="C21" i="3"/>
  <c r="C20" i="10"/>
  <c r="I378" i="42"/>
  <c r="I525" i="42"/>
  <c r="A525" i="42" s="1"/>
  <c r="I16" i="56"/>
  <c r="F322" i="42"/>
  <c r="F324" i="42" s="1"/>
  <c r="T79" i="22"/>
  <c r="Y272" i="42"/>
  <c r="Y274" i="42" s="1"/>
  <c r="T136" i="21"/>
  <c r="E319" i="42"/>
  <c r="T100" i="21"/>
  <c r="W125" i="21"/>
  <c r="W76" i="22"/>
  <c r="W89" i="21"/>
  <c r="W38" i="14" l="1"/>
  <c r="W10" i="14"/>
  <c r="W18" i="14"/>
  <c r="W27" i="14"/>
  <c r="AB10" i="16"/>
  <c r="AB27" i="16"/>
  <c r="AB38" i="16"/>
  <c r="AB18" i="16"/>
  <c r="AB54" i="16"/>
  <c r="AB70" i="16"/>
  <c r="W102" i="18"/>
  <c r="W30" i="18"/>
  <c r="W42" i="18"/>
  <c r="W63" i="18"/>
  <c r="W77" i="18"/>
  <c r="W87" i="18"/>
  <c r="W113" i="18"/>
  <c r="W10" i="18"/>
  <c r="W17" i="20"/>
  <c r="W8" i="20"/>
  <c r="AA105" i="15"/>
  <c r="AA56" i="15"/>
  <c r="AA84" i="15"/>
  <c r="AA92" i="15" s="1"/>
  <c r="AA12" i="15"/>
  <c r="AA33" i="15"/>
  <c r="W10" i="11"/>
  <c r="W18" i="11"/>
  <c r="W104" i="21"/>
  <c r="W52" i="21"/>
  <c r="W86" i="21"/>
  <c r="W68" i="21"/>
  <c r="W59" i="21"/>
  <c r="W38" i="21"/>
  <c r="W143" i="21"/>
  <c r="W122" i="21"/>
  <c r="W17" i="21"/>
  <c r="W10" i="21"/>
  <c r="W26" i="21"/>
  <c r="W47" i="22"/>
  <c r="W30" i="22"/>
  <c r="W83" i="22"/>
  <c r="W8" i="22"/>
  <c r="W62" i="22"/>
  <c r="R37" i="18"/>
  <c r="R11" i="20"/>
  <c r="S33" i="18"/>
  <c r="S35" i="18" s="1"/>
  <c r="W30" i="12"/>
  <c r="W10" i="12"/>
  <c r="W50" i="12"/>
  <c r="W17" i="27"/>
  <c r="W10" i="27"/>
  <c r="W33" i="28"/>
  <c r="W17" i="28"/>
  <c r="W10" i="28"/>
  <c r="W26" i="28"/>
  <c r="W28" i="13"/>
  <c r="W53" i="13"/>
  <c r="W40" i="13"/>
  <c r="W10" i="13"/>
  <c r="W18" i="13"/>
  <c r="AB40" i="6"/>
  <c r="AC39" i="6"/>
  <c r="AH13" i="5"/>
  <c r="N18" i="5" a="1"/>
  <c r="N18" i="5" s="1"/>
  <c r="W514" i="42"/>
  <c r="W20" i="66"/>
  <c r="X3" i="12"/>
  <c r="AD39" i="57"/>
  <c r="X3" i="11"/>
  <c r="AC3" i="16"/>
  <c r="X3" i="13"/>
  <c r="R74" i="53"/>
  <c r="X3" i="21"/>
  <c r="AB74" i="53"/>
  <c r="X3" i="14"/>
  <c r="X3" i="28"/>
  <c r="AB3" i="15"/>
  <c r="X3" i="27"/>
  <c r="X3" i="22"/>
  <c r="X3" i="18"/>
  <c r="X3" i="20"/>
  <c r="Y181" i="42"/>
  <c r="C22" i="3"/>
  <c r="C21" i="10"/>
  <c r="V125" i="21"/>
  <c r="V76" i="22"/>
  <c r="V89" i="21"/>
  <c r="E462" i="42"/>
  <c r="W100" i="21"/>
  <c r="W79" i="22"/>
  <c r="E322" i="42"/>
  <c r="E324" i="42" s="1"/>
  <c r="AB272" i="42"/>
  <c r="AB274" i="42" s="1"/>
  <c r="H319" i="42"/>
  <c r="W136" i="21"/>
  <c r="X59" i="21" l="1"/>
  <c r="X86" i="21"/>
  <c r="X10" i="21"/>
  <c r="X143" i="21"/>
  <c r="X122" i="21"/>
  <c r="X68" i="21"/>
  <c r="X38" i="21"/>
  <c r="X17" i="21"/>
  <c r="X104" i="21"/>
  <c r="X52" i="21"/>
  <c r="X26" i="21"/>
  <c r="X62" i="22"/>
  <c r="X47" i="22"/>
  <c r="X83" i="22"/>
  <c r="X8" i="22"/>
  <c r="X30" i="22"/>
  <c r="X28" i="13"/>
  <c r="X53" i="13"/>
  <c r="X10" i="13"/>
  <c r="X18" i="13"/>
  <c r="X40" i="13"/>
  <c r="AB12" i="15"/>
  <c r="AB33" i="15"/>
  <c r="AB105" i="15"/>
  <c r="AB84" i="15"/>
  <c r="AB92" i="15" s="1"/>
  <c r="AB56" i="15"/>
  <c r="X17" i="20"/>
  <c r="X8" i="20"/>
  <c r="X42" i="18"/>
  <c r="X30" i="18"/>
  <c r="X10" i="18"/>
  <c r="X87" i="18"/>
  <c r="X63" i="18"/>
  <c r="X102" i="18"/>
  <c r="X77" i="18"/>
  <c r="X113" i="18"/>
  <c r="X10" i="27"/>
  <c r="X17" i="27"/>
  <c r="AC54" i="16"/>
  <c r="AC27" i="16"/>
  <c r="AC70" i="16"/>
  <c r="AC18" i="16"/>
  <c r="AC10" i="16"/>
  <c r="AC38" i="16"/>
  <c r="AC40" i="6"/>
  <c r="AD39" i="6"/>
  <c r="S11" i="20"/>
  <c r="T33" i="18"/>
  <c r="T35" i="18" s="1"/>
  <c r="S37" i="18"/>
  <c r="X26" i="28"/>
  <c r="X17" i="28"/>
  <c r="X10" i="28"/>
  <c r="X33" i="28"/>
  <c r="X18" i="14"/>
  <c r="X10" i="14"/>
  <c r="X27" i="14"/>
  <c r="X38" i="14"/>
  <c r="X30" i="12"/>
  <c r="X50" i="12"/>
  <c r="X10" i="12"/>
  <c r="X18" i="11"/>
  <c r="X10" i="11"/>
  <c r="AB181" i="42"/>
  <c r="C23" i="3"/>
  <c r="C22" i="10"/>
  <c r="G319" i="42"/>
  <c r="G322" i="42" s="1"/>
  <c r="V136" i="21"/>
  <c r="AA272" i="42"/>
  <c r="AA274" i="42" s="1"/>
  <c r="V79" i="22"/>
  <c r="V100" i="21"/>
  <c r="H322" i="42"/>
  <c r="H324" i="42" s="1"/>
  <c r="T42" i="21"/>
  <c r="F456" i="42"/>
  <c r="E465" i="42"/>
  <c r="E434" i="42"/>
  <c r="T11" i="20" l="1"/>
  <c r="T37" i="18"/>
  <c r="U33" i="18"/>
  <c r="U35" i="18" s="1"/>
  <c r="AD40" i="6"/>
  <c r="AE39" i="6"/>
  <c r="AA181" i="42"/>
  <c r="C24" i="3"/>
  <c r="C23" i="10"/>
  <c r="U413" i="42"/>
  <c r="G324" i="42"/>
  <c r="U183" i="56"/>
  <c r="U491" i="41"/>
  <c r="T146" i="21"/>
  <c r="X76" i="22"/>
  <c r="X89" i="21"/>
  <c r="X125" i="21"/>
  <c r="AF39" i="6" l="1"/>
  <c r="AE40" i="6"/>
  <c r="V33" i="18"/>
  <c r="V35" i="18" s="1"/>
  <c r="U11" i="20"/>
  <c r="U37" i="18"/>
  <c r="C25" i="3"/>
  <c r="C24" i="10"/>
  <c r="AC272" i="42"/>
  <c r="AC274" i="42" s="1"/>
  <c r="X136" i="21"/>
  <c r="I319" i="42"/>
  <c r="X100" i="21"/>
  <c r="I474" i="41" s="1"/>
  <c r="X79" i="22"/>
  <c r="A79" i="22" s="1"/>
  <c r="AF40" i="6" l="1"/>
  <c r="AG39" i="6"/>
  <c r="V11" i="20"/>
  <c r="W33" i="18"/>
  <c r="W35" i="18" s="1"/>
  <c r="V37" i="18"/>
  <c r="AC181" i="42"/>
  <c r="C26" i="3"/>
  <c r="C25" i="10"/>
  <c r="I202" i="42"/>
  <c r="I210" i="42"/>
  <c r="I118" i="56"/>
  <c r="I322" i="42"/>
  <c r="I324" i="42" s="1"/>
  <c r="A324" i="42" s="1"/>
  <c r="J319" i="42"/>
  <c r="F522" i="42"/>
  <c r="I15" i="56"/>
  <c r="I15" i="42"/>
  <c r="F462" i="42"/>
  <c r="U61" i="21"/>
  <c r="S68" i="18"/>
  <c r="T68" i="18"/>
  <c r="U68" i="18"/>
  <c r="R68" i="18"/>
  <c r="V68" i="18"/>
  <c r="W68" i="18"/>
  <c r="X68" i="18"/>
  <c r="AG40" i="6" l="1"/>
  <c r="AH39" i="6"/>
  <c r="X33" i="18"/>
  <c r="X35" i="18" s="1"/>
  <c r="W11" i="20"/>
  <c r="W37" i="18"/>
  <c r="C27" i="3"/>
  <c r="C26" i="10"/>
  <c r="I213" i="42"/>
  <c r="I211" i="42"/>
  <c r="I214" i="42"/>
  <c r="J214" i="42" s="1"/>
  <c r="I212" i="42"/>
  <c r="J212" i="42" s="1"/>
  <c r="F380" i="42"/>
  <c r="I220" i="42"/>
  <c r="Q236" i="42"/>
  <c r="Q235" i="42"/>
  <c r="G456" i="42"/>
  <c r="I122" i="56"/>
  <c r="J122" i="56" s="1"/>
  <c r="I120" i="56"/>
  <c r="J120" i="56" s="1"/>
  <c r="I119" i="56"/>
  <c r="I121" i="56"/>
  <c r="F465" i="42"/>
  <c r="J322" i="42"/>
  <c r="Z180" i="42"/>
  <c r="AB359" i="42"/>
  <c r="S71" i="18"/>
  <c r="R71" i="18"/>
  <c r="R13" i="20"/>
  <c r="R70" i="18"/>
  <c r="W13" i="20"/>
  <c r="W70" i="18"/>
  <c r="W71" i="18"/>
  <c r="U70" i="18"/>
  <c r="U71" i="18"/>
  <c r="U13" i="20"/>
  <c r="T71" i="18"/>
  <c r="S13" i="20"/>
  <c r="S70" i="18"/>
  <c r="X71" i="18"/>
  <c r="X13" i="20"/>
  <c r="X70" i="18"/>
  <c r="V71" i="18"/>
  <c r="V70" i="18"/>
  <c r="V13" i="20"/>
  <c r="T70" i="18"/>
  <c r="T13" i="20"/>
  <c r="X11" i="20" l="1"/>
  <c r="X37" i="18"/>
  <c r="AI39" i="6"/>
  <c r="AH40" i="6"/>
  <c r="C28" i="3"/>
  <c r="C27" i="10"/>
  <c r="G462" i="42"/>
  <c r="AI40" i="6" l="1"/>
  <c r="AJ39" i="6"/>
  <c r="C29" i="3"/>
  <c r="C28" i="10"/>
  <c r="T44" i="21"/>
  <c r="T38" i="22"/>
  <c r="E439" i="42"/>
  <c r="H456" i="42"/>
  <c r="H462" i="42" s="1"/>
  <c r="G465" i="42"/>
  <c r="AJ40" i="6" l="1"/>
  <c r="AK39" i="6"/>
  <c r="C30" i="3"/>
  <c r="C29" i="10"/>
  <c r="U415" i="42"/>
  <c r="U416" i="42" s="1"/>
  <c r="T41" i="22"/>
  <c r="G522" i="42"/>
  <c r="H465" i="42"/>
  <c r="I456" i="42"/>
  <c r="I462" i="42" s="1"/>
  <c r="U42" i="21"/>
  <c r="I28" i="42"/>
  <c r="V61" i="21"/>
  <c r="U493" i="41"/>
  <c r="U494" i="41" s="1"/>
  <c r="T148" i="21"/>
  <c r="U185" i="56"/>
  <c r="U186" i="56" s="1"/>
  <c r="T46" i="21"/>
  <c r="AK40" i="6" l="1"/>
  <c r="AL39" i="6"/>
  <c r="C31" i="3"/>
  <c r="C30" i="10"/>
  <c r="V413" i="42"/>
  <c r="G380" i="42"/>
  <c r="H522" i="42"/>
  <c r="I169" i="56"/>
  <c r="I465" i="42"/>
  <c r="A465" i="42" s="1"/>
  <c r="I402" i="42"/>
  <c r="I403" i="42"/>
  <c r="I394" i="42"/>
  <c r="I166" i="56"/>
  <c r="I171" i="56" s="1"/>
  <c r="I167" i="56"/>
  <c r="I172" i="56" s="1"/>
  <c r="AA180" i="42"/>
  <c r="AC359" i="42"/>
  <c r="W61" i="21"/>
  <c r="H380" i="42" s="1"/>
  <c r="Z225" i="56"/>
  <c r="T149" i="21"/>
  <c r="U40" i="21"/>
  <c r="V183" i="56"/>
  <c r="V491" i="41"/>
  <c r="U146" i="21"/>
  <c r="AL40" i="6" l="1"/>
  <c r="AM39" i="6"/>
  <c r="C32" i="3"/>
  <c r="C31" i="10"/>
  <c r="V411" i="42"/>
  <c r="X61" i="21"/>
  <c r="J521" i="42"/>
  <c r="I522" i="42"/>
  <c r="AD359" i="42"/>
  <c r="AB180" i="42"/>
  <c r="V41" i="21"/>
  <c r="U144" i="21"/>
  <c r="V489" i="41"/>
  <c r="V181" i="56"/>
  <c r="AM40" i="6" l="1"/>
  <c r="AN39" i="6"/>
  <c r="C33" i="3"/>
  <c r="C32" i="10"/>
  <c r="W412" i="42"/>
  <c r="I478" i="41"/>
  <c r="I380" i="42"/>
  <c r="A380" i="42" s="1"/>
  <c r="I336" i="42"/>
  <c r="AE359" i="42"/>
  <c r="A359" i="42" s="1"/>
  <c r="AC180" i="42"/>
  <c r="I16" i="42"/>
  <c r="J522" i="42"/>
  <c r="I141" i="56"/>
  <c r="I145" i="56" s="1"/>
  <c r="W490" i="41"/>
  <c r="W182" i="56"/>
  <c r="V145" i="21"/>
  <c r="U41" i="21"/>
  <c r="F434" i="42"/>
  <c r="AO39" i="6" l="1"/>
  <c r="AN40" i="6"/>
  <c r="C34" i="3"/>
  <c r="C33" i="10"/>
  <c r="V412" i="42"/>
  <c r="I340" i="42"/>
  <c r="J340" i="42" s="1"/>
  <c r="I339" i="42"/>
  <c r="J339" i="42" s="1"/>
  <c r="I332" i="42"/>
  <c r="J332" i="42" s="1"/>
  <c r="I337" i="42"/>
  <c r="J337" i="42" s="1"/>
  <c r="I144" i="56"/>
  <c r="J144" i="56" s="1"/>
  <c r="I142" i="56"/>
  <c r="J142" i="56" s="1"/>
  <c r="W41" i="21"/>
  <c r="V42" i="21"/>
  <c r="V182" i="56"/>
  <c r="U145" i="21"/>
  <c r="V490" i="41"/>
  <c r="W42" i="21"/>
  <c r="AO40" i="6" l="1"/>
  <c r="AP39" i="6"/>
  <c r="C35" i="3"/>
  <c r="C34" i="10"/>
  <c r="X412" i="42"/>
  <c r="W413" i="42"/>
  <c r="X413" i="42"/>
  <c r="X490" i="41"/>
  <c r="W145" i="21"/>
  <c r="X182" i="56"/>
  <c r="X40" i="21"/>
  <c r="F439" i="42"/>
  <c r="W491" i="41"/>
  <c r="W183" i="56"/>
  <c r="V146" i="21"/>
  <c r="U44" i="21"/>
  <c r="U38" i="22"/>
  <c r="G434" i="42"/>
  <c r="H434" i="42"/>
  <c r="X491" i="41"/>
  <c r="X183" i="56"/>
  <c r="W146" i="21"/>
  <c r="V40" i="21"/>
  <c r="J431" i="42"/>
  <c r="X41" i="21"/>
  <c r="AQ39" i="6" l="1"/>
  <c r="AQ40" i="6" s="1"/>
  <c r="AP40" i="6"/>
  <c r="C36" i="3"/>
  <c r="C35" i="10"/>
  <c r="Y412" i="42"/>
  <c r="W411" i="42"/>
  <c r="V415" i="42"/>
  <c r="V416" i="42" s="1"/>
  <c r="Y411" i="42"/>
  <c r="U41" i="22"/>
  <c r="V493" i="41"/>
  <c r="V494" i="41" s="1"/>
  <c r="V185" i="56"/>
  <c r="V186" i="56" s="1"/>
  <c r="U148" i="21"/>
  <c r="U46" i="21"/>
  <c r="Y490" i="41"/>
  <c r="X145" i="21"/>
  <c r="Y182" i="56"/>
  <c r="W489" i="41"/>
  <c r="V144" i="21"/>
  <c r="W181" i="56"/>
  <c r="J430" i="42"/>
  <c r="Y181" i="56"/>
  <c r="Y489" i="41"/>
  <c r="X144" i="21"/>
  <c r="X42" i="21"/>
  <c r="J432" i="42"/>
  <c r="W40" i="21"/>
  <c r="C37" i="3" l="1"/>
  <c r="C38" i="3" s="1"/>
  <c r="C36" i="10"/>
  <c r="Y413" i="42"/>
  <c r="X411" i="42"/>
  <c r="X489" i="41"/>
  <c r="W144" i="21"/>
  <c r="X181" i="56"/>
  <c r="U149" i="21"/>
  <c r="AA225" i="56"/>
  <c r="I434" i="42"/>
  <c r="J434" i="42"/>
  <c r="Y491" i="41"/>
  <c r="X146" i="21"/>
  <c r="Y183" i="56"/>
  <c r="C37" i="10" l="1"/>
  <c r="I174" i="56"/>
  <c r="C39" i="3" l="1"/>
  <c r="C38" i="10"/>
  <c r="C40" i="3" l="1"/>
  <c r="C39" i="10"/>
  <c r="G439" i="42"/>
  <c r="V44" i="21"/>
  <c r="V38" i="22"/>
  <c r="C41" i="3" l="1"/>
  <c r="C40" i="10"/>
  <c r="W415" i="42"/>
  <c r="W416" i="42" s="1"/>
  <c r="V41" i="22"/>
  <c r="W493" i="41"/>
  <c r="W494" i="41" s="1"/>
  <c r="V148" i="21"/>
  <c r="W185" i="56"/>
  <c r="W186" i="56" s="1"/>
  <c r="V46" i="21"/>
  <c r="C42" i="3" l="1"/>
  <c r="C41" i="10"/>
  <c r="AB225" i="56"/>
  <c r="V149" i="21"/>
  <c r="C43" i="3" l="1"/>
  <c r="C42" i="10"/>
  <c r="W44" i="21"/>
  <c r="C44" i="3" l="1"/>
  <c r="C43" i="10"/>
  <c r="X415" i="42"/>
  <c r="X416" i="42" s="1"/>
  <c r="W38" i="22"/>
  <c r="X493" i="41"/>
  <c r="X494" i="41" s="1"/>
  <c r="W148" i="21"/>
  <c r="X185" i="56"/>
  <c r="X186" i="56" s="1"/>
  <c r="W46" i="21"/>
  <c r="C45" i="3" l="1"/>
  <c r="C44" i="10"/>
  <c r="W41" i="22"/>
  <c r="H439" i="42"/>
  <c r="AC225" i="56"/>
  <c r="W149" i="21"/>
  <c r="C46" i="3" l="1"/>
  <c r="C45" i="10"/>
  <c r="X38" i="22"/>
  <c r="C47" i="3" l="1"/>
  <c r="C46" i="10"/>
  <c r="X44" i="21"/>
  <c r="X148" i="21"/>
  <c r="C48" i="3" l="1"/>
  <c r="C47" i="10"/>
  <c r="Y415" i="42"/>
  <c r="Y416" i="42" s="1"/>
  <c r="X46" i="21"/>
  <c r="AD225" i="56" s="1"/>
  <c r="P230" i="56" s="1"/>
  <c r="Y185" i="56"/>
  <c r="Y186" i="56" s="1"/>
  <c r="Y493" i="41"/>
  <c r="Y494" i="41" s="1"/>
  <c r="X41" i="22"/>
  <c r="A41" i="22" s="1"/>
  <c r="A1" i="22" s="1"/>
  <c r="E14" i="10" s="1"/>
  <c r="I439" i="42"/>
  <c r="A439" i="42" s="1"/>
  <c r="A1" i="42" s="1"/>
  <c r="E48" i="10" s="1"/>
  <c r="X149" i="21" l="1"/>
  <c r="C49" i="3"/>
  <c r="C48" i="10"/>
  <c r="I405" i="42"/>
  <c r="P235" i="56"/>
  <c r="I175" i="56"/>
  <c r="C50" i="3" l="1"/>
  <c r="C49" i="10"/>
  <c r="S62" i="42"/>
  <c r="W58" i="56"/>
  <c r="C51" i="3" l="1"/>
  <c r="C50" i="10"/>
  <c r="I24" i="56"/>
  <c r="I22" i="42"/>
  <c r="I290" i="41"/>
  <c r="C52" i="3" l="1"/>
  <c r="C51" i="10"/>
  <c r="T62" i="42"/>
  <c r="N24" i="56"/>
  <c r="X58" i="56"/>
  <c r="C53" i="3" l="1"/>
  <c r="C52" i="10"/>
  <c r="Y58" i="56"/>
  <c r="U62" i="42"/>
  <c r="O244" i="42"/>
  <c r="O245" i="42"/>
  <c r="Z58" i="56"/>
  <c r="V62" i="42"/>
  <c r="C54" i="3" l="1"/>
  <c r="C53" i="10"/>
  <c r="P245" i="42"/>
  <c r="P244" i="42"/>
  <c r="Q245" i="42" l="1"/>
  <c r="AA58" i="56"/>
  <c r="W62" i="42"/>
  <c r="Q244" i="42"/>
  <c r="R245" i="42" l="1"/>
  <c r="I236" i="42" s="1"/>
  <c r="Z61" i="42" l="1"/>
  <c r="AA61" i="42" s="1"/>
  <c r="AB61" i="42" s="1"/>
  <c r="AC61" i="42" s="1"/>
  <c r="AD61" i="42" s="1"/>
  <c r="I25" i="42"/>
  <c r="X62" i="42"/>
  <c r="AB58" i="56"/>
  <c r="AD57" i="56"/>
  <c r="AE57" i="56" s="1"/>
  <c r="AF57" i="56" s="1"/>
  <c r="AG57" i="56" s="1"/>
  <c r="AH57" i="56" s="1"/>
  <c r="I27" i="56"/>
  <c r="I128" i="46" s="1"/>
  <c r="R244" i="42" l="1"/>
  <c r="I237" i="42" s="1"/>
  <c r="AC58" i="56" l="1"/>
  <c r="AD56" i="56" s="1"/>
  <c r="AD58" i="56" s="1"/>
  <c r="Y62" i="42"/>
  <c r="Z60" i="42" s="1"/>
  <c r="Z62" i="42" s="1"/>
  <c r="Z63" i="42" l="1"/>
  <c r="AA60" i="42"/>
  <c r="AA62" i="42" s="1"/>
  <c r="AE56" i="56"/>
  <c r="AE58" i="56" s="1"/>
  <c r="AD59" i="56"/>
  <c r="AF56" i="56" l="1"/>
  <c r="AF58" i="56" s="1"/>
  <c r="AE59" i="56"/>
  <c r="AB60" i="42"/>
  <c r="AB62" i="42" s="1"/>
  <c r="AA63" i="42"/>
  <c r="AB63" i="42" l="1"/>
  <c r="AC60" i="42"/>
  <c r="AC62" i="42" s="1"/>
  <c r="AG56" i="56"/>
  <c r="AG58" i="56" s="1"/>
  <c r="AF59" i="56"/>
  <c r="AH56" i="56" l="1"/>
  <c r="AH58" i="56" s="1"/>
  <c r="AH59" i="56" s="1"/>
  <c r="AG59" i="56"/>
  <c r="AD60" i="42"/>
  <c r="AD62" i="42" s="1"/>
  <c r="AD63" i="42" s="1"/>
  <c r="AC63" i="42"/>
  <c r="E291" i="57" l="1" a="1"/>
  <c r="E291" i="57" s="1"/>
  <c r="X92" i="53" l="1"/>
  <c r="I98" i="41"/>
  <c r="I304" i="41"/>
  <c r="AD10" i="5" l="1"/>
  <c r="AD18" i="5" s="1" a="1"/>
  <c r="AD18" i="5" s="1"/>
  <c r="AD23" i="5" a="1"/>
  <c r="AD23" i="5" s="1"/>
  <c r="AE10" i="5"/>
  <c r="AD14" i="5" a="1"/>
  <c r="AD14" i="5" s="1"/>
  <c r="AD27" i="5" a="1"/>
  <c r="AD27" i="5" s="1"/>
  <c r="Y91" i="53"/>
  <c r="Y92" i="53"/>
  <c r="N76" i="53"/>
  <c r="AD17" i="5" l="1" a="1"/>
  <c r="AD17" i="5" s="1"/>
  <c r="AD24" i="5" a="1"/>
  <c r="AD24" i="5" s="1"/>
  <c r="AD28" i="5" a="1"/>
  <c r="AD28" i="5" s="1"/>
  <c r="AD19" i="5" a="1"/>
  <c r="AD19" i="5" s="1"/>
  <c r="T28" i="21" s="1"/>
  <c r="AD20" i="5" a="1"/>
  <c r="AD20" i="5" s="1"/>
  <c r="T44" i="14" s="1"/>
  <c r="AD21" i="5" a="1"/>
  <c r="AD21" i="5" s="1"/>
  <c r="F472" i="42" s="1"/>
  <c r="T21" i="13"/>
  <c r="Z92" i="53"/>
  <c r="Z91" i="53"/>
  <c r="AF10" i="5"/>
  <c r="AE27" i="5" a="1"/>
  <c r="AE27" i="5" s="1"/>
  <c r="AE14" i="5" a="1"/>
  <c r="AE14" i="5" s="1"/>
  <c r="AE19" i="5" a="1"/>
  <c r="AE19" i="5" s="1"/>
  <c r="AE17" i="5" a="1"/>
  <c r="AE17" i="5" s="1"/>
  <c r="AE18" i="5" a="1"/>
  <c r="AE18" i="5" s="1"/>
  <c r="AE28" i="5" a="1"/>
  <c r="AE28" i="5" s="1"/>
  <c r="AE21" i="5" a="1"/>
  <c r="AE21" i="5" s="1"/>
  <c r="AE24" i="5" a="1"/>
  <c r="AE24" i="5" s="1"/>
  <c r="AE20" i="5" a="1"/>
  <c r="AE20" i="5" s="1"/>
  <c r="AE23" i="5" a="1"/>
  <c r="AE23" i="5" s="1"/>
  <c r="F475" i="42" l="1"/>
  <c r="T19" i="28"/>
  <c r="T35" i="28"/>
  <c r="T40" i="14"/>
  <c r="T36" i="28"/>
  <c r="Y57" i="16"/>
  <c r="AA139" i="57"/>
  <c r="T55" i="21"/>
  <c r="T43" i="14"/>
  <c r="T47" i="14"/>
  <c r="Q170" i="65"/>
  <c r="E169" i="65" s="1"/>
  <c r="T21" i="14"/>
  <c r="Y21" i="16"/>
  <c r="Y62" i="16"/>
  <c r="AA176" i="53"/>
  <c r="Y56" i="16"/>
  <c r="Y61" i="16"/>
  <c r="T41" i="14"/>
  <c r="Y60" i="16"/>
  <c r="T42" i="14"/>
  <c r="T46" i="14"/>
  <c r="T20" i="28"/>
  <c r="Y58" i="16"/>
  <c r="Y63" i="16"/>
  <c r="T31" i="21"/>
  <c r="T45" i="14"/>
  <c r="Y64" i="16"/>
  <c r="F209" i="56"/>
  <c r="F473" i="42"/>
  <c r="F741" i="73" s="1"/>
  <c r="F207" i="56"/>
  <c r="I201" i="56" s="1"/>
  <c r="E399" i="51"/>
  <c r="E397" i="51"/>
  <c r="T73" i="21"/>
  <c r="T108" i="21"/>
  <c r="T32" i="21"/>
  <c r="T112" i="21"/>
  <c r="T71" i="21"/>
  <c r="T76" i="21"/>
  <c r="Y14" i="16"/>
  <c r="T78" i="21"/>
  <c r="T79" i="21"/>
  <c r="E398" i="51"/>
  <c r="E395" i="51"/>
  <c r="Y59" i="16"/>
  <c r="T107" i="21"/>
  <c r="T72" i="21"/>
  <c r="T106" i="21"/>
  <c r="E396" i="51"/>
  <c r="F208" i="56"/>
  <c r="T54" i="21"/>
  <c r="T77" i="21"/>
  <c r="T116" i="21"/>
  <c r="T74" i="21"/>
  <c r="T115" i="21"/>
  <c r="Z167" i="59"/>
  <c r="F474" i="42"/>
  <c r="F742" i="73" s="1"/>
  <c r="F210" i="56"/>
  <c r="T70" i="21"/>
  <c r="T110" i="21"/>
  <c r="T30" i="21"/>
  <c r="T75" i="21"/>
  <c r="T109" i="21"/>
  <c r="T113" i="21"/>
  <c r="T14" i="14"/>
  <c r="T14" i="13"/>
  <c r="T12" i="21"/>
  <c r="T29" i="21"/>
  <c r="T114" i="21"/>
  <c r="T111" i="21"/>
  <c r="T80" i="21"/>
  <c r="Y12" i="16"/>
  <c r="F743" i="73"/>
  <c r="F740" i="73"/>
  <c r="AA167" i="59"/>
  <c r="R170" i="65"/>
  <c r="U43" i="14"/>
  <c r="U21" i="13"/>
  <c r="Z59" i="16"/>
  <c r="U44" i="14"/>
  <c r="Z58" i="16"/>
  <c r="U36" i="28"/>
  <c r="Z62" i="16"/>
  <c r="U41" i="14"/>
  <c r="U45" i="14"/>
  <c r="Z61" i="16"/>
  <c r="AB139" i="57"/>
  <c r="U46" i="14"/>
  <c r="Z60" i="16"/>
  <c r="U55" i="21"/>
  <c r="U20" i="28"/>
  <c r="U47" i="14"/>
  <c r="AB176" i="53"/>
  <c r="Z63" i="16"/>
  <c r="U40" i="14"/>
  <c r="Z56" i="16"/>
  <c r="U42" i="14"/>
  <c r="Z57" i="16"/>
  <c r="Z21" i="16"/>
  <c r="Z64" i="16"/>
  <c r="U21" i="14"/>
  <c r="AG10" i="5"/>
  <c r="AF27" i="5" a="1"/>
  <c r="AF27" i="5" s="1"/>
  <c r="AF20" i="5" a="1"/>
  <c r="AF20" i="5" s="1"/>
  <c r="AF21" i="5" a="1"/>
  <c r="AF21" i="5" s="1"/>
  <c r="AF28" i="5" a="1"/>
  <c r="AF28" i="5" s="1"/>
  <c r="AF18" i="5" a="1"/>
  <c r="AF18" i="5" s="1"/>
  <c r="AF24" i="5" a="1"/>
  <c r="AF24" i="5" s="1"/>
  <c r="AF23" i="5" a="1"/>
  <c r="AF23" i="5" s="1"/>
  <c r="AF17" i="5" a="1"/>
  <c r="AF17" i="5" s="1"/>
  <c r="AF14" i="5" a="1"/>
  <c r="AF14" i="5" s="1"/>
  <c r="AF19" i="5" a="1"/>
  <c r="AF19" i="5" s="1"/>
  <c r="F398" i="51"/>
  <c r="G207" i="56"/>
  <c r="F399" i="51"/>
  <c r="F397" i="51"/>
  <c r="U19" i="28"/>
  <c r="G208" i="56"/>
  <c r="G475" i="42"/>
  <c r="G473" i="42"/>
  <c r="U35" i="28"/>
  <c r="G474" i="42"/>
  <c r="G472" i="42"/>
  <c r="F395" i="51"/>
  <c r="F396" i="51"/>
  <c r="G209" i="56"/>
  <c r="G210" i="56"/>
  <c r="AA92" i="53"/>
  <c r="AA91" i="53"/>
  <c r="U114" i="21"/>
  <c r="U108" i="21"/>
  <c r="U77" i="21"/>
  <c r="U115" i="21"/>
  <c r="U80" i="21"/>
  <c r="U109" i="21"/>
  <c r="U78" i="21"/>
  <c r="U106" i="21"/>
  <c r="U31" i="21"/>
  <c r="U110" i="21"/>
  <c r="U12" i="21"/>
  <c r="U113" i="21"/>
  <c r="U14" i="14"/>
  <c r="Z14" i="16"/>
  <c r="U79" i="21"/>
  <c r="U14" i="13"/>
  <c r="U75" i="21"/>
  <c r="U70" i="21"/>
  <c r="U116" i="21"/>
  <c r="U76" i="21"/>
  <c r="U112" i="21"/>
  <c r="U73" i="21"/>
  <c r="U74" i="21"/>
  <c r="Z12" i="16"/>
  <c r="U72" i="21"/>
  <c r="U111" i="21"/>
  <c r="U107" i="21"/>
  <c r="U71" i="21"/>
  <c r="U54" i="21"/>
  <c r="U30" i="21"/>
  <c r="U28" i="21"/>
  <c r="U29" i="21"/>
  <c r="U32" i="21"/>
  <c r="T60" i="13"/>
  <c r="I18" i="56" l="1"/>
  <c r="I202" i="56"/>
  <c r="T49" i="14"/>
  <c r="Y66" i="16"/>
  <c r="T34" i="21"/>
  <c r="T118" i="21"/>
  <c r="Y182" i="42" s="1"/>
  <c r="T82" i="21"/>
  <c r="G741" i="73"/>
  <c r="G740" i="73"/>
  <c r="G743" i="73"/>
  <c r="G742" i="73"/>
  <c r="F169" i="65"/>
  <c r="AB167" i="59"/>
  <c r="U34" i="21"/>
  <c r="U82" i="21"/>
  <c r="Z66" i="16"/>
  <c r="U118" i="21"/>
  <c r="Z182" i="42" s="1"/>
  <c r="U49" i="14"/>
  <c r="G397" i="51"/>
  <c r="H474" i="42"/>
  <c r="G399" i="51"/>
  <c r="H210" i="56"/>
  <c r="H473" i="42"/>
  <c r="H208" i="56"/>
  <c r="H475" i="42"/>
  <c r="H207" i="56"/>
  <c r="H472" i="42"/>
  <c r="V35" i="28"/>
  <c r="G395" i="51"/>
  <c r="G398" i="51"/>
  <c r="G396" i="51"/>
  <c r="V19" i="28"/>
  <c r="H209" i="56"/>
  <c r="V113" i="21"/>
  <c r="V70" i="21"/>
  <c r="V80" i="21"/>
  <c r="V76" i="21"/>
  <c r="V78" i="21"/>
  <c r="V79" i="21"/>
  <c r="V114" i="21"/>
  <c r="V12" i="21"/>
  <c r="V115" i="21"/>
  <c r="V14" i="13"/>
  <c r="V72" i="21"/>
  <c r="V74" i="21"/>
  <c r="V116" i="21"/>
  <c r="V108" i="21"/>
  <c r="V75" i="21"/>
  <c r="V14" i="14"/>
  <c r="V73" i="21"/>
  <c r="V110" i="21"/>
  <c r="AA12" i="16"/>
  <c r="V31" i="21"/>
  <c r="AA14" i="16"/>
  <c r="V77" i="21"/>
  <c r="V112" i="21"/>
  <c r="V111" i="21"/>
  <c r="V106" i="21"/>
  <c r="V109" i="21"/>
  <c r="V107" i="21"/>
  <c r="V71" i="21"/>
  <c r="V54" i="21"/>
  <c r="V29" i="21"/>
  <c r="V30" i="21"/>
  <c r="V28" i="21"/>
  <c r="V32" i="21"/>
  <c r="S170" i="65"/>
  <c r="V47" i="14"/>
  <c r="AA21" i="16"/>
  <c r="AA57" i="16"/>
  <c r="V21" i="13"/>
  <c r="AA58" i="16"/>
  <c r="AA63" i="16"/>
  <c r="V40" i="14"/>
  <c r="V20" i="28"/>
  <c r="V41" i="14"/>
  <c r="AA64" i="16"/>
  <c r="AA61" i="16"/>
  <c r="AA56" i="16"/>
  <c r="V55" i="21"/>
  <c r="V42" i="14"/>
  <c r="AC176" i="53"/>
  <c r="AC139" i="57"/>
  <c r="AA59" i="16"/>
  <c r="V45" i="14"/>
  <c r="V43" i="14"/>
  <c r="V44" i="14"/>
  <c r="V46" i="14"/>
  <c r="V21" i="14"/>
  <c r="V36" i="28"/>
  <c r="AA60" i="16"/>
  <c r="AA62" i="16"/>
  <c r="U60" i="13"/>
  <c r="AB91" i="53"/>
  <c r="AB92" i="53"/>
  <c r="AG20" i="5" a="1"/>
  <c r="AG20" i="5" s="1"/>
  <c r="AG18" i="5" a="1"/>
  <c r="AG18" i="5" s="1"/>
  <c r="AG17" i="5" a="1"/>
  <c r="AG17" i="5" s="1"/>
  <c r="AG21" i="5" a="1"/>
  <c r="AG21" i="5" s="1"/>
  <c r="AG19" i="5" a="1"/>
  <c r="AG19" i="5" s="1"/>
  <c r="AG14" i="5" a="1"/>
  <c r="AG14" i="5" s="1"/>
  <c r="AG28" i="5" a="1"/>
  <c r="AG28" i="5" s="1"/>
  <c r="AH10" i="5"/>
  <c r="AG27" i="5" a="1"/>
  <c r="AG27" i="5" s="1"/>
  <c r="AG24" i="5" a="1"/>
  <c r="AG24" i="5" s="1"/>
  <c r="AG23" i="5" a="1"/>
  <c r="AG23" i="5" s="1"/>
  <c r="H741" i="73" l="1"/>
  <c r="H742" i="73"/>
  <c r="H740" i="73"/>
  <c r="H743" i="73"/>
  <c r="G169" i="65"/>
  <c r="AC167" i="59"/>
  <c r="V34" i="21"/>
  <c r="W114" i="21"/>
  <c r="W110" i="21"/>
  <c r="W14" i="13"/>
  <c r="W116" i="21"/>
  <c r="W72" i="21"/>
  <c r="W31" i="21"/>
  <c r="W73" i="21"/>
  <c r="W74" i="21"/>
  <c r="W106" i="21"/>
  <c r="W70" i="21"/>
  <c r="W12" i="21"/>
  <c r="W113" i="21"/>
  <c r="W80" i="21"/>
  <c r="W76" i="21"/>
  <c r="W109" i="21"/>
  <c r="AB14" i="16"/>
  <c r="W75" i="21"/>
  <c r="W78" i="21"/>
  <c r="W115" i="21"/>
  <c r="W111" i="21"/>
  <c r="W77" i="21"/>
  <c r="W112" i="21"/>
  <c r="W108" i="21"/>
  <c r="W14" i="14"/>
  <c r="AB12" i="16"/>
  <c r="W79" i="21"/>
  <c r="W107" i="21"/>
  <c r="W71" i="21"/>
  <c r="W54" i="21"/>
  <c r="W30" i="21"/>
  <c r="W29" i="21"/>
  <c r="W28" i="21"/>
  <c r="W32" i="21"/>
  <c r="I207" i="56"/>
  <c r="I210" i="56"/>
  <c r="I475" i="42"/>
  <c r="H397" i="51"/>
  <c r="I208" i="56"/>
  <c r="H396" i="51"/>
  <c r="I474" i="42"/>
  <c r="H395" i="51"/>
  <c r="W19" i="28"/>
  <c r="I473" i="42"/>
  <c r="H399" i="51"/>
  <c r="I209" i="56"/>
  <c r="H398" i="51"/>
  <c r="I472" i="42"/>
  <c r="W35" i="28"/>
  <c r="AA66" i="16"/>
  <c r="V49" i="14"/>
  <c r="T170" i="65"/>
  <c r="W43" i="14"/>
  <c r="AB64" i="16"/>
  <c r="W44" i="14"/>
  <c r="AB60" i="16"/>
  <c r="W55" i="21"/>
  <c r="AB58" i="16"/>
  <c r="W41" i="14"/>
  <c r="AB61" i="16"/>
  <c r="W45" i="14"/>
  <c r="AB56" i="16"/>
  <c r="W36" i="28"/>
  <c r="W46" i="14"/>
  <c r="AB21" i="16"/>
  <c r="W21" i="14"/>
  <c r="AB63" i="16"/>
  <c r="AB57" i="16"/>
  <c r="W47" i="14"/>
  <c r="W40" i="14"/>
  <c r="AD176" i="53"/>
  <c r="AB62" i="16"/>
  <c r="AB59" i="16"/>
  <c r="W42" i="14"/>
  <c r="AD139" i="57"/>
  <c r="W20" i="28"/>
  <c r="W21" i="13"/>
  <c r="V60" i="13"/>
  <c r="T20" i="13"/>
  <c r="T12" i="13"/>
  <c r="AH17" i="5" a="1"/>
  <c r="AH17" i="5" s="1"/>
  <c r="AH28" i="5" a="1"/>
  <c r="AH28" i="5" s="1"/>
  <c r="AH20" i="5" a="1"/>
  <c r="AH20" i="5" s="1"/>
  <c r="AH18" i="5" a="1"/>
  <c r="AH18" i="5" s="1"/>
  <c r="AH14" i="5" a="1"/>
  <c r="AH14" i="5" s="1"/>
  <c r="AH27" i="5" a="1"/>
  <c r="AH27" i="5" s="1"/>
  <c r="AH23" i="5" a="1"/>
  <c r="AH23" i="5" s="1"/>
  <c r="AH24" i="5" a="1"/>
  <c r="AH24" i="5" s="1"/>
  <c r="AH19" i="5" a="1"/>
  <c r="AH19" i="5" s="1"/>
  <c r="AH21" i="5" a="1"/>
  <c r="AH21" i="5" s="1"/>
  <c r="V82" i="21"/>
  <c r="V118" i="21"/>
  <c r="AA182" i="42" s="1"/>
  <c r="I742" i="73" l="1"/>
  <c r="I740" i="73"/>
  <c r="I743" i="73"/>
  <c r="I741" i="73"/>
  <c r="H169" i="65"/>
  <c r="AD167" i="59"/>
  <c r="A1" i="69"/>
  <c r="E37" i="10" s="1"/>
  <c r="W34" i="21"/>
  <c r="V20" i="13"/>
  <c r="V12" i="13"/>
  <c r="W82" i="21"/>
  <c r="W60" i="13"/>
  <c r="U20" i="13"/>
  <c r="U12" i="13"/>
  <c r="W118" i="21"/>
  <c r="AB182" i="42" s="1"/>
  <c r="Z43" i="57"/>
  <c r="U170" i="65"/>
  <c r="X47" i="14"/>
  <c r="X21" i="13"/>
  <c r="X21" i="14"/>
  <c r="AC62" i="16"/>
  <c r="AC60" i="16"/>
  <c r="X45" i="14"/>
  <c r="AC57" i="16"/>
  <c r="X40" i="14"/>
  <c r="X20" i="28"/>
  <c r="AC58" i="16"/>
  <c r="X41" i="14"/>
  <c r="AC21" i="16"/>
  <c r="X55" i="21"/>
  <c r="AC63" i="16"/>
  <c r="X46" i="14"/>
  <c r="X42" i="14"/>
  <c r="X36" i="28"/>
  <c r="AC64" i="16"/>
  <c r="AC56" i="16"/>
  <c r="AE176" i="53"/>
  <c r="AC61" i="16"/>
  <c r="X43" i="14"/>
  <c r="AC59" i="16"/>
  <c r="AE139" i="57"/>
  <c r="X44" i="14"/>
  <c r="J472" i="42"/>
  <c r="I482" i="41"/>
  <c r="X35" i="28"/>
  <c r="J209" i="56"/>
  <c r="I398" i="51"/>
  <c r="J398" i="51" s="1"/>
  <c r="I396" i="51"/>
  <c r="J396" i="51" s="1"/>
  <c r="X19" i="28"/>
  <c r="I397" i="51"/>
  <c r="J397" i="51" s="1"/>
  <c r="J207" i="56"/>
  <c r="J475" i="42"/>
  <c r="J208" i="56"/>
  <c r="I399" i="51"/>
  <c r="J399" i="51" s="1"/>
  <c r="J474" i="42"/>
  <c r="J473" i="42"/>
  <c r="I395" i="51"/>
  <c r="J395" i="51" s="1"/>
  <c r="J210" i="56"/>
  <c r="W49" i="14"/>
  <c r="AB66" i="16"/>
  <c r="X112" i="21"/>
  <c r="X75" i="21"/>
  <c r="X106" i="21"/>
  <c r="X79" i="21"/>
  <c r="X78" i="21"/>
  <c r="X31" i="21"/>
  <c r="X115" i="21"/>
  <c r="X14" i="13"/>
  <c r="X113" i="21"/>
  <c r="X80" i="21"/>
  <c r="X108" i="21"/>
  <c r="X72" i="21"/>
  <c r="X110" i="21"/>
  <c r="X74" i="21"/>
  <c r="X111" i="21"/>
  <c r="AC14" i="16"/>
  <c r="X116" i="21"/>
  <c r="X77" i="21"/>
  <c r="X14" i="14"/>
  <c r="X76" i="21"/>
  <c r="X70" i="21"/>
  <c r="X109" i="21"/>
  <c r="X73" i="21"/>
  <c r="X12" i="21"/>
  <c r="AC12" i="16"/>
  <c r="X114" i="21"/>
  <c r="X107" i="21"/>
  <c r="X71" i="21"/>
  <c r="X54" i="21"/>
  <c r="X28" i="21"/>
  <c r="X29" i="21"/>
  <c r="X30" i="21"/>
  <c r="X32" i="21"/>
  <c r="J743" i="73" l="1"/>
  <c r="J741" i="73"/>
  <c r="J742" i="73"/>
  <c r="J740" i="73"/>
  <c r="I169" i="65"/>
  <c r="J169" i="65" s="1"/>
  <c r="X82" i="21"/>
  <c r="X34" i="21"/>
  <c r="AC66" i="16"/>
  <c r="X118" i="21"/>
  <c r="AC182" i="42" s="1"/>
  <c r="X60" i="13"/>
  <c r="AA43" i="57"/>
  <c r="X49" i="14"/>
  <c r="AB43" i="57"/>
  <c r="J321" i="57"/>
  <c r="I315" i="57"/>
  <c r="W20" i="13"/>
  <c r="W12" i="13"/>
  <c r="AC43" i="57" l="1"/>
  <c r="AA27" i="15" l="1"/>
  <c r="Q211" i="41"/>
  <c r="A211" i="41" s="1"/>
  <c r="X27" i="15"/>
  <c r="AB27" i="15"/>
  <c r="Z27" i="15"/>
  <c r="Y27" i="15"/>
  <c r="A27" i="15" l="1"/>
  <c r="A1" i="15" s="1"/>
  <c r="E13" i="10" s="1"/>
  <c r="E383" i="57" l="1"/>
  <c r="F379" i="57" s="1"/>
  <c r="F383" i="57" l="1"/>
  <c r="G379" i="57" s="1"/>
  <c r="G383" i="57" l="1"/>
  <c r="H379" i="57" s="1"/>
  <c r="J215" i="53"/>
  <c r="J330" i="57"/>
  <c r="S80" i="53"/>
  <c r="H383" i="57" l="1"/>
  <c r="I379" i="57" s="1"/>
  <c r="X78" i="53" l="1"/>
  <c r="N75" i="53"/>
  <c r="N77" i="53"/>
  <c r="I383" i="57"/>
  <c r="Y76" i="53" l="1"/>
  <c r="Y78" i="53" l="1"/>
  <c r="O75" i="53"/>
  <c r="O77" i="53"/>
  <c r="E231" i="57"/>
  <c r="E232" i="57" l="1"/>
  <c r="Z76" i="53"/>
  <c r="Z78" i="53" l="1"/>
  <c r="P75" i="53"/>
  <c r="P77" i="53"/>
  <c r="AA76" i="53" l="1"/>
  <c r="AA78" i="53" l="1"/>
  <c r="Q75" i="53"/>
  <c r="Q77" i="53"/>
  <c r="T44" i="13" l="1"/>
  <c r="T32" i="13"/>
  <c r="T42" i="13"/>
  <c r="T30" i="13"/>
  <c r="AB76" i="53"/>
  <c r="E73" i="57" l="1"/>
  <c r="T54" i="13"/>
  <c r="AA312" i="41"/>
  <c r="E244" i="53"/>
  <c r="AA31" i="53"/>
  <c r="R75" i="53"/>
  <c r="AB78" i="53"/>
  <c r="R77" i="53"/>
  <c r="S77" i="53" s="1"/>
  <c r="AA314" i="41"/>
  <c r="AA33" i="53"/>
  <c r="E75" i="57"/>
  <c r="E246" i="53"/>
  <c r="T56" i="13"/>
  <c r="Q184" i="53" l="1"/>
  <c r="S75" i="53"/>
  <c r="E233" i="57"/>
  <c r="AA174" i="53" l="1"/>
  <c r="AA137" i="57"/>
  <c r="AB137" i="57" l="1"/>
  <c r="AB174" i="53"/>
  <c r="AC174" i="53" l="1"/>
  <c r="AC137" i="57"/>
  <c r="AE137" i="57" l="1"/>
  <c r="AD137" i="57"/>
  <c r="AE174" i="53"/>
  <c r="AD174" i="53"/>
  <c r="AA138" i="57" l="1"/>
  <c r="AA141" i="57" s="1"/>
  <c r="AA175" i="53"/>
  <c r="N78" i="53" l="1"/>
  <c r="X84" i="53"/>
  <c r="J189" i="57"/>
  <c r="AA178" i="53"/>
  <c r="E191" i="57"/>
  <c r="AB175" i="53"/>
  <c r="AB138" i="57"/>
  <c r="AB141" i="57" s="1"/>
  <c r="AC138" i="57" l="1"/>
  <c r="AC141" i="57" s="1"/>
  <c r="Y81" i="53"/>
  <c r="X86" i="53"/>
  <c r="AB178" i="53"/>
  <c r="AC175" i="53"/>
  <c r="AC178" i="53" l="1"/>
  <c r="AE138" i="57"/>
  <c r="AE141" i="57" s="1"/>
  <c r="AD138" i="57"/>
  <c r="AD141" i="57" s="1"/>
  <c r="AE175" i="53"/>
  <c r="AD175" i="53"/>
  <c r="O76" i="53"/>
  <c r="Y84" i="53"/>
  <c r="O78" i="53"/>
  <c r="F191" i="57"/>
  <c r="F231" i="57"/>
  <c r="G231" i="57"/>
  <c r="G232" i="57" s="1"/>
  <c r="G191" i="57"/>
  <c r="F232" i="57" l="1"/>
  <c r="H231" i="57"/>
  <c r="H232" i="57" s="1"/>
  <c r="Z81" i="53"/>
  <c r="Y86" i="53"/>
  <c r="AD178" i="53"/>
  <c r="H191" i="57"/>
  <c r="AE178" i="53"/>
  <c r="I231" i="57"/>
  <c r="I232" i="57" s="1"/>
  <c r="I191" i="57" l="1"/>
  <c r="Z84" i="53"/>
  <c r="P76" i="53"/>
  <c r="P78" i="53"/>
  <c r="J231" i="57"/>
  <c r="J232" i="57"/>
  <c r="I95" i="41"/>
  <c r="E217" i="53"/>
  <c r="J190" i="57" l="1"/>
  <c r="J191" i="57" s="1"/>
  <c r="AA81" i="53"/>
  <c r="Z86" i="53"/>
  <c r="T43" i="13"/>
  <c r="T31" i="13"/>
  <c r="U43" i="13"/>
  <c r="U31" i="13"/>
  <c r="J304" i="57" l="1"/>
  <c r="AA84" i="53"/>
  <c r="Q76" i="53"/>
  <c r="Q78" i="53"/>
  <c r="AA313" i="41"/>
  <c r="T55" i="13"/>
  <c r="E245" i="53"/>
  <c r="E74" i="57"/>
  <c r="AA32" i="53"/>
  <c r="F245" i="53"/>
  <c r="R185" i="53" s="1"/>
  <c r="AB313" i="41"/>
  <c r="F74" i="57"/>
  <c r="F192" i="57" s="1"/>
  <c r="U55" i="13"/>
  <c r="AB32" i="53"/>
  <c r="F217" i="53" l="1"/>
  <c r="Q185" i="53"/>
  <c r="R185" i="41"/>
  <c r="E192" i="57"/>
  <c r="AB81" i="53"/>
  <c r="AA86" i="53"/>
  <c r="U42" i="13"/>
  <c r="U30" i="13"/>
  <c r="R93" i="59"/>
  <c r="V43" i="13"/>
  <c r="V31" i="13"/>
  <c r="V44" i="13" l="1"/>
  <c r="V32" i="13"/>
  <c r="V42" i="13"/>
  <c r="V30" i="13"/>
  <c r="G245" i="53"/>
  <c r="G74" i="57"/>
  <c r="V55" i="13"/>
  <c r="AC32" i="53"/>
  <c r="AC313" i="41"/>
  <c r="U44" i="13"/>
  <c r="U32" i="13"/>
  <c r="AB84" i="53"/>
  <c r="AB86" i="53" s="1"/>
  <c r="R76" i="53"/>
  <c r="R78" i="53"/>
  <c r="S78" i="53" s="1"/>
  <c r="AB31" i="53"/>
  <c r="F244" i="53"/>
  <c r="F73" i="57"/>
  <c r="AB312" i="41"/>
  <c r="U54" i="13"/>
  <c r="G73" i="57" l="1"/>
  <c r="G233" i="57" s="1"/>
  <c r="V54" i="13"/>
  <c r="G244" i="53"/>
  <c r="AC31" i="53"/>
  <c r="AC312" i="41"/>
  <c r="W43" i="13"/>
  <c r="W31" i="13"/>
  <c r="G192" i="57"/>
  <c r="F233" i="57"/>
  <c r="S185" i="53"/>
  <c r="AC314" i="41"/>
  <c r="G246" i="53"/>
  <c r="AC33" i="53"/>
  <c r="G75" i="57"/>
  <c r="V56" i="13"/>
  <c r="R184" i="53"/>
  <c r="T45" i="13"/>
  <c r="T33" i="13"/>
  <c r="W42" i="13"/>
  <c r="W30" i="13"/>
  <c r="AB33" i="53"/>
  <c r="F246" i="53"/>
  <c r="F75" i="57"/>
  <c r="U56" i="13"/>
  <c r="AB314" i="41"/>
  <c r="X43" i="13"/>
  <c r="X31" i="13"/>
  <c r="E391" i="57"/>
  <c r="S76" i="53"/>
  <c r="H217" i="53" l="1"/>
  <c r="AE313" i="41"/>
  <c r="X55" i="13"/>
  <c r="I245" i="53"/>
  <c r="U185" i="53" s="1"/>
  <c r="I74" i="57"/>
  <c r="I192" i="57" s="1"/>
  <c r="AE32" i="53"/>
  <c r="S184" i="53"/>
  <c r="X42" i="13"/>
  <c r="X30" i="13"/>
  <c r="T57" i="13"/>
  <c r="E76" i="57"/>
  <c r="AA315" i="41"/>
  <c r="AA34" i="53"/>
  <c r="E247" i="53"/>
  <c r="G217" i="53"/>
  <c r="W54" i="13"/>
  <c r="AD31" i="53"/>
  <c r="H244" i="53"/>
  <c r="H73" i="57"/>
  <c r="AD312" i="41"/>
  <c r="W44" i="13"/>
  <c r="W32" i="13"/>
  <c r="H245" i="53"/>
  <c r="AD32" i="53"/>
  <c r="AD313" i="41"/>
  <c r="H74" i="57"/>
  <c r="W55" i="13"/>
  <c r="AA217" i="41"/>
  <c r="Q219" i="41" s="1"/>
  <c r="T184" i="53" l="1"/>
  <c r="X44" i="13"/>
  <c r="X32" i="13"/>
  <c r="N84" i="53"/>
  <c r="R219" i="41"/>
  <c r="W219" i="41"/>
  <c r="V219" i="41"/>
  <c r="T185" i="53"/>
  <c r="J245" i="53"/>
  <c r="E332" i="57"/>
  <c r="E393" i="57"/>
  <c r="E394" i="57" s="1"/>
  <c r="E395" i="57" s="1"/>
  <c r="H192" i="57"/>
  <c r="J74" i="57"/>
  <c r="J192" i="57" s="1"/>
  <c r="X54" i="13"/>
  <c r="AE312" i="41"/>
  <c r="I73" i="57"/>
  <c r="I244" i="53"/>
  <c r="U184" i="53" s="1"/>
  <c r="AE31" i="53"/>
  <c r="AA216" i="41"/>
  <c r="I100" i="41"/>
  <c r="I101" i="41" s="1"/>
  <c r="S79" i="53"/>
  <c r="AD314" i="41"/>
  <c r="H246" i="53"/>
  <c r="AD33" i="53"/>
  <c r="W56" i="13"/>
  <c r="H75" i="57"/>
  <c r="H233" i="57"/>
  <c r="T46" i="13"/>
  <c r="T34" i="13"/>
  <c r="T26" i="11"/>
  <c r="AA218" i="41" l="1"/>
  <c r="Q220" i="41" s="1"/>
  <c r="W220" i="41" s="1"/>
  <c r="I233" i="57"/>
  <c r="A192" i="57"/>
  <c r="AE33" i="53"/>
  <c r="AE314" i="41"/>
  <c r="I75" i="57"/>
  <c r="J75" i="57" s="1"/>
  <c r="I246" i="53"/>
  <c r="J246" i="53" s="1"/>
  <c r="X56" i="13"/>
  <c r="J331" i="57"/>
  <c r="J62" i="55"/>
  <c r="J93" i="60"/>
  <c r="I88" i="60" s="1"/>
  <c r="T48" i="13"/>
  <c r="T36" i="13"/>
  <c r="U45" i="13"/>
  <c r="U33" i="13"/>
  <c r="Q218" i="41"/>
  <c r="AA35" i="53"/>
  <c r="T58" i="13"/>
  <c r="AA316" i="41"/>
  <c r="E248" i="53"/>
  <c r="E77" i="57"/>
  <c r="J244" i="53"/>
  <c r="J73" i="57"/>
  <c r="R220" i="41" l="1"/>
  <c r="V220" i="41"/>
  <c r="I205" i="53"/>
  <c r="AA317" i="41"/>
  <c r="Z333" i="41"/>
  <c r="E322" i="57"/>
  <c r="Z226" i="53"/>
  <c r="T59" i="13"/>
  <c r="Q52" i="41"/>
  <c r="AA36" i="53"/>
  <c r="J233" i="57"/>
  <c r="A233" i="57" s="1"/>
  <c r="V45" i="13"/>
  <c r="V33" i="13"/>
  <c r="U219" i="41"/>
  <c r="V218" i="41"/>
  <c r="W218" i="41"/>
  <c r="R218" i="41"/>
  <c r="U218" i="41"/>
  <c r="I217" i="53"/>
  <c r="J216" i="53"/>
  <c r="J217" i="53" s="1"/>
  <c r="U220" i="41"/>
  <c r="E348" i="57"/>
  <c r="E78" i="57"/>
  <c r="J390" i="57"/>
  <c r="E210" i="53"/>
  <c r="E249" i="53"/>
  <c r="S81" i="53"/>
  <c r="AB315" i="41"/>
  <c r="F247" i="53"/>
  <c r="U57" i="13"/>
  <c r="AB34" i="53"/>
  <c r="F76" i="57"/>
  <c r="E323" i="57" l="1"/>
  <c r="E324" i="57" s="1"/>
  <c r="F332" i="57"/>
  <c r="E84" i="57"/>
  <c r="E79" i="57"/>
  <c r="G247" i="53"/>
  <c r="AC34" i="53"/>
  <c r="AC315" i="41"/>
  <c r="G76" i="57"/>
  <c r="V57" i="13"/>
  <c r="E349" i="57"/>
  <c r="G332" i="57" l="1"/>
  <c r="E87" i="57"/>
  <c r="W45" i="13" l="1"/>
  <c r="W33" i="13"/>
  <c r="F391" i="57"/>
  <c r="U46" i="13"/>
  <c r="U34" i="13"/>
  <c r="U26" i="11"/>
  <c r="O84" i="53"/>
  <c r="W57" i="13" l="1"/>
  <c r="AD315" i="41"/>
  <c r="AD34" i="53"/>
  <c r="H76" i="57"/>
  <c r="H247" i="53"/>
  <c r="AB35" i="53"/>
  <c r="U58" i="13"/>
  <c r="AB316" i="41"/>
  <c r="F77" i="57"/>
  <c r="F248" i="53"/>
  <c r="U48" i="13"/>
  <c r="U36" i="13"/>
  <c r="X45" i="13"/>
  <c r="X33" i="13"/>
  <c r="F210" i="53" l="1"/>
  <c r="F249" i="53"/>
  <c r="H332" i="57"/>
  <c r="X57" i="13"/>
  <c r="AE315" i="41"/>
  <c r="I247" i="53"/>
  <c r="J247" i="53" s="1"/>
  <c r="AE34" i="53"/>
  <c r="I76" i="57"/>
  <c r="AB317" i="41"/>
  <c r="AA333" i="41"/>
  <c r="AB36" i="53"/>
  <c r="AA226" i="53"/>
  <c r="F322" i="57"/>
  <c r="R52" i="41"/>
  <c r="U59" i="13"/>
  <c r="F348" i="57"/>
  <c r="F78" i="57"/>
  <c r="F393" i="57"/>
  <c r="F394" i="57" s="1"/>
  <c r="F395" i="57" s="1"/>
  <c r="AA219" i="41"/>
  <c r="Q221" i="41" l="1"/>
  <c r="F323" i="57"/>
  <c r="F324" i="57" s="1"/>
  <c r="F79" i="57"/>
  <c r="F84" i="57"/>
  <c r="F349" i="57"/>
  <c r="I332" i="57"/>
  <c r="J76" i="57"/>
  <c r="V221" i="41" l="1"/>
  <c r="R221" i="41"/>
  <c r="W221" i="41"/>
  <c r="U221" i="41"/>
  <c r="J332" i="57"/>
  <c r="A332" i="57" s="1"/>
  <c r="F87" i="57"/>
  <c r="G391" i="57" l="1"/>
  <c r="G393" i="57" l="1"/>
  <c r="V46" i="13"/>
  <c r="V34" i="13"/>
  <c r="V26" i="11"/>
  <c r="P84" i="53"/>
  <c r="AC316" i="41" l="1"/>
  <c r="AC35" i="53"/>
  <c r="G77" i="57"/>
  <c r="V58" i="13"/>
  <c r="G248" i="53"/>
  <c r="G394" i="57"/>
  <c r="G395" i="57" s="1"/>
  <c r="V48" i="13"/>
  <c r="V36" i="13"/>
  <c r="G348" i="57" l="1"/>
  <c r="G78" i="57"/>
  <c r="S52" i="41"/>
  <c r="AC317" i="41"/>
  <c r="AB333" i="41"/>
  <c r="AB226" i="53"/>
  <c r="G322" i="57"/>
  <c r="AC36" i="53"/>
  <c r="V59" i="13"/>
  <c r="G210" i="53"/>
  <c r="G249" i="53"/>
  <c r="G323" i="57" l="1"/>
  <c r="G324" i="57" s="1"/>
  <c r="G84" i="57"/>
  <c r="G79" i="57"/>
  <c r="G349" i="57"/>
  <c r="H391" i="57" l="1"/>
  <c r="G87" i="57"/>
  <c r="W46" i="13" l="1"/>
  <c r="W34" i="13"/>
  <c r="W26" i="11"/>
  <c r="Q84" i="53"/>
  <c r="W48" i="13" l="1"/>
  <c r="W36" i="13"/>
  <c r="H248" i="53"/>
  <c r="W58" i="13"/>
  <c r="AD316" i="41"/>
  <c r="AD35" i="53"/>
  <c r="H77" i="57"/>
  <c r="H393" i="57"/>
  <c r="H394" i="57" s="1"/>
  <c r="H395" i="57" s="1"/>
  <c r="H210" i="53" l="1"/>
  <c r="H249" i="53"/>
  <c r="H348" i="57"/>
  <c r="H78" i="57"/>
  <c r="AD317" i="41"/>
  <c r="W59" i="13"/>
  <c r="AC333" i="41"/>
  <c r="H322" i="57"/>
  <c r="T52" i="41"/>
  <c r="AD36" i="53"/>
  <c r="AC226" i="53"/>
  <c r="H323" i="57" l="1"/>
  <c r="H324" i="57" s="1"/>
  <c r="H349" i="57"/>
  <c r="H84" i="57"/>
  <c r="H79" i="57"/>
  <c r="H87" i="57" l="1"/>
  <c r="X46" i="13" l="1"/>
  <c r="X34" i="13"/>
  <c r="X26" i="11"/>
  <c r="I391" i="57"/>
  <c r="J389" i="57"/>
  <c r="R84" i="53"/>
  <c r="S84" i="53" s="1"/>
  <c r="S82" i="53"/>
  <c r="I393" i="57" l="1"/>
  <c r="J391" i="57"/>
  <c r="N87" i="53"/>
  <c r="N90" i="53" s="1"/>
  <c r="Q87" i="53"/>
  <c r="Q93" i="53"/>
  <c r="Q88" i="53"/>
  <c r="Q90" i="53"/>
  <c r="Q92" i="53"/>
  <c r="Q91" i="53"/>
  <c r="Q89" i="53"/>
  <c r="N88" i="53"/>
  <c r="N91" i="53" s="1"/>
  <c r="Q86" i="53"/>
  <c r="X48" i="13"/>
  <c r="X36" i="13"/>
  <c r="J437" i="41"/>
  <c r="AE316" i="41"/>
  <c r="I77" i="57"/>
  <c r="I248" i="53"/>
  <c r="AE35" i="53"/>
  <c r="X58" i="13"/>
  <c r="I109" i="41"/>
  <c r="I110" i="41" s="1"/>
  <c r="AA220" i="41"/>
  <c r="I19" i="57" l="1"/>
  <c r="I17" i="57" s="1"/>
  <c r="J393" i="57"/>
  <c r="I394" i="57"/>
  <c r="J394" i="57" s="1"/>
  <c r="I69" i="53"/>
  <c r="I70" i="53" s="1"/>
  <c r="I50" i="41"/>
  <c r="AD226" i="53"/>
  <c r="I322" i="57"/>
  <c r="AE36" i="53"/>
  <c r="I57" i="53" s="1"/>
  <c r="U52" i="41"/>
  <c r="AE317" i="41"/>
  <c r="Q322" i="41" s="1"/>
  <c r="R322" i="41" s="1"/>
  <c r="AD333" i="41"/>
  <c r="P338" i="41" s="1"/>
  <c r="P343" i="41" s="1"/>
  <c r="X59" i="13"/>
  <c r="I305" i="41"/>
  <c r="I136" i="41"/>
  <c r="I134" i="41" s="1"/>
  <c r="I210" i="53"/>
  <c r="J210" i="53" s="1"/>
  <c r="I249" i="53"/>
  <c r="J248" i="53"/>
  <c r="Q222" i="41"/>
  <c r="AA221" i="41"/>
  <c r="I348" i="57"/>
  <c r="I78" i="57"/>
  <c r="J77" i="57"/>
  <c r="J78" i="57" s="1"/>
  <c r="I342" i="57" s="1"/>
  <c r="I20" i="57" l="1"/>
  <c r="I16" i="57" s="1"/>
  <c r="I395" i="57"/>
  <c r="J395" i="57" s="1"/>
  <c r="I84" i="57"/>
  <c r="I79" i="57"/>
  <c r="A79" i="57" s="1"/>
  <c r="I349" i="57"/>
  <c r="J348" i="57"/>
  <c r="J349" i="57" s="1"/>
  <c r="V222" i="41"/>
  <c r="R222" i="41"/>
  <c r="W222" i="41"/>
  <c r="U222" i="41"/>
  <c r="Q223" i="41"/>
  <c r="P231" i="53"/>
  <c r="I51" i="41"/>
  <c r="I306" i="41" s="1"/>
  <c r="J249" i="53"/>
  <c r="K248" i="53" s="1"/>
  <c r="I56" i="53"/>
  <c r="Q41" i="53"/>
  <c r="R41" i="53" s="1"/>
  <c r="I21" i="53"/>
  <c r="I22" i="53" s="1"/>
  <c r="I323" i="57"/>
  <c r="I324" i="57" s="1"/>
  <c r="J324" i="57" s="1"/>
  <c r="J322" i="57"/>
  <c r="A349" i="57" l="1"/>
  <c r="K245" i="53"/>
  <c r="K249" i="53"/>
  <c r="K246" i="53"/>
  <c r="I204" i="53" s="1"/>
  <c r="K244" i="53"/>
  <c r="K247" i="53"/>
  <c r="W223" i="41"/>
  <c r="R223" i="41"/>
  <c r="T223" i="41"/>
  <c r="J85" i="57"/>
  <c r="P236" i="53"/>
  <c r="I23" i="53"/>
  <c r="I19" i="53" s="1"/>
  <c r="J84" i="57"/>
  <c r="I101" i="53" l="1"/>
  <c r="X20" i="13"/>
  <c r="X12" i="13"/>
  <c r="I18" i="53"/>
  <c r="I12" i="57" l="1"/>
  <c r="I13" i="57" s="1"/>
  <c r="J13" i="57" s="1"/>
  <c r="AD43" i="57"/>
  <c r="I47" i="41"/>
  <c r="I106" i="41"/>
  <c r="I107" i="41" s="1"/>
  <c r="I12" i="53"/>
  <c r="I301" i="41"/>
  <c r="I87" i="57"/>
  <c r="A87" i="57" s="1"/>
  <c r="A1" i="57" s="1"/>
  <c r="E38" i="10" s="1"/>
  <c r="I13" i="53" l="1"/>
  <c r="I14" i="53"/>
  <c r="I14" i="57"/>
  <c r="I48" i="41"/>
  <c r="I49" i="41"/>
  <c r="J13" i="53" l="1"/>
  <c r="I51" i="53"/>
  <c r="J51" i="53" s="1"/>
  <c r="F1382" i="58" l="1"/>
  <c r="F1384" i="58" s="1"/>
  <c r="J1381" i="58"/>
  <c r="I1382" i="58"/>
  <c r="I1384" i="58" s="1"/>
  <c r="H1382" i="58"/>
  <c r="H1384" i="58" s="1"/>
  <c r="G1382" i="58"/>
  <c r="G1384" i="58" s="1"/>
  <c r="A1317" i="58"/>
  <c r="E1382" i="58" l="1"/>
  <c r="E1384" i="58" s="1"/>
  <c r="A1384" i="58" s="1"/>
  <c r="J1380" i="58"/>
  <c r="J1382" i="58" s="1"/>
  <c r="AD141" i="59" l="1"/>
  <c r="AD162" i="59"/>
  <c r="AD415" i="41"/>
  <c r="AD25" i="52"/>
  <c r="AA164" i="59"/>
  <c r="AA143" i="59"/>
  <c r="AA27" i="52"/>
  <c r="AA417" i="41"/>
  <c r="AB29" i="52"/>
  <c r="AB166" i="59"/>
  <c r="AB419" i="41"/>
  <c r="AB145" i="59"/>
  <c r="Z166" i="59"/>
  <c r="Z29" i="52"/>
  <c r="Z145" i="59"/>
  <c r="Z419" i="41"/>
  <c r="L1382" i="58"/>
  <c r="L1381" i="58"/>
  <c r="I1313" i="58" s="1"/>
  <c r="L1380" i="58"/>
  <c r="AC30" i="52"/>
  <c r="AC146" i="59" l="1"/>
  <c r="AA418" i="41"/>
  <c r="AA144" i="59"/>
  <c r="AA165" i="59"/>
  <c r="AA28" i="52"/>
  <c r="AC142" i="59"/>
  <c r="AC26" i="52"/>
  <c r="AC416" i="41"/>
  <c r="AC163" i="59"/>
  <c r="AA142" i="59"/>
  <c r="AA416" i="41"/>
  <c r="AA163" i="59"/>
  <c r="AA26" i="52"/>
  <c r="AB142" i="59"/>
  <c r="AB26" i="52"/>
  <c r="AB416" i="41"/>
  <c r="AB163" i="59"/>
  <c r="Z163" i="59"/>
  <c r="Z26" i="52"/>
  <c r="Z142" i="59"/>
  <c r="Z416" i="41"/>
  <c r="AD30" i="52"/>
  <c r="AD146" i="59"/>
  <c r="AD420" i="41"/>
  <c r="AB420" i="41"/>
  <c r="AB30" i="52"/>
  <c r="AB146" i="59"/>
  <c r="Z165" i="59"/>
  <c r="Z28" i="52"/>
  <c r="Z418" i="41"/>
  <c r="Z144" i="59"/>
  <c r="Z146" i="59"/>
  <c r="Z30" i="52"/>
  <c r="Z420" i="41"/>
  <c r="AD142" i="59"/>
  <c r="AD163" i="59"/>
  <c r="AD416" i="41"/>
  <c r="AD26" i="52"/>
  <c r="AB144" i="59"/>
  <c r="AB165" i="59"/>
  <c r="AB418" i="41"/>
  <c r="AB28" i="52"/>
  <c r="AD27" i="52"/>
  <c r="AD143" i="59"/>
  <c r="AD417" i="41"/>
  <c r="AD164" i="59"/>
  <c r="Z141" i="59"/>
  <c r="Z162" i="59"/>
  <c r="Z415" i="41"/>
  <c r="T21" i="12"/>
  <c r="Z25" i="52"/>
  <c r="AB415" i="41"/>
  <c r="AB141" i="59"/>
  <c r="AB162" i="59"/>
  <c r="V21" i="12"/>
  <c r="AB25" i="52"/>
  <c r="AC420" i="41"/>
  <c r="AC29" i="52"/>
  <c r="AC166" i="59"/>
  <c r="AC419" i="41"/>
  <c r="AC145" i="59"/>
  <c r="AA420" i="41"/>
  <c r="AA146" i="59"/>
  <c r="AA30" i="52"/>
  <c r="AC143" i="59"/>
  <c r="AC27" i="52"/>
  <c r="AC417" i="41"/>
  <c r="AC164" i="59"/>
  <c r="Z143" i="59"/>
  <c r="Z417" i="41"/>
  <c r="Z27" i="52"/>
  <c r="Z164" i="59"/>
  <c r="AC162" i="59"/>
  <c r="AC141" i="59"/>
  <c r="AC415" i="41"/>
  <c r="W21" i="12"/>
  <c r="AC25" i="52"/>
  <c r="AB164" i="59"/>
  <c r="AB417" i="41"/>
  <c r="AB27" i="52"/>
  <c r="AB143" i="59"/>
  <c r="AD29" i="52"/>
  <c r="AD166" i="59"/>
  <c r="AD145" i="59"/>
  <c r="AD419" i="41"/>
  <c r="AA29" i="52"/>
  <c r="AA419" i="41"/>
  <c r="AA145" i="59"/>
  <c r="AA166" i="59"/>
  <c r="AC28" i="52"/>
  <c r="AC144" i="59"/>
  <c r="AC418" i="41"/>
  <c r="AC165" i="59"/>
  <c r="AA415" i="41"/>
  <c r="AA141" i="59"/>
  <c r="AA162" i="59"/>
  <c r="AA25" i="52"/>
  <c r="U21" i="12"/>
  <c r="AD144" i="59"/>
  <c r="AD28" i="52"/>
  <c r="AD418" i="41"/>
  <c r="AD165" i="59"/>
  <c r="X21" i="12"/>
  <c r="X20" i="14" l="1"/>
  <c r="X12" i="14"/>
  <c r="X24" i="12"/>
  <c r="V20" i="14"/>
  <c r="V24" i="12"/>
  <c r="V12" i="14"/>
  <c r="W20" i="14"/>
  <c r="W12" i="14"/>
  <c r="W24" i="12"/>
  <c r="U20" i="14"/>
  <c r="U24" i="12"/>
  <c r="U12" i="14"/>
  <c r="T20" i="14"/>
  <c r="T24" i="12"/>
  <c r="T12" i="14"/>
  <c r="Q900" i="58" l="1"/>
  <c r="I733" i="58"/>
  <c r="U60" i="59"/>
  <c r="U61" i="59" s="1"/>
  <c r="AD426" i="41"/>
  <c r="AD32" i="52"/>
  <c r="AD33" i="52" s="1"/>
  <c r="X31" i="14"/>
  <c r="AD148" i="59"/>
  <c r="AD149" i="59" s="1"/>
  <c r="AD169" i="59"/>
  <c r="AD171" i="59" s="1"/>
  <c r="AD174" i="59"/>
  <c r="AD422" i="41"/>
  <c r="AD423" i="41" s="1"/>
  <c r="AD152" i="59"/>
  <c r="U23" i="65"/>
  <c r="U24" i="65" s="1"/>
  <c r="U51" i="52"/>
  <c r="U52" i="52" s="1"/>
  <c r="AD36" i="52"/>
  <c r="AC32" i="52"/>
  <c r="AC33" i="52" s="1"/>
  <c r="AC152" i="59"/>
  <c r="AC174" i="59"/>
  <c r="AC148" i="59"/>
  <c r="AC149" i="59" s="1"/>
  <c r="W31" i="14"/>
  <c r="AC169" i="59"/>
  <c r="AC171" i="59" s="1"/>
  <c r="AC426" i="41"/>
  <c r="T23" i="65"/>
  <c r="T24" i="65" s="1"/>
  <c r="AC422" i="41"/>
  <c r="AC423" i="41" s="1"/>
  <c r="AC36" i="52"/>
  <c r="T51" i="52"/>
  <c r="T52" i="52" s="1"/>
  <c r="T60" i="59"/>
  <c r="T61" i="59" s="1"/>
  <c r="Q895" i="58"/>
  <c r="I600" i="58"/>
  <c r="Z32" i="52"/>
  <c r="Z33" i="52" s="1"/>
  <c r="Z169" i="59"/>
  <c r="Z171" i="59" s="1"/>
  <c r="Z152" i="59"/>
  <c r="Z174" i="59"/>
  <c r="Z36" i="52"/>
  <c r="Z422" i="41"/>
  <c r="Z423" i="41" s="1"/>
  <c r="Z426" i="41"/>
  <c r="Q51" i="52"/>
  <c r="Q52" i="52" s="1"/>
  <c r="T31" i="14"/>
  <c r="Q60" i="59"/>
  <c r="Q61" i="59" s="1"/>
  <c r="Q23" i="65"/>
  <c r="Q24" i="65" s="1"/>
  <c r="Z148" i="59"/>
  <c r="Z149" i="59" s="1"/>
  <c r="I12" i="59"/>
  <c r="I399" i="41"/>
  <c r="I14" i="49"/>
  <c r="I12" i="49" s="1"/>
  <c r="I103" i="41"/>
  <c r="I12" i="52"/>
  <c r="I138" i="41"/>
  <c r="I125" i="41"/>
  <c r="J125" i="41" s="1"/>
  <c r="I53" i="41"/>
  <c r="Q899" i="58"/>
  <c r="I715" i="58"/>
  <c r="Q897" i="58"/>
  <c r="I663" i="58"/>
  <c r="Q898" i="58"/>
  <c r="I687" i="58"/>
  <c r="U31" i="14"/>
  <c r="AA152" i="59"/>
  <c r="AA422" i="41"/>
  <c r="AA423" i="41" s="1"/>
  <c r="AA174" i="59"/>
  <c r="R60" i="59"/>
  <c r="R61" i="59" s="1"/>
  <c r="R23" i="65"/>
  <c r="R24" i="65" s="1"/>
  <c r="AA426" i="41"/>
  <c r="R51" i="52"/>
  <c r="R52" i="52" s="1"/>
  <c r="AA148" i="59"/>
  <c r="AA149" i="59" s="1"/>
  <c r="AA169" i="59"/>
  <c r="AA171" i="59" s="1"/>
  <c r="AA32" i="52"/>
  <c r="AA33" i="52" s="1"/>
  <c r="AA36" i="52"/>
  <c r="A24" i="12"/>
  <c r="I634" i="58"/>
  <c r="Q896" i="58"/>
  <c r="S60" i="59"/>
  <c r="S61" i="59" s="1"/>
  <c r="AB426" i="41"/>
  <c r="AB422" i="41"/>
  <c r="AB423" i="41" s="1"/>
  <c r="AB148" i="59"/>
  <c r="AB149" i="59" s="1"/>
  <c r="AB36" i="52"/>
  <c r="V31" i="14"/>
  <c r="AB152" i="59"/>
  <c r="S51" i="52"/>
  <c r="S52" i="52" s="1"/>
  <c r="AB169" i="59"/>
  <c r="AB171" i="59" s="1"/>
  <c r="S23" i="65"/>
  <c r="S24" i="65" s="1"/>
  <c r="AB32" i="52"/>
  <c r="AB33" i="52" s="1"/>
  <c r="AB174" i="59"/>
  <c r="I765" i="58"/>
  <c r="Q901" i="58"/>
  <c r="Z175" i="59" l="1"/>
  <c r="AB153" i="59"/>
  <c r="AD427" i="41"/>
  <c r="AC153" i="59"/>
  <c r="AD37" i="52"/>
  <c r="AB175" i="59"/>
  <c r="Z153" i="59"/>
  <c r="AA37" i="52"/>
  <c r="Z427" i="41"/>
  <c r="AC37" i="52"/>
  <c r="Q894" i="58"/>
  <c r="Q902" i="58" s="1"/>
  <c r="E885" i="58"/>
  <c r="AA175" i="59"/>
  <c r="AB37" i="52"/>
  <c r="AC427" i="41"/>
  <c r="A52" i="52"/>
  <c r="AA153" i="59"/>
  <c r="A24" i="65"/>
  <c r="AD153" i="59"/>
  <c r="A61" i="59"/>
  <c r="AB427" i="41"/>
  <c r="AA427" i="41"/>
  <c r="I36" i="59"/>
  <c r="I355" i="59"/>
  <c r="Z37" i="52"/>
  <c r="AC175" i="59"/>
  <c r="AD175" i="59"/>
  <c r="R897" i="58" l="1"/>
  <c r="Q905" i="58"/>
  <c r="A905" i="58" s="1"/>
  <c r="R902" i="58"/>
  <c r="R900" i="58"/>
  <c r="I572" i="58" s="1"/>
  <c r="R895" i="58"/>
  <c r="R898" i="58"/>
  <c r="R901" i="58"/>
  <c r="I571" i="58" s="1"/>
  <c r="R899" i="58"/>
  <c r="R896" i="58"/>
  <c r="I573" i="58" s="1"/>
  <c r="F883" i="58"/>
  <c r="F882" i="58"/>
  <c r="F881" i="58"/>
  <c r="F880" i="58"/>
  <c r="E888" i="58"/>
  <c r="A888" i="58" s="1"/>
  <c r="A1" i="58" s="1"/>
  <c r="E39" i="10" s="1"/>
  <c r="F879" i="58"/>
  <c r="F878" i="58"/>
  <c r="F884" i="58"/>
  <c r="F885" i="58"/>
  <c r="F877" i="58"/>
  <c r="R894" i="58"/>
  <c r="Q44" i="12" l="1"/>
  <c r="P44" i="12" l="1"/>
  <c r="O44" i="12" l="1"/>
  <c r="F182" i="65" l="1"/>
  <c r="I182" i="65"/>
  <c r="H172" i="65"/>
  <c r="R167" i="41"/>
  <c r="R75" i="59"/>
  <c r="F172" i="65" l="1"/>
  <c r="G187" i="52"/>
  <c r="G190" i="52" s="1"/>
  <c r="I172" i="65"/>
  <c r="F205" i="65"/>
  <c r="G345" i="59"/>
  <c r="F45" i="65"/>
  <c r="F187" i="52"/>
  <c r="F190" i="52" s="1"/>
  <c r="G45" i="65"/>
  <c r="I205" i="65"/>
  <c r="E345" i="59"/>
  <c r="J339" i="59"/>
  <c r="J185" i="52"/>
  <c r="I172" i="52"/>
  <c r="I91" i="65"/>
  <c r="H205" i="65"/>
  <c r="J40" i="65"/>
  <c r="G91" i="65"/>
  <c r="J43" i="65"/>
  <c r="E172" i="65"/>
  <c r="J170" i="65"/>
  <c r="I345" i="59"/>
  <c r="H182" i="65"/>
  <c r="H45" i="65"/>
  <c r="J42" i="65"/>
  <c r="F345" i="59"/>
  <c r="J44" i="65"/>
  <c r="E182" i="65"/>
  <c r="J180" i="65"/>
  <c r="I187" i="52"/>
  <c r="I190" i="52" s="1"/>
  <c r="A236" i="65"/>
  <c r="H91" i="65"/>
  <c r="I39" i="59"/>
  <c r="G205" i="65"/>
  <c r="J186" i="52"/>
  <c r="I174" i="52"/>
  <c r="I175" i="52"/>
  <c r="J184" i="52"/>
  <c r="F91" i="65"/>
  <c r="J344" i="59"/>
  <c r="I331" i="59" s="1"/>
  <c r="J341" i="59"/>
  <c r="I328" i="59" s="1"/>
  <c r="J182" i="52"/>
  <c r="I176" i="52"/>
  <c r="H187" i="52"/>
  <c r="H190" i="52" s="1"/>
  <c r="J181" i="52"/>
  <c r="E187" i="52"/>
  <c r="E190" i="52" s="1"/>
  <c r="I171" i="52"/>
  <c r="G182" i="65"/>
  <c r="J342" i="59"/>
  <c r="J343" i="59"/>
  <c r="A121" i="65"/>
  <c r="I173" i="52"/>
  <c r="J183" i="52"/>
  <c r="E45" i="65"/>
  <c r="J39" i="65"/>
  <c r="I45" i="65"/>
  <c r="G172" i="65"/>
  <c r="H345" i="59"/>
  <c r="E91" i="65"/>
  <c r="J89" i="65"/>
  <c r="I67" i="65" s="1"/>
  <c r="E205" i="65"/>
  <c r="J203" i="65"/>
  <c r="I196" i="65" s="1"/>
  <c r="J340" i="59"/>
  <c r="I327" i="59" s="1"/>
  <c r="J41" i="65"/>
  <c r="A91" i="65" l="1"/>
  <c r="A182" i="65"/>
  <c r="A172" i="65"/>
  <c r="I326" i="59"/>
  <c r="I32" i="59"/>
  <c r="J345" i="59"/>
  <c r="K34" i="59" s="1"/>
  <c r="I34" i="59" s="1"/>
  <c r="A347" i="59"/>
  <c r="I28" i="59"/>
  <c r="I330" i="59"/>
  <c r="A47" i="65"/>
  <c r="A190" i="52"/>
  <c r="Q169" i="41"/>
  <c r="R168" i="41"/>
  <c r="I329" i="59"/>
  <c r="I30" i="59"/>
  <c r="J45" i="65"/>
  <c r="I12" i="65" s="1"/>
  <c r="Q77" i="59"/>
  <c r="R76" i="59"/>
  <c r="A205" i="65"/>
  <c r="J187" i="52"/>
  <c r="A1" i="65" l="1"/>
  <c r="E43" i="10" s="1"/>
  <c r="R169" i="41"/>
  <c r="Q184" i="41"/>
  <c r="Q180" i="41"/>
  <c r="R180" i="41" s="1"/>
  <c r="R182" i="41" s="1"/>
  <c r="Q92" i="59"/>
  <c r="R77" i="59"/>
  <c r="Q88" i="59"/>
  <c r="R88" i="59" s="1"/>
  <c r="R90" i="59" s="1"/>
  <c r="S90" i="59" s="1"/>
  <c r="S182" i="41" l="1"/>
  <c r="R92" i="59"/>
  <c r="Q94" i="59"/>
  <c r="A94" i="59" s="1"/>
  <c r="R184" i="41"/>
  <c r="Q186" i="41"/>
  <c r="A186" i="41" s="1"/>
  <c r="I121" i="41" l="1"/>
  <c r="J121" i="41" s="1"/>
  <c r="I122" i="41"/>
  <c r="J122" i="41" s="1"/>
  <c r="Q152" i="41" l="1"/>
  <c r="S152" i="41" s="1"/>
  <c r="S151" i="41"/>
  <c r="E124" i="52" l="1"/>
  <c r="E126" i="52" l="1"/>
  <c r="E292" i="59"/>
  <c r="E293" i="59" s="1"/>
  <c r="F124" i="52"/>
  <c r="G124" i="52"/>
  <c r="F126" i="52" l="1"/>
  <c r="F292" i="59"/>
  <c r="F293" i="59" s="1"/>
  <c r="H124" i="52"/>
  <c r="I124" i="52" l="1"/>
  <c r="G292" i="59"/>
  <c r="G293" i="59" s="1"/>
  <c r="G126" i="52"/>
  <c r="H126" i="52"/>
  <c r="H292" i="59"/>
  <c r="H293" i="59" l="1"/>
  <c r="I292" i="59"/>
  <c r="I126" i="52"/>
  <c r="R32" i="12"/>
  <c r="R39" i="12"/>
  <c r="R47" i="14" s="1"/>
  <c r="R38" i="12"/>
  <c r="R46" i="14" s="1"/>
  <c r="R37" i="12"/>
  <c r="R34" i="12"/>
  <c r="R35" i="12"/>
  <c r="R33" i="12"/>
  <c r="S35" i="12" l="1"/>
  <c r="S32" i="12"/>
  <c r="S38" i="12"/>
  <c r="S46" i="14" s="1"/>
  <c r="S37" i="12"/>
  <c r="S33" i="12"/>
  <c r="S39" i="12"/>
  <c r="S47" i="14" s="1"/>
  <c r="S34" i="12"/>
  <c r="I293" i="59"/>
  <c r="X27" i="52"/>
  <c r="R42" i="14"/>
  <c r="X143" i="59"/>
  <c r="X164" i="59"/>
  <c r="X417" i="41"/>
  <c r="J124" i="52"/>
  <c r="X415" i="41"/>
  <c r="X141" i="59"/>
  <c r="R40" i="14"/>
  <c r="X162" i="59"/>
  <c r="R41" i="12"/>
  <c r="X25" i="52"/>
  <c r="X167" i="59"/>
  <c r="X146" i="59"/>
  <c r="X420" i="41"/>
  <c r="R45" i="14"/>
  <c r="X30" i="52"/>
  <c r="X142" i="59"/>
  <c r="X26" i="52"/>
  <c r="X416" i="41"/>
  <c r="X163" i="59"/>
  <c r="R41" i="14"/>
  <c r="X418" i="41"/>
  <c r="X28" i="52"/>
  <c r="R43" i="14"/>
  <c r="X144" i="59"/>
  <c r="X165" i="59"/>
  <c r="K124" i="52" l="1"/>
  <c r="I112" i="52" s="1" a="1"/>
  <c r="I112" i="52" s="1"/>
  <c r="Y142" i="59"/>
  <c r="Y163" i="59"/>
  <c r="S41" i="14"/>
  <c r="Y26" i="52"/>
  <c r="Y416" i="41"/>
  <c r="J292" i="59"/>
  <c r="J293" i="59" s="1"/>
  <c r="J126" i="52"/>
  <c r="R49" i="14"/>
  <c r="Y420" i="41"/>
  <c r="Y167" i="59"/>
  <c r="Y146" i="59"/>
  <c r="Y30" i="52"/>
  <c r="S45" i="14"/>
  <c r="Y28" i="52"/>
  <c r="S43" i="14"/>
  <c r="Y165" i="59"/>
  <c r="Y418" i="41"/>
  <c r="Y144" i="59"/>
  <c r="Y143" i="59"/>
  <c r="S42" i="14"/>
  <c r="Y164" i="59"/>
  <c r="Y417" i="41"/>
  <c r="Y27" i="52"/>
  <c r="Y415" i="41"/>
  <c r="Y141" i="59"/>
  <c r="Y25" i="52"/>
  <c r="Y162" i="59"/>
  <c r="S41" i="12"/>
  <c r="S40" i="14"/>
  <c r="R53" i="12"/>
  <c r="R56" i="12"/>
  <c r="R13" i="14"/>
  <c r="R59" i="12"/>
  <c r="R58" i="12"/>
  <c r="R54" i="12"/>
  <c r="R21" i="14"/>
  <c r="R52" i="12"/>
  <c r="R55" i="12"/>
  <c r="R57" i="12"/>
  <c r="R44" i="12"/>
  <c r="S49" i="14" l="1"/>
  <c r="S53" i="12"/>
  <c r="S59" i="12"/>
  <c r="S52" i="12"/>
  <c r="S57" i="12"/>
  <c r="S21" i="14"/>
  <c r="S58" i="12"/>
  <c r="S54" i="12"/>
  <c r="S56" i="12"/>
  <c r="S13" i="14"/>
  <c r="S55" i="12"/>
  <c r="S44" i="12"/>
  <c r="A44" i="12" s="1"/>
  <c r="A305" i="59"/>
  <c r="K126" i="52"/>
  <c r="A126" i="52" s="1"/>
  <c r="R61" i="12"/>
  <c r="X169" i="59"/>
  <c r="X171" i="59" s="1"/>
  <c r="R30" i="14"/>
  <c r="X174" i="59"/>
  <c r="X152" i="59"/>
  <c r="X32" i="52"/>
  <c r="X33" i="52" s="1"/>
  <c r="X148" i="59"/>
  <c r="X149" i="59" s="1"/>
  <c r="X36" i="52"/>
  <c r="X422" i="41"/>
  <c r="X423" i="41" s="1"/>
  <c r="X426" i="41"/>
  <c r="I153" i="52" a="1"/>
  <c r="L56" i="41" l="1"/>
  <c r="I55" i="41" s="1"/>
  <c r="J55" i="41" s="1"/>
  <c r="X175" i="59"/>
  <c r="I13" i="52"/>
  <c r="I37" i="59"/>
  <c r="I13" i="59"/>
  <c r="I356" i="59" s="1"/>
  <c r="L103" i="41"/>
  <c r="I104" i="41" s="1"/>
  <c r="L123" i="41"/>
  <c r="I123" i="41" s="1"/>
  <c r="J123" i="41" s="1"/>
  <c r="I153" i="52"/>
  <c r="J153" i="52" s="1"/>
  <c r="X37" i="52"/>
  <c r="I271" i="59" a="1"/>
  <c r="I271" i="59" s="1"/>
  <c r="J271" i="59" s="1"/>
  <c r="K292" i="59"/>
  <c r="Y32" i="52"/>
  <c r="Y33" i="52" s="1"/>
  <c r="Y36" i="52"/>
  <c r="Y152" i="59"/>
  <c r="Y426" i="41"/>
  <c r="Y148" i="59"/>
  <c r="Y149" i="59" s="1"/>
  <c r="Y422" i="41"/>
  <c r="Y423" i="41" s="1"/>
  <c r="Y169" i="59"/>
  <c r="Y171" i="59" s="1"/>
  <c r="Y174" i="59"/>
  <c r="S30" i="14"/>
  <c r="S61" i="12"/>
  <c r="X153" i="59"/>
  <c r="X427" i="41"/>
  <c r="R14" i="14"/>
  <c r="R64" i="12"/>
  <c r="R22" i="14"/>
  <c r="J403" i="41"/>
  <c r="I56" i="41" l="1"/>
  <c r="Y37" i="52"/>
  <c r="A36" i="52" s="1"/>
  <c r="A1" i="52" s="1"/>
  <c r="E32" i="10" s="1"/>
  <c r="Y427" i="41"/>
  <c r="A426" i="41" s="1"/>
  <c r="A1" i="41" s="1"/>
  <c r="E23" i="10" s="1"/>
  <c r="X172" i="59"/>
  <c r="X150" i="59"/>
  <c r="R32" i="14"/>
  <c r="X424" i="41"/>
  <c r="X34" i="52"/>
  <c r="Y175" i="59"/>
  <c r="A174" i="59" s="1"/>
  <c r="S64" i="12"/>
  <c r="A64" i="12" s="1"/>
  <c r="A1" i="12" s="1"/>
  <c r="E12" i="10" s="1"/>
  <c r="S22" i="14"/>
  <c r="S14" i="14"/>
  <c r="I267" i="59" a="1"/>
  <c r="I267" i="59" s="1"/>
  <c r="J267" i="59" s="1"/>
  <c r="K293" i="59"/>
  <c r="I154" i="52"/>
  <c r="J154" i="52" s="1"/>
  <c r="Y153" i="59"/>
  <c r="A152" i="59" s="1"/>
  <c r="I269" i="59" l="1"/>
  <c r="J269" i="59" s="1"/>
  <c r="I268" i="59"/>
  <c r="J268" i="59" s="1"/>
  <c r="A295" i="59"/>
  <c r="A1" i="59" s="1"/>
  <c r="E42" i="10" s="1"/>
  <c r="E55" i="10" s="1"/>
  <c r="Y424" i="41"/>
  <c r="Y34" i="52"/>
  <c r="L401" i="41"/>
  <c r="I401" i="41" s="1"/>
  <c r="S32" i="14"/>
  <c r="Y150" i="59"/>
  <c r="Y172" i="59"/>
  <c r="B3" i="52" l="1"/>
  <c r="B3" i="28"/>
  <c r="B3" i="74"/>
  <c r="B3" i="65"/>
  <c r="B3" i="72"/>
  <c r="B3" i="69"/>
  <c r="B3" i="18"/>
  <c r="B3" i="48"/>
  <c r="B3" i="73"/>
  <c r="B3" i="66"/>
  <c r="B3" i="47"/>
  <c r="B3" i="20"/>
  <c r="B3" i="57"/>
  <c r="B3" i="13"/>
  <c r="B3" i="68"/>
  <c r="B3" i="5"/>
  <c r="B3" i="60"/>
  <c r="B3" i="12"/>
  <c r="B3" i="15"/>
  <c r="B3" i="27"/>
  <c r="B3" i="22"/>
  <c r="B3" i="63"/>
  <c r="B3" i="46"/>
  <c r="B3" i="41"/>
  <c r="B3" i="14"/>
  <c r="B3" i="54"/>
  <c r="B3" i="21"/>
  <c r="B3" i="3"/>
  <c r="B3" i="53"/>
  <c r="B3" i="49"/>
  <c r="B3" i="42"/>
  <c r="B3" i="50"/>
  <c r="B3" i="58"/>
  <c r="B3" i="10"/>
  <c r="B3" i="16"/>
  <c r="B3" i="55"/>
  <c r="B3" i="44"/>
  <c r="B3" i="59"/>
  <c r="B3" i="11"/>
  <c r="B3" i="67"/>
  <c r="B3" i="7"/>
  <c r="B3" i="56"/>
  <c r="B3" i="75"/>
  <c r="B3" i="71"/>
  <c r="B3" i="61"/>
  <c r="B3" i="51"/>
  <c r="B3" i="45"/>
  <c r="I278" i="74" l="1"/>
  <c r="M280" i="75" l="1"/>
  <c r="M597" i="74"/>
  <c r="M287" i="75"/>
  <c r="M604" i="74"/>
  <c r="M286" i="75"/>
  <c r="M603" i="74"/>
  <c r="M285" i="75"/>
  <c r="M602" i="74"/>
  <c r="M284" i="75"/>
  <c r="M601" i="74"/>
  <c r="M283" i="75"/>
  <c r="M600" i="74"/>
  <c r="M282" i="75"/>
  <c r="M599" i="74"/>
  <c r="M281" i="75"/>
  <c r="M598" i="74"/>
  <c r="H281" i="75"/>
  <c r="H598" i="74"/>
  <c r="H283" i="75"/>
  <c r="H600" i="74"/>
  <c r="H286" i="75"/>
  <c r="H603" i="74"/>
  <c r="H280" i="75"/>
  <c r="H597" i="74"/>
  <c r="G286" i="75"/>
  <c r="G603" i="74"/>
  <c r="H284" i="75"/>
  <c r="H601" i="74"/>
  <c r="H282" i="75"/>
  <c r="H599" i="74"/>
  <c r="G284" i="75"/>
  <c r="G601" i="74"/>
  <c r="H287" i="75"/>
  <c r="H604" i="74"/>
  <c r="G287" i="75"/>
  <c r="G604" i="74"/>
  <c r="G285" i="75"/>
  <c r="G602" i="74"/>
  <c r="G280" i="75" l="1"/>
  <c r="G597" i="74"/>
  <c r="G282" i="75"/>
  <c r="G599" i="74"/>
  <c r="G283" i="75"/>
  <c r="G600" i="74"/>
  <c r="G281" i="75"/>
  <c r="G598" i="74"/>
  <c r="H285" i="75"/>
  <c r="H602" i="74"/>
  <c r="I277" i="74" l="1"/>
  <c r="I286" i="75" l="1"/>
  <c r="I603" i="74"/>
  <c r="I287" i="75"/>
  <c r="I604" i="74"/>
  <c r="I285" i="75"/>
  <c r="I602" i="74"/>
  <c r="I284" i="75"/>
  <c r="I601" i="74"/>
  <c r="E284" i="75" l="1"/>
  <c r="E601" i="74"/>
  <c r="E282" i="75"/>
  <c r="E599" i="74"/>
  <c r="E283" i="75"/>
  <c r="E600" i="74"/>
  <c r="E280" i="75"/>
  <c r="E597" i="74"/>
  <c r="I281" i="75"/>
  <c r="I598" i="74"/>
  <c r="E287" i="75"/>
  <c r="E604" i="74"/>
  <c r="I283" i="75"/>
  <c r="I600" i="74"/>
  <c r="I282" i="75"/>
  <c r="I599" i="74"/>
  <c r="E286" i="75"/>
  <c r="I152" i="75" s="1"/>
  <c r="E603" i="74"/>
  <c r="E281" i="75"/>
  <c r="E598" i="74"/>
  <c r="E285" i="75"/>
  <c r="E602" i="74"/>
  <c r="I280" i="75"/>
  <c r="I597" i="74"/>
  <c r="I274" i="75" l="1"/>
  <c r="J287" i="75" l="1"/>
  <c r="J604" i="74"/>
  <c r="J282" i="75"/>
  <c r="J599" i="74"/>
  <c r="J283" i="75"/>
  <c r="J600" i="74"/>
  <c r="J284" i="75"/>
  <c r="J601" i="74"/>
  <c r="J280" i="75"/>
  <c r="J597" i="74"/>
  <c r="J281" i="75"/>
  <c r="J598" i="74"/>
  <c r="L280" i="75" l="1"/>
  <c r="L597" i="74"/>
  <c r="L282" i="75"/>
  <c r="L599" i="74"/>
  <c r="L283" i="75"/>
  <c r="L600" i="74"/>
  <c r="K280" i="75"/>
  <c r="K597" i="74"/>
  <c r="K282" i="75"/>
  <c r="K599" i="74"/>
  <c r="K283" i="75"/>
  <c r="K600" i="74"/>
  <c r="K287" i="75"/>
  <c r="K604" i="74"/>
  <c r="K284" i="75"/>
  <c r="K601" i="74"/>
  <c r="K281" i="75"/>
  <c r="K598" i="74"/>
  <c r="L284" i="75"/>
  <c r="L601" i="74"/>
  <c r="L281" i="75"/>
  <c r="L598" i="74"/>
  <c r="N287" i="75" l="1"/>
  <c r="N604" i="74"/>
  <c r="L287" i="75"/>
  <c r="L604" i="74"/>
  <c r="F280" i="75" l="1"/>
  <c r="F597" i="74"/>
  <c r="I573" i="74" s="1"/>
  <c r="F287" i="75" l="1"/>
  <c r="F604" i="74"/>
  <c r="I591" i="74" s="1"/>
  <c r="F286" i="75"/>
  <c r="F603" i="74"/>
  <c r="I590" i="74" s="1"/>
  <c r="F281" i="75"/>
  <c r="F598" i="74"/>
  <c r="F283" i="75"/>
  <c r="F600" i="74"/>
  <c r="I580" i="74" s="1"/>
  <c r="F285" i="75"/>
  <c r="F602" i="74"/>
  <c r="F282" i="75"/>
  <c r="F599" i="74"/>
  <c r="I574" i="74" s="1"/>
  <c r="F284" i="75"/>
  <c r="F601" i="74"/>
  <c r="I345" i="74" l="1"/>
  <c r="I220" i="75" s="1"/>
  <c r="I45" i="74"/>
  <c r="I61" i="41" s="1"/>
  <c r="J285" i="75"/>
  <c r="J602" i="74"/>
  <c r="I57" i="75" l="1"/>
  <c r="I44" i="74"/>
  <c r="I56" i="75" s="1"/>
  <c r="L286" i="75"/>
  <c r="K285" i="75"/>
  <c r="K602" i="74"/>
  <c r="J286" i="75"/>
  <c r="J603" i="74"/>
  <c r="K286" i="75"/>
  <c r="K603" i="74"/>
  <c r="L603" i="74" l="1"/>
  <c r="N286" i="75"/>
  <c r="L285" i="75"/>
  <c r="L602" i="74"/>
  <c r="N603" i="74" l="1"/>
  <c r="N285" i="75"/>
  <c r="N602" i="74"/>
  <c r="G284" i="74" l="1"/>
  <c r="F284" i="74"/>
  <c r="H284" i="74"/>
  <c r="G283" i="74" l="1"/>
  <c r="F283" i="74"/>
  <c r="H283" i="74"/>
  <c r="I284" i="74"/>
  <c r="I283" i="74"/>
  <c r="K179" i="7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 Grace-Webb</author>
  </authors>
  <commentList>
    <comment ref="M36" authorId="0" shapeId="0" xr:uid="{4525EFA2-AEDC-4C07-859D-6DE795B63CBD}">
      <text>
        <r>
          <rPr>
            <b/>
            <sz val="9"/>
            <color indexed="81"/>
            <rFont val="Tahoma"/>
            <family val="2"/>
          </rPr>
          <t>Power and Water Corporation:</t>
        </r>
        <r>
          <rPr>
            <sz val="9"/>
            <color indexed="81"/>
            <rFont val="Tahoma"/>
            <family val="2"/>
          </rPr>
          <t xml:space="preserve">
Gifted assets added in to FY14 to FY18.</t>
        </r>
      </text>
    </comment>
    <comment ref="R36" authorId="0" shapeId="0" xr:uid="{4197A4B2-8953-461A-96A1-A500C4A4C934}">
      <text>
        <r>
          <rPr>
            <b/>
            <sz val="9"/>
            <color indexed="81"/>
            <rFont val="Tahoma"/>
            <family val="2"/>
          </rPr>
          <t>Note:</t>
        </r>
        <r>
          <rPr>
            <sz val="9"/>
            <color indexed="81"/>
            <rFont val="Tahoma"/>
            <family val="2"/>
          </rPr>
          <t xml:space="preserve">
Connection capex for FY19-FY21 adjusted to remove generator connections. Gifted assets added in.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<sst xmlns="http://schemas.openxmlformats.org/spreadsheetml/2006/main" count="8665" uniqueCount="3685">
  <si>
    <t>Table of contents</t>
  </si>
  <si>
    <t>End</t>
  </si>
  <si>
    <t>Inputs: General assumptions and settings</t>
  </si>
  <si>
    <t>Model settings</t>
  </si>
  <si>
    <t>Model Name:</t>
  </si>
  <si>
    <t>Power and Water Proposal Tables and Charts</t>
  </si>
  <si>
    <t>Capex classifications</t>
  </si>
  <si>
    <t>RIN Level 1</t>
  </si>
  <si>
    <t>AC_RIN_Lvl_1</t>
  </si>
  <si>
    <t>Replacement expenditure</t>
  </si>
  <si>
    <t>Connections</t>
  </si>
  <si>
    <t>Augmentation expenditure</t>
  </si>
  <si>
    <t>Non-network - IT</t>
  </si>
  <si>
    <t>Non-network - Other</t>
  </si>
  <si>
    <t>Export services</t>
  </si>
  <si>
    <t>Capitalised network overheads</t>
  </si>
  <si>
    <t>Capitalised corporate overheads</t>
  </si>
  <si>
    <t>Other/Balancing item</t>
  </si>
  <si>
    <t>Asset Class - Current</t>
  </si>
  <si>
    <t>AC_Asset_Class_Cur</t>
  </si>
  <si>
    <t>Substations</t>
  </si>
  <si>
    <t>Distribution Lines</t>
  </si>
  <si>
    <t>Transmission Lines</t>
  </si>
  <si>
    <t>LV Services</t>
  </si>
  <si>
    <t>Distribution Substations</t>
  </si>
  <si>
    <t>Distribution Switchgear</t>
  </si>
  <si>
    <t>Protection</t>
  </si>
  <si>
    <t>SCADA</t>
  </si>
  <si>
    <t>Communications</t>
  </si>
  <si>
    <t>Land and Easements</t>
  </si>
  <si>
    <t>Property</t>
  </si>
  <si>
    <t>IT and Communications</t>
  </si>
  <si>
    <t>Motor Vehicles</t>
  </si>
  <si>
    <t>Plant and Equipment</t>
  </si>
  <si>
    <t>Property Leases</t>
  </si>
  <si>
    <t>Fleet Leases</t>
  </si>
  <si>
    <t>[Spare]</t>
  </si>
  <si>
    <t>Buildings</t>
  </si>
  <si>
    <t>in-house software</t>
  </si>
  <si>
    <t>Equity raising costs</t>
  </si>
  <si>
    <t>RAB_ACS_Metering</t>
  </si>
  <si>
    <t>Mechanical Meters</t>
  </si>
  <si>
    <t>Electronic Meters</t>
  </si>
  <si>
    <t>Metering Communications</t>
  </si>
  <si>
    <t>Dedicated CTs and VTs</t>
  </si>
  <si>
    <t>Non Network Other</t>
  </si>
  <si>
    <t>Non Network IT and Communications</t>
  </si>
  <si>
    <t>Fleet leases</t>
  </si>
  <si>
    <t>Property leases</t>
  </si>
  <si>
    <t>In-house software</t>
  </si>
  <si>
    <t>Opex classifications</t>
  </si>
  <si>
    <t>Opex_RIN_Lvl_1</t>
  </si>
  <si>
    <t>Vegetation management</t>
  </si>
  <si>
    <t>Maintenance</t>
  </si>
  <si>
    <t>Emergency response</t>
  </si>
  <si>
    <t>Non-network</t>
  </si>
  <si>
    <t>Network overheads</t>
  </si>
  <si>
    <t>Corporate overheads</t>
  </si>
  <si>
    <t>Inputs: Inflation index</t>
  </si>
  <si>
    <t>Inflation index calculation</t>
  </si>
  <si>
    <t>Inflation</t>
  </si>
  <si>
    <t>Source</t>
  </si>
  <si>
    <t>Unit</t>
  </si>
  <si>
    <t>Basis</t>
  </si>
  <si>
    <t>Timing</t>
  </si>
  <si>
    <t>Inflation Rate [EoP, June to June]</t>
  </si>
  <si>
    <t>ABS/RBA/PTRM</t>
  </si>
  <si>
    <t>N/A</t>
  </si>
  <si>
    <t>Unlagged Index: Real  (EoP) to Nominal (EoP)</t>
  </si>
  <si>
    <t>Calculated</t>
  </si>
  <si>
    <t>Profiles</t>
  </si>
  <si>
    <t>Convert From</t>
  </si>
  <si>
    <t>Convert From Timing</t>
  </si>
  <si>
    <t>Convert To</t>
  </si>
  <si>
    <t>Convert To Timing</t>
  </si>
  <si>
    <t>Nominal</t>
  </si>
  <si>
    <t>End Period</t>
  </si>
  <si>
    <t>Mid Period</t>
  </si>
  <si>
    <t>Inputs: Operating environment</t>
  </si>
  <si>
    <t>Inputs | Operating environment</t>
  </si>
  <si>
    <t>Customer numbers</t>
  </si>
  <si>
    <t>Item</t>
  </si>
  <si>
    <t>3 Yr Av Growth</t>
  </si>
  <si>
    <t>Actual</t>
  </si>
  <si>
    <t>Number</t>
  </si>
  <si>
    <t>RIN B, DOPCN01</t>
  </si>
  <si>
    <t>Estimate / Forecast</t>
  </si>
  <si>
    <t>Annual movement</t>
  </si>
  <si>
    <t>Growth Rate</t>
  </si>
  <si>
    <t>Forecast Gross Connections (SCS, Excl Embedded Generation)</t>
  </si>
  <si>
    <t>Energeia</t>
  </si>
  <si>
    <t>Forecast Change in Net Connections</t>
  </si>
  <si>
    <t>Disconnections (implied)</t>
  </si>
  <si>
    <t>Gross New Connections (SCS, Excl Embedded Generation)</t>
  </si>
  <si>
    <t>Existing Connections - RIN Data - For Comparison</t>
  </si>
  <si>
    <t>CA RIN</t>
  </si>
  <si>
    <t>New Connections - RIN Data - For Comparison</t>
  </si>
  <si>
    <t>Circuit length (Overhead and underground)</t>
  </si>
  <si>
    <t>Km</t>
  </si>
  <si>
    <t>DPA01, DPA02</t>
  </si>
  <si>
    <t>Avg Km per $m</t>
  </si>
  <si>
    <t>Maximum demand</t>
  </si>
  <si>
    <t>MW</t>
  </si>
  <si>
    <t>DOPSD0107</t>
  </si>
  <si>
    <t>[insert]</t>
  </si>
  <si>
    <t>Forecast maximum demand</t>
  </si>
  <si>
    <t>POE 50</t>
  </si>
  <si>
    <t>Darwin</t>
  </si>
  <si>
    <t>◄ Used P50 forecast</t>
  </si>
  <si>
    <t>Alice Springs</t>
  </si>
  <si>
    <t>Tennant Creek</t>
  </si>
  <si>
    <t>Total</t>
  </si>
  <si>
    <t>Energy throughput</t>
  </si>
  <si>
    <t>GWh</t>
  </si>
  <si>
    <t>DOPED01</t>
  </si>
  <si>
    <t>Growth rate</t>
  </si>
  <si>
    <t>Inputs - Circuit length forecast</t>
  </si>
  <si>
    <t>Inputs - expenditure</t>
  </si>
  <si>
    <t>CA RIN 2.1.1</t>
  </si>
  <si>
    <t>Connection expenditure</t>
  </si>
  <si>
    <t>Capex Model</t>
  </si>
  <si>
    <t>Calculation - forecast change in circuit length</t>
  </si>
  <si>
    <t>Total expenditure</t>
  </si>
  <si>
    <t>Actual change in circuit length</t>
  </si>
  <si>
    <t>Km per Million spent</t>
  </si>
  <si>
    <t>Forecast change in circuit length</t>
  </si>
  <si>
    <t>Inputs - Meter numbers (NMIs)</t>
  </si>
  <si>
    <t>1 Phase meters (including Prepayment)</t>
  </si>
  <si>
    <t>[RIN B?/Pricing?]</t>
  </si>
  <si>
    <t>3 Phase meters</t>
  </si>
  <si>
    <t>LV CT</t>
  </si>
  <si>
    <t>HV</t>
  </si>
  <si>
    <t>Total meter volume (NMI)</t>
  </si>
  <si>
    <t>Applied rate of change - Customer growth rate</t>
  </si>
  <si>
    <t>Total meter volumes (NMIs)</t>
  </si>
  <si>
    <t>Inputs: Revenue (SCS)</t>
  </si>
  <si>
    <t>Inputs | Revenue - SCS</t>
  </si>
  <si>
    <t>Smoothed revenue - SCS</t>
  </si>
  <si>
    <t>Real 2019</t>
  </si>
  <si>
    <t>Real 2024</t>
  </si>
  <si>
    <t>Proposed</t>
  </si>
  <si>
    <t>Various</t>
  </si>
  <si>
    <t>TGD IP</t>
  </si>
  <si>
    <t>Actual / Estimate</t>
  </si>
  <si>
    <t>EB RIN /Reg Acc</t>
  </si>
  <si>
    <t>Allowed</t>
  </si>
  <si>
    <t>AER FD</t>
  </si>
  <si>
    <t>Building block revenue - SCS - Previous and current period allowances and next period proposed</t>
  </si>
  <si>
    <t>Return on capital</t>
  </si>
  <si>
    <t>AER PTRM</t>
  </si>
  <si>
    <t>Return of capital (regulatory depreciation)</t>
  </si>
  <si>
    <t>Operating expenditure</t>
  </si>
  <si>
    <t>Revenue adjustments</t>
  </si>
  <si>
    <t>Net tax allowance</t>
  </si>
  <si>
    <t>Annual building block revenue</t>
  </si>
  <si>
    <t>Note: For FY15 to FY19 values refer to Output 2 in 'PWC - Submission Summary - 2 Nov 18' from previous revised proposal</t>
  </si>
  <si>
    <t>Inputs | Historical UC and MD revenue</t>
  </si>
  <si>
    <t>UC Determination (SCS only)</t>
  </si>
  <si>
    <t>Category heading</t>
  </si>
  <si>
    <t>UC Determination</t>
  </si>
  <si>
    <t>UC-NPD-PWC-NTRM.xls</t>
  </si>
  <si>
    <t>Ministerial Direction</t>
  </si>
  <si>
    <t>2014 NPD - NTRM - MODIFIED FOR TREASURERS FURTHER DIRECTION (June 2014).XLSM</t>
  </si>
  <si>
    <t>Smoothed Revenue - SCS only</t>
  </si>
  <si>
    <t>Ministerial Direction - Adjusted</t>
  </si>
  <si>
    <t>UC - ACS metering - Estimated (at 3%)</t>
  </si>
  <si>
    <t>MD - ACS metering - Estimated (at 3%)</t>
  </si>
  <si>
    <t>Inputs: Opex (SCS)</t>
  </si>
  <si>
    <t>Inputs | Operating expenditure (excluding DRC)</t>
  </si>
  <si>
    <t>Real 2015</t>
  </si>
  <si>
    <t>RIN Pop Model</t>
  </si>
  <si>
    <t>Source - PTRM</t>
  </si>
  <si>
    <t>IP PTRM</t>
  </si>
  <si>
    <t>Check</t>
  </si>
  <si>
    <t>Note: Allocation between categories currently applying Reset RIN values</t>
  </si>
  <si>
    <t>Source: FY22</t>
  </si>
  <si>
    <t>CA RIN 2.1</t>
  </si>
  <si>
    <t>Source - Opex Model</t>
  </si>
  <si>
    <t>Opex Model</t>
  </si>
  <si>
    <t>Note: For FY23 to FY24 values and allocation between categories are currently based on FY22 CA RIN values adjusted for inflation.</t>
  </si>
  <si>
    <t>AER FD PTRM</t>
  </si>
  <si>
    <t>Note: Allocation between categories is based on actual/estimated CA RIN values for the year.</t>
  </si>
  <si>
    <t>Inputs: Capex (SCS)</t>
  </si>
  <si>
    <t>Inputs | SCS - Capital expenditure (excluding ERC)</t>
  </si>
  <si>
    <t>RIN Level 1 View - 2.1.1 - Standard Control Services - Capex</t>
  </si>
  <si>
    <t>Source - RFM / PTRM</t>
  </si>
  <si>
    <t>IP RFM / PTRM</t>
  </si>
  <si>
    <t>CA RIN 2.6</t>
  </si>
  <si>
    <t>Source - RFM</t>
  </si>
  <si>
    <t>Excluded - Gifted assets (Type 2)</t>
  </si>
  <si>
    <t>A RIN, 8.2.5</t>
  </si>
  <si>
    <t>Restatement - Generator connections - Removed</t>
  </si>
  <si>
    <t>Note: In the current period, Gifted Assets are included in the RFM but not in the CA RIN.</t>
  </si>
  <si>
    <t>RAB asset class view</t>
  </si>
  <si>
    <t>Actual / Estimate - 2.6.1 - Non network expenditure</t>
  </si>
  <si>
    <t>FY22 CA RIN</t>
  </si>
  <si>
    <t>IT &amp; Communications</t>
  </si>
  <si>
    <t>CA RIN 2.6.1</t>
  </si>
  <si>
    <t>Motor vehicles</t>
  </si>
  <si>
    <t>Buildings and property</t>
  </si>
  <si>
    <t>Other</t>
  </si>
  <si>
    <t>Other - DNSP nominated</t>
  </si>
  <si>
    <t>Non Network - ACS</t>
  </si>
  <si>
    <t>Note: FY23 to FY24 non network other values split based on FY22 CA RIN values.</t>
  </si>
  <si>
    <t>Check - Source</t>
  </si>
  <si>
    <t>Note: Total allowed capex for the 2014-19 period split based on actual/estimate proportions.</t>
  </si>
  <si>
    <t>◄ Share of capitalised overheads attributed to network overheads in 2019-24 FD</t>
  </si>
  <si>
    <t>Inputs: ACS Metering (AMI)</t>
  </si>
  <si>
    <t>Inputs | Smoothed revenue</t>
  </si>
  <si>
    <t>Allowed / Proposed</t>
  </si>
  <si>
    <t>PTRMs</t>
  </si>
  <si>
    <t>RINs</t>
  </si>
  <si>
    <t>Estimated billable quantities for FY23 and FY24</t>
  </si>
  <si>
    <t>Metering Template</t>
  </si>
  <si>
    <t>Estimated metering charges for FY23 and FY24</t>
  </si>
  <si>
    <t>$/Meter</t>
  </si>
  <si>
    <t>Pricing Proposal</t>
  </si>
  <si>
    <t>X factor</t>
  </si>
  <si>
    <t>Inflation forecast (Dec 2022)</t>
  </si>
  <si>
    <t>◄ Forecast to December 2022 sourced from RBA's November 2022 statement on monetary policy</t>
  </si>
  <si>
    <t>Inputs | Building block revenue</t>
  </si>
  <si>
    <t>Real - Allowed / Proposed</t>
  </si>
  <si>
    <t>Note: For FY15 to FY19 values refer to 'PWC - Submission Summary - 2 Nov 18' from previous revised proposal</t>
  </si>
  <si>
    <t>Inputs | Operating expenditure (Excl DRC)</t>
  </si>
  <si>
    <t>Source - RINs</t>
  </si>
  <si>
    <t>Annual RIN 8.4.1</t>
  </si>
  <si>
    <t>Source - RIN working files</t>
  </si>
  <si>
    <t>PWC</t>
  </si>
  <si>
    <t>Note: FY15 to FY19 actual opex may include some ACS fee-based expenditure.</t>
  </si>
  <si>
    <t>Inputs | Capital expenditure</t>
  </si>
  <si>
    <t>Real 2014</t>
  </si>
  <si>
    <t>Equity Raising Costs</t>
  </si>
  <si>
    <t>Gross capex</t>
  </si>
  <si>
    <t>2019-24 FD</t>
  </si>
  <si>
    <t>2024-29 RFM</t>
  </si>
  <si>
    <t>RFMs</t>
  </si>
  <si>
    <t>Inputs: Other ACS</t>
  </si>
  <si>
    <t>Inputs | Fee based and quoted services</t>
  </si>
  <si>
    <t>Revenue - Allowed / Proposed</t>
  </si>
  <si>
    <t>Fee based</t>
  </si>
  <si>
    <t>FB&amp;QS Model</t>
  </si>
  <si>
    <t>Quoted services</t>
  </si>
  <si>
    <t>Expenditure - Actual / Estimated</t>
  </si>
  <si>
    <t>CA RIN - 4.3 Fee-based services</t>
  </si>
  <si>
    <t>CA RIN - 4.4 Quoted services</t>
  </si>
  <si>
    <t>Inputs: Capex project list - SCS - Regulatory proposal</t>
  </si>
  <si>
    <t>Table of Contents</t>
  </si>
  <si>
    <t>Standard Control Services</t>
  </si>
  <si>
    <t>Capex project list</t>
  </si>
  <si>
    <t>Direct escalated costs ($millions, June 2024)</t>
  </si>
  <si>
    <t>Gross capex including overheads ($millions, June 2024)</t>
  </si>
  <si>
    <t>Capital contributions ($millions, June 2024)</t>
  </si>
  <si>
    <t>Ref.</t>
  </si>
  <si>
    <t>Project Name</t>
  </si>
  <si>
    <t>Project ID</t>
  </si>
  <si>
    <t>RIN categories</t>
  </si>
  <si>
    <t>DNSP category (free-fill)</t>
  </si>
  <si>
    <t>2022-23</t>
  </si>
  <si>
    <t>2023-24</t>
  </si>
  <si>
    <t>2024-25</t>
  </si>
  <si>
    <t>2025-26</t>
  </si>
  <si>
    <t>2026-27</t>
  </si>
  <si>
    <t>2027-28</t>
  </si>
  <si>
    <t>2028-29</t>
  </si>
  <si>
    <t>Total Current Period</t>
  </si>
  <si>
    <t>Total Next Period</t>
  </si>
  <si>
    <t>Major/Minor</t>
  </si>
  <si>
    <t>Project Driver</t>
  </si>
  <si>
    <t>Main Asset Class</t>
  </si>
  <si>
    <t>Install ZSS Reactors</t>
  </si>
  <si>
    <t>PRJ009</t>
  </si>
  <si>
    <t>Augmentation</t>
  </si>
  <si>
    <t>ZSS Auxiliary</t>
  </si>
  <si>
    <t>Major</t>
  </si>
  <si>
    <t>Reliability and Quality of Supply</t>
  </si>
  <si>
    <t>Design and planning projects</t>
  </si>
  <si>
    <t>NDP</t>
  </si>
  <si>
    <t>Cables</t>
  </si>
  <si>
    <t>Minor</t>
  </si>
  <si>
    <t>Condition and Risk</t>
  </si>
  <si>
    <t>Transmission line upratings</t>
  </si>
  <si>
    <t>NMP21</t>
  </si>
  <si>
    <t>Poles</t>
  </si>
  <si>
    <t>Overloaded Feeders / Distribution Augmentation Program</t>
  </si>
  <si>
    <t>NOL</t>
  </si>
  <si>
    <t>Demand Driven</t>
  </si>
  <si>
    <t>All regions condition and failure based replacement program</t>
  </si>
  <si>
    <t>NMFCR</t>
  </si>
  <si>
    <t>Replacement</t>
  </si>
  <si>
    <t>Volumetric</t>
  </si>
  <si>
    <t>Power quality compliance program</t>
  </si>
  <si>
    <t>NPQ</t>
  </si>
  <si>
    <t>Compliance</t>
  </si>
  <si>
    <t>Darwin Northern Suburbs High Voltage Cable Replacement Program</t>
  </si>
  <si>
    <t>NMP1</t>
  </si>
  <si>
    <t>Alice Springs - replacement of corroded poles</t>
  </si>
  <si>
    <t>NMP22</t>
  </si>
  <si>
    <t>Distribution switchgear condition based replacement</t>
  </si>
  <si>
    <t>NMP7</t>
  </si>
  <si>
    <t>Dist Switchgear</t>
  </si>
  <si>
    <t>Services replacement programme</t>
  </si>
  <si>
    <t>PGM005</t>
  </si>
  <si>
    <t>Services</t>
  </si>
  <si>
    <t>MPLS Migration</t>
  </si>
  <si>
    <t>NMSC1</t>
  </si>
  <si>
    <t>Comms</t>
  </si>
  <si>
    <t>Cockatoo conductor replacement program</t>
  </si>
  <si>
    <t>NMP5</t>
  </si>
  <si>
    <t>Conductors</t>
  </si>
  <si>
    <t>Distribution pillars replacement</t>
  </si>
  <si>
    <t>PGM004</t>
  </si>
  <si>
    <t>SY-MR 66kV line replacement</t>
  </si>
  <si>
    <t>PGM001</t>
  </si>
  <si>
    <t>Katherine Voltage Rectification.</t>
  </si>
  <si>
    <t>PRK31430</t>
  </si>
  <si>
    <t>ZSS minor capital asset replacment program</t>
  </si>
  <si>
    <t>NMA</t>
  </si>
  <si>
    <t>Darwin - Hudson Creek Spare 132kV Transformer</t>
  </si>
  <si>
    <t>PRD33230</t>
  </si>
  <si>
    <t>Transformers</t>
  </si>
  <si>
    <t>Replace the remainder of Port Feeder</t>
  </si>
  <si>
    <t>PRD33006</t>
  </si>
  <si>
    <t>Feeder upgrade programme</t>
  </si>
  <si>
    <t>NMF</t>
  </si>
  <si>
    <t>Miscillaneous Comms projects</t>
  </si>
  <si>
    <t>PGM006</t>
  </si>
  <si>
    <t>Single Phase Substation Refurbishment Program</t>
  </si>
  <si>
    <t>NMP17</t>
  </si>
  <si>
    <t>Dist Substations</t>
  </si>
  <si>
    <t xml:space="preserve">EMS software replacement </t>
  </si>
  <si>
    <t>PGM002</t>
  </si>
  <si>
    <t>Condition, obsolecence and functionality based replacement program</t>
  </si>
  <si>
    <t>NPR1</t>
  </si>
  <si>
    <t>Darwin Cullen Bay and bayview Low Voltage Cable Replacement</t>
  </si>
  <si>
    <t>NMP2</t>
  </si>
  <si>
    <t>Battery Replacement Program</t>
  </si>
  <si>
    <t>NMSC2</t>
  </si>
  <si>
    <t>Transmission Line Pole Top Corrosion Replacement Program</t>
  </si>
  <si>
    <t>NMP20</t>
  </si>
  <si>
    <t>Poletops</t>
  </si>
  <si>
    <t>Catch all for actual expenditure</t>
  </si>
  <si>
    <t>Catch-all</t>
  </si>
  <si>
    <t>Darwin - Replace Cosmo Howley Transformers</t>
  </si>
  <si>
    <t>PRD33003</t>
  </si>
  <si>
    <t>Access road and communications hut remediation</t>
  </si>
  <si>
    <t>NSC</t>
  </si>
  <si>
    <t>Low clearance or easement compliance</t>
  </si>
  <si>
    <t>NLC</t>
  </si>
  <si>
    <t>Darwin - Replace Berrimah ZSS</t>
  </si>
  <si>
    <t>PRD30402</t>
  </si>
  <si>
    <t>Code Compliance and Safety Program</t>
  </si>
  <si>
    <t>NMSC4</t>
  </si>
  <si>
    <t>Microwave systems replacement</t>
  </si>
  <si>
    <t>PRJ014</t>
  </si>
  <si>
    <t>CBD cable tunnel refurbishment</t>
  </si>
  <si>
    <t>PRJ006</t>
  </si>
  <si>
    <t>Substation DC System Replacement program</t>
  </si>
  <si>
    <t>NMP16</t>
  </si>
  <si>
    <t>Protective security</t>
  </si>
  <si>
    <t>CGT07</t>
  </si>
  <si>
    <t>DWDM retirement</t>
  </si>
  <si>
    <t>NMSC3</t>
  </si>
  <si>
    <t xml:space="preserve">ASP netowrk reconfiguration </t>
  </si>
  <si>
    <t>PRA30510</t>
  </si>
  <si>
    <t>HV Switchgear</t>
  </si>
  <si>
    <t>Substation fire protection equipment replacement program</t>
  </si>
  <si>
    <t>NMP14</t>
  </si>
  <si>
    <t>Darwin - Coastal Pole Top Corrossion Replacement Program [removed - included in NMFCR]</t>
  </si>
  <si>
    <t>NMP18</t>
  </si>
  <si>
    <t>Darwin - Upgrade - Humpty Doo ZSS</t>
  </si>
  <si>
    <t>PRD30401</t>
  </si>
  <si>
    <t>Darwin - Upgrade DKTL Secondary Systems</t>
  </si>
  <si>
    <t>PRD32117</t>
  </si>
  <si>
    <t>Darwin - Replace 66/11kV Centreyard ZSS</t>
  </si>
  <si>
    <t>PRD33125</t>
  </si>
  <si>
    <t>Tindal Zone Substation and feeder reinforcement</t>
  </si>
  <si>
    <t>PRJ015</t>
  </si>
  <si>
    <t>ASP - Install Sadadeen 11kV switchboard</t>
  </si>
  <si>
    <t>PRK30110</t>
  </si>
  <si>
    <t>66kV HLC Circuit Breaker Replacement Program</t>
  </si>
  <si>
    <t>NMP3</t>
  </si>
  <si>
    <t>Transmission Tower Earthing system Refurbishment Program</t>
  </si>
  <si>
    <t>NMP11</t>
  </si>
  <si>
    <t>Future networks - hosting capacity</t>
  </si>
  <si>
    <t>TBA</t>
  </si>
  <si>
    <t>Export Services</t>
  </si>
  <si>
    <t>Transmission tower physical protection - Tiger Brennan Drive</t>
  </si>
  <si>
    <t>PRGxxx</t>
  </si>
  <si>
    <t>Tools, Plant and Equipment</t>
  </si>
  <si>
    <t>PE1</t>
  </si>
  <si>
    <t>Non-network capex</t>
  </si>
  <si>
    <t>Plant_and_Equipment</t>
  </si>
  <si>
    <t>Alice Springs TTR/Thumper/VLF Test Set</t>
  </si>
  <si>
    <t>PE2</t>
  </si>
  <si>
    <t xml:space="preserve">19 Mile 3 tonne forklift </t>
  </si>
  <si>
    <t>PE3</t>
  </si>
  <si>
    <t>Glove Machine</t>
  </si>
  <si>
    <t>PE4</t>
  </si>
  <si>
    <t>Darwin TTR/Thumper/VLF Test Set</t>
  </si>
  <si>
    <t>PE5</t>
  </si>
  <si>
    <t>Conductor Recovery Plant</t>
  </si>
  <si>
    <t>PE6</t>
  </si>
  <si>
    <t>D15R1513</t>
  </si>
  <si>
    <t>PE7</t>
  </si>
  <si>
    <t>D15P0127</t>
  </si>
  <si>
    <t>PE8</t>
  </si>
  <si>
    <t>D15P0132</t>
  </si>
  <si>
    <t>PE9</t>
  </si>
  <si>
    <t>D15N0352</t>
  </si>
  <si>
    <t>PE10</t>
  </si>
  <si>
    <t>D15N0383</t>
  </si>
  <si>
    <t>PE11</t>
  </si>
  <si>
    <t>D15N0440</t>
  </si>
  <si>
    <t>PE12</t>
  </si>
  <si>
    <t>D15R0362</t>
  </si>
  <si>
    <t>PE13</t>
  </si>
  <si>
    <t xml:space="preserve">A/Springs Generator trailer </t>
  </si>
  <si>
    <t>PE14</t>
  </si>
  <si>
    <t>ABC Cable trailer</t>
  </si>
  <si>
    <t>PE15</t>
  </si>
  <si>
    <t>Fleet Leases related Trailer</t>
  </si>
  <si>
    <t>PE16</t>
  </si>
  <si>
    <t>Furniture Upgrades Program - PWC MICHELL CENTRE</t>
  </si>
  <si>
    <t>PE17</t>
  </si>
  <si>
    <t>Building Compliance and Remediation - PWC All Sites</t>
  </si>
  <si>
    <t>PP1</t>
  </si>
  <si>
    <t>Minor New Works Program - Corporate Support Projects - PWC Corporate Sites</t>
  </si>
  <si>
    <t>PP2</t>
  </si>
  <si>
    <t>Coporate Sites - Physical Security</t>
  </si>
  <si>
    <t>PP3</t>
  </si>
  <si>
    <t>Facilities Low Value Pool Asset Program - PWC All Sites</t>
  </si>
  <si>
    <t>PP4</t>
  </si>
  <si>
    <t>Minor New Works Program - PWC SADADEEN ASP</t>
  </si>
  <si>
    <t>PP5</t>
  </si>
  <si>
    <t>Minor New Works Program - PWC VHC KATHERINE</t>
  </si>
  <si>
    <t>PP6</t>
  </si>
  <si>
    <t>Minor New Works - Ben Hammond Complex - Building Compliance Remediation Works</t>
  </si>
  <si>
    <t>PP7</t>
  </si>
  <si>
    <t>Minor New Works - Sadadeen Valley Complex - Building Compliance Remediation Works</t>
  </si>
  <si>
    <t>PP8</t>
  </si>
  <si>
    <t>Minor New Works - Victoria Highway Complex - Building Compliance Remediation Works</t>
  </si>
  <si>
    <t>PP9</t>
  </si>
  <si>
    <t>Minor New Works - Tennant Creek Complex - Building Compliance Remediation Works</t>
  </si>
  <si>
    <t>PP10</t>
  </si>
  <si>
    <t>Property Additions - SCI - Current Regulatory Period</t>
  </si>
  <si>
    <t>PP11</t>
  </si>
  <si>
    <t>Property Additions - SCI - Current Regulatory Period - Power Services</t>
  </si>
  <si>
    <t>PP12</t>
  </si>
  <si>
    <t>Single Site Consolidation forecasts</t>
  </si>
  <si>
    <t>PP14</t>
  </si>
  <si>
    <t>Commercial Lease - Michell Centre</t>
  </si>
  <si>
    <t>PL1</t>
  </si>
  <si>
    <t>Property_leases</t>
  </si>
  <si>
    <t>Commercial Lease - Woods St / Jacana House</t>
  </si>
  <si>
    <t>PL2</t>
  </si>
  <si>
    <t>Commercial Lease - Michell Street Switching Station</t>
  </si>
  <si>
    <t>PL6</t>
  </si>
  <si>
    <t>Fleet leases - Power Services</t>
  </si>
  <si>
    <t>FL1</t>
  </si>
  <si>
    <t>Fleet_leases</t>
  </si>
  <si>
    <t>Fleet leases - Corporate</t>
  </si>
  <si>
    <t>FL2</t>
  </si>
  <si>
    <t>Fleet leases - CoreOps - SCADA</t>
  </si>
  <si>
    <t>FL3</t>
  </si>
  <si>
    <t>Fleet leases - CoreOps - SysCtrl</t>
  </si>
  <si>
    <t>FL4</t>
  </si>
  <si>
    <t>WP Hardware Management</t>
  </si>
  <si>
    <t>ICT1</t>
  </si>
  <si>
    <t>IT_and_Communications</t>
  </si>
  <si>
    <t>WP Service Model</t>
  </si>
  <si>
    <t>ICT2</t>
  </si>
  <si>
    <t>WP Information Management including Data and Reporting PRG</t>
  </si>
  <si>
    <t>ICT3</t>
  </si>
  <si>
    <t>[c-i-c]</t>
  </si>
  <si>
    <t>Field Device &amp; Telephony upgrade</t>
  </si>
  <si>
    <t>ICT4</t>
  </si>
  <si>
    <t>Integrated Communications (Including Mobile Telephony)</t>
  </si>
  <si>
    <t>ICT5</t>
  </si>
  <si>
    <t>Data Warehouse (Physical)</t>
  </si>
  <si>
    <t>ICT6</t>
  </si>
  <si>
    <t>Software Replacement</t>
  </si>
  <si>
    <t>ICT7</t>
  </si>
  <si>
    <t>Hardware Replacement</t>
  </si>
  <si>
    <t>ICT8</t>
  </si>
  <si>
    <t>Bespoke Applications</t>
  </si>
  <si>
    <t>ICT9</t>
  </si>
  <si>
    <t>ICT Minor Projects</t>
  </si>
  <si>
    <t>ICT10</t>
  </si>
  <si>
    <t>Infrastructure Management</t>
  </si>
  <si>
    <t>ICT11</t>
  </si>
  <si>
    <t>Customer Connectivity</t>
  </si>
  <si>
    <t>ICT12</t>
  </si>
  <si>
    <t>Maximo Technical Upgrade</t>
  </si>
  <si>
    <t>ICT14</t>
  </si>
  <si>
    <t>Cyber Security</t>
  </si>
  <si>
    <t>ICT15</t>
  </si>
  <si>
    <t xml:space="preserve">FMS Technical Upgrade </t>
  </si>
  <si>
    <t>ICT16</t>
  </si>
  <si>
    <t>Physical to Financials</t>
  </si>
  <si>
    <t>ICT17</t>
  </si>
  <si>
    <t>Asset Management</t>
  </si>
  <si>
    <t>ICT18</t>
  </si>
  <si>
    <t>OT Uplift</t>
  </si>
  <si>
    <t>ICT19</t>
  </si>
  <si>
    <t>Capability Uplift Meter to Cash Project</t>
  </si>
  <si>
    <t>ICT20</t>
  </si>
  <si>
    <t>SCADA Cyber Security Initiatives</t>
  </si>
  <si>
    <t>ICT21</t>
  </si>
  <si>
    <t>Customer Experience</t>
  </si>
  <si>
    <t>ICT22</t>
  </si>
  <si>
    <t>Service Delivery</t>
  </si>
  <si>
    <t>ICT23</t>
  </si>
  <si>
    <t>Capital Delivery</t>
  </si>
  <si>
    <t>ICT24</t>
  </si>
  <si>
    <t>RESIDENTIAL - Simple connection LV</t>
  </si>
  <si>
    <t>C-BNI-01</t>
  </si>
  <si>
    <t>RESIDENTIAL - Complex connection LV</t>
  </si>
  <si>
    <t>C-BNI-02</t>
  </si>
  <si>
    <t>RESIDENTIAL - Complex connection HV</t>
  </si>
  <si>
    <t>C-BNI-03</t>
  </si>
  <si>
    <t>COMMERCIAL/INDUSTRIAL - Simple connection LV</t>
  </si>
  <si>
    <t>C-BNI-04</t>
  </si>
  <si>
    <t>COMMERCIAL/INDUSTRIAL - Complex connection HV (customer connected at LV, minor HV works)</t>
  </si>
  <si>
    <t>C-BNI-05</t>
  </si>
  <si>
    <t>COMMERCIAL/INDUSTRIAL - Complex connection HV (customer connected at LV, upstream asset works)</t>
  </si>
  <si>
    <t>C-BNI-06</t>
  </si>
  <si>
    <t>COMMERCIAL/INDUSTRIAL - Complex connection HV (customer connected at HV)</t>
  </si>
  <si>
    <t>C-BNI-07</t>
  </si>
  <si>
    <t>SUBDIVISION - Complex connection LV</t>
  </si>
  <si>
    <t>C-BNI-09</t>
  </si>
  <si>
    <t>SUBDIVISION - Complex connection HV (no upstream asset works)</t>
  </si>
  <si>
    <t>C-BNI-10</t>
  </si>
  <si>
    <t>Total: Above</t>
  </si>
  <si>
    <t>Total: SCS capex model</t>
  </si>
  <si>
    <t>Inputs: Capex project list - SCS - Draft plan</t>
  </si>
  <si>
    <t>Katherine ZSS Capacity Upgrade</t>
  </si>
  <si>
    <t>PRJ012</t>
  </si>
  <si>
    <t>Darwin - Construct Wishart Zone Substation</t>
  </si>
  <si>
    <t>PRD33001</t>
  </si>
  <si>
    <t>Darwin - Archer ZSS Augmentation</t>
  </si>
  <si>
    <t>PRD33002</t>
  </si>
  <si>
    <t>Darwin Northern Suburbs High Voltage Cable Replacement Programme</t>
  </si>
  <si>
    <t>Alice Springs - replacement of corroded poles (PRA34420)</t>
  </si>
  <si>
    <t>Small guage conductor replacement</t>
  </si>
  <si>
    <t>PRJ005</t>
  </si>
  <si>
    <t>Darwin Lake Bennett Conductor Clearance Rectification Programme</t>
  </si>
  <si>
    <t>Darwin to Frances bay 66kV Oil Cable Replacement</t>
  </si>
  <si>
    <t>PRJ007</t>
  </si>
  <si>
    <t>Palmerston ZSS replacement</t>
  </si>
  <si>
    <t>PRJ001</t>
  </si>
  <si>
    <t xml:space="preserve">EMS hardware replacement </t>
  </si>
  <si>
    <t>EMS anciliary hardware assets (routers, switches etc)</t>
  </si>
  <si>
    <t>PGM003</t>
  </si>
  <si>
    <t>Transmission Tower Corrosion Protection Life Extension Programme</t>
  </si>
  <si>
    <t>NMP9</t>
  </si>
  <si>
    <t>Technical Code Compliance - xy protection schemes on ≥66kV assets</t>
  </si>
  <si>
    <t>NPR3</t>
  </si>
  <si>
    <t>Condition, obsolecence and functionality based replacement programme</t>
  </si>
  <si>
    <t>Acces road and communications hut remediation</t>
  </si>
  <si>
    <t>Locks and security</t>
  </si>
  <si>
    <t>Replacement of Sadadeen 22kV switchboard</t>
  </si>
  <si>
    <t>Lovegrove ZSS replacement</t>
  </si>
  <si>
    <t>PRJ002</t>
  </si>
  <si>
    <t>Replacement of Mitchell St 11kV switchboard</t>
  </si>
  <si>
    <t>PRJ003</t>
  </si>
  <si>
    <t>Settings management software</t>
  </si>
  <si>
    <t>NPR2</t>
  </si>
  <si>
    <t>Substation fire protection equipment replacement programme</t>
  </si>
  <si>
    <t>Darwin - Coastal Pole Top Corrossion Replacement Program</t>
  </si>
  <si>
    <t>Darwin - Energy Management System - Replacement - Software &amp; Hardware</t>
  </si>
  <si>
    <t>PRD33134 &amp; PRD33708</t>
  </si>
  <si>
    <t>Transmission Tower Earthing system Refurbishment Program - REMOVED</t>
  </si>
  <si>
    <t>Strangways Zone Substation Capacity Upgrade</t>
  </si>
  <si>
    <t>PROJ014</t>
  </si>
  <si>
    <t>Future networks - community batteries</t>
  </si>
  <si>
    <t>Address replacement wall</t>
  </si>
  <si>
    <t>Coporate Site Security Project - PWC Corporate Sites</t>
  </si>
  <si>
    <t>Electronic Security Access / Hardware and Server Upgrade Project - PWC All Sites</t>
  </si>
  <si>
    <t>Michell Centre Make Good End of Lease</t>
  </si>
  <si>
    <t>PP13</t>
  </si>
  <si>
    <t>PP15</t>
  </si>
  <si>
    <t>Fleet leases - Current Regulatory Period</t>
  </si>
  <si>
    <t>MV1</t>
  </si>
  <si>
    <t>Motor_vehicles</t>
  </si>
  <si>
    <t>MV2</t>
  </si>
  <si>
    <t>MV3</t>
  </si>
  <si>
    <t>D15N0506</t>
  </si>
  <si>
    <t>MV4</t>
  </si>
  <si>
    <t>MV5</t>
  </si>
  <si>
    <t>MV6</t>
  </si>
  <si>
    <t>MV7</t>
  </si>
  <si>
    <t>MV8</t>
  </si>
  <si>
    <t>MV9</t>
  </si>
  <si>
    <t>MV10</t>
  </si>
  <si>
    <t>WP Information Management</t>
  </si>
  <si>
    <t>3G Device Replacement</t>
  </si>
  <si>
    <t>Data and Reporting PRG</t>
  </si>
  <si>
    <t>ICT Minor Projects - external services resource</t>
  </si>
  <si>
    <t>ICT Minor Projects - materials purchase</t>
  </si>
  <si>
    <t>Energy Management System</t>
  </si>
  <si>
    <t>ICT13</t>
  </si>
  <si>
    <t>Cyber Enhancement Maturity Level 2</t>
  </si>
  <si>
    <t>Asset Management , Mobility &amp; Capital Delivery</t>
  </si>
  <si>
    <t>ADMS</t>
  </si>
  <si>
    <t>SUBDIVISION - Complex connection HV (with upstream asset works)</t>
  </si>
  <si>
    <t>C-BNI-11</t>
  </si>
  <si>
    <t>EMBEDDED GENERATION - Simple connection LV</t>
  </si>
  <si>
    <t>C-BNI-12</t>
  </si>
  <si>
    <t>EMBEDDED GENERATION - Complex connection HV (large capacity)</t>
  </si>
  <si>
    <t>C-BNI-14</t>
  </si>
  <si>
    <t>Calculations: Revenue - SCS</t>
  </si>
  <si>
    <t>Outputs | Smoothed revenue - SCS</t>
  </si>
  <si>
    <t>Input_Revenue</t>
  </si>
  <si>
    <t>Outputs | Building block revenue - SCS</t>
  </si>
  <si>
    <t>Building block revenue chart data</t>
  </si>
  <si>
    <t>Return on Capital</t>
  </si>
  <si>
    <t>Regulatory depreciation</t>
  </si>
  <si>
    <t>Opex</t>
  </si>
  <si>
    <t>Rev. Adjustments</t>
  </si>
  <si>
    <t>Tax Allowance</t>
  </si>
  <si>
    <t>Calculations: Opex - SCS</t>
  </si>
  <si>
    <t>Outputs | Operating expenditure - SCS</t>
  </si>
  <si>
    <t>Input_Opex</t>
  </si>
  <si>
    <t>Outputs | Operating expenditure - SCS - RIN Level 1</t>
  </si>
  <si>
    <t>Calculations: Capex - SCS</t>
  </si>
  <si>
    <t>Outputs | Capital expenditure - SCS</t>
  </si>
  <si>
    <t>Input_Capex</t>
  </si>
  <si>
    <t>Outputs | Capital expenditure - RIN Level 1</t>
  </si>
  <si>
    <t>Calculations: ACS Metering (AMI)</t>
  </si>
  <si>
    <t>Outputs | Smoothed revenue</t>
  </si>
  <si>
    <t>Input_AMI</t>
  </si>
  <si>
    <t>Outputs | Building block revenue</t>
  </si>
  <si>
    <t>Outputs | Operating expenditure (Excl DRC)</t>
  </si>
  <si>
    <t>Outputs | Capital expenditure</t>
  </si>
  <si>
    <t>Outputs | Charts</t>
  </si>
  <si>
    <t>Reg. depreciation</t>
  </si>
  <si>
    <t>Rev. adj.</t>
  </si>
  <si>
    <t>Tax allowance</t>
  </si>
  <si>
    <t>Calculations: Other ACS</t>
  </si>
  <si>
    <t>Outputs | Fee based service revenue</t>
  </si>
  <si>
    <t>Input_ACS</t>
  </si>
  <si>
    <t>Expenditure - Actual / Estimate</t>
  </si>
  <si>
    <t>Outputs | Quoted service revenue</t>
  </si>
  <si>
    <t>Proposal - Executive Summary</t>
  </si>
  <si>
    <t xml:space="preserve"> </t>
  </si>
  <si>
    <t>Executive Summary</t>
  </si>
  <si>
    <t>About this report</t>
  </si>
  <si>
    <t>Figure 1 - Snapshot of our network</t>
  </si>
  <si>
    <t>A message from our Chief Executive Officer</t>
  </si>
  <si>
    <t>A message from our Reset Advisory Council</t>
  </si>
  <si>
    <t>Customer engagement</t>
  </si>
  <si>
    <t>Highlights</t>
  </si>
  <si>
    <t>Values in text</t>
  </si>
  <si>
    <t>Text</t>
  </si>
  <si>
    <t>Input</t>
  </si>
  <si>
    <t>Forecast revenue for 2024-29 is $X.X million</t>
  </si>
  <si>
    <t>◄ Smoothed revenue requirement</t>
  </si>
  <si>
    <t>Current period estimate</t>
  </si>
  <si>
    <t>which is $X.Xm more than the current period</t>
  </si>
  <si>
    <t>which is X.X per cent more than the current period</t>
  </si>
  <si>
    <t>Next Period</t>
  </si>
  <si>
    <t>financing and depreciation costs account for x per cent of the revenue requirement</t>
  </si>
  <si>
    <t>2024/25</t>
  </si>
  <si>
    <t>2025/26</t>
  </si>
  <si>
    <t>2026/27</t>
  </si>
  <si>
    <t>2027/28</t>
  </si>
  <si>
    <t>2028/29</t>
  </si>
  <si>
    <t>Most of this increase  ($xx million) is a result of rapidly increasing inflation and financing costs</t>
  </si>
  <si>
    <t>◄ Based on WACC only and does not include CPI impact</t>
  </si>
  <si>
    <t>Annual Revenue Requirement (unsmoothed)</t>
  </si>
  <si>
    <t>Change in market conditions</t>
  </si>
  <si>
    <t>Over 2024-29 we will spend $X.X million (total expenditure) to operate, build and replace the NT's electricity network assets</t>
  </si>
  <si>
    <t xml:space="preserve">we have been able to keep our operating costs down, and expect to spend around $x million less operating expenditure </t>
  </si>
  <si>
    <t xml:space="preserve">less operating expenditure (or x per cent) than during the current period. </t>
  </si>
  <si>
    <t>Our capital expenditure forecast is around $x million higher</t>
  </si>
  <si>
    <t>higher (or x per cent) than the current period</t>
  </si>
  <si>
    <t>Connect around xx MW of new, large scale generation in the Territory, establishing renewable energy hubs</t>
  </si>
  <si>
    <t>Install a further x smart meters</t>
  </si>
  <si>
    <t>Our overall proposal increases smoothed revenue by x per cent per annum</t>
  </si>
  <si>
    <t>Figure x: Strategic priorities and 2024-29 forecast costs compared to the 2019-24 period ($million real 2024)</t>
  </si>
  <si>
    <t>Item in infographic</t>
  </si>
  <si>
    <t>Current period</t>
  </si>
  <si>
    <t>Capital expenditure</t>
  </si>
  <si>
    <t>…increase</t>
  </si>
  <si>
    <t>Closing RAB</t>
  </si>
  <si>
    <t>Rate of Return</t>
  </si>
  <si>
    <t>◄ 2019-20 allowance</t>
  </si>
  <si>
    <t>Financing costs</t>
  </si>
  <si>
    <t>…decrease</t>
  </si>
  <si>
    <t>Revenue</t>
  </si>
  <si>
    <t>Tax and Other</t>
  </si>
  <si>
    <t>Changes since the Draft Plan</t>
  </si>
  <si>
    <t>Includes DRC</t>
  </si>
  <si>
    <t>This is $x million, …..higher than our Draft Plan</t>
  </si>
  <si>
    <t>This is ….. x per cent higher than our Draft Plan</t>
  </si>
  <si>
    <t>Draft Plan</t>
  </si>
  <si>
    <t>and a x per cent increase compared with the current period</t>
  </si>
  <si>
    <t>Current Period</t>
  </si>
  <si>
    <t>our operating expenditure forecast has increased since the Draft Plan, by around $x million</t>
  </si>
  <si>
    <t>Draft Plan Opex</t>
  </si>
  <si>
    <t>Draft Plan DRC</t>
  </si>
  <si>
    <t xml:space="preserve">Forecast capital expenditure remains at a similar level to the Draft Plan ($x million higher), </t>
  </si>
  <si>
    <t>has allowed us to reduce our asset replacement forecast since the Draft Plan by more than $x million</t>
  </si>
  <si>
    <t>offset by a $x million increase in our ICT program</t>
  </si>
  <si>
    <t>also been able to revise our growth capex forecast by more than $x million</t>
  </si>
  <si>
    <t>co-locate our Darwin staff at one Power and Water owned location. This project will cost around $x million</t>
  </si>
  <si>
    <t>◄ Direct escalated capex excluding overheads</t>
  </si>
  <si>
    <t>Project ID:</t>
  </si>
  <si>
    <t xml:space="preserve">overall revenue requirement has increased by $x million </t>
  </si>
  <si>
    <t xml:space="preserve">from $x million in the Draft Plan to </t>
  </si>
  <si>
    <t>to $x million in this proposal</t>
  </si>
  <si>
    <t>almost two thirds, or $x million of this increase is driven by the effect of the economic environment on our financing costs</t>
  </si>
  <si>
    <t>The other $x million is the direct, in-period impact of the increase in opex on revenue.</t>
  </si>
  <si>
    <t>Figure 2: Total expenditure, Regulatory Proposal vs Draft Plan ($ million real 2024)</t>
  </si>
  <si>
    <t>Heading</t>
  </si>
  <si>
    <t>Regulatory Proposal</t>
  </si>
  <si>
    <t>Regulatory Proposal Label</t>
  </si>
  <si>
    <t>Draft Plan Label</t>
  </si>
  <si>
    <t>Repex</t>
  </si>
  <si>
    <t>Growth</t>
  </si>
  <si>
    <t>IT</t>
  </si>
  <si>
    <t>Non-Network</t>
  </si>
  <si>
    <t>Export</t>
  </si>
  <si>
    <t>Capitalised OH</t>
  </si>
  <si>
    <t>Opex (Incl DRC)</t>
  </si>
  <si>
    <t>Totex</t>
  </si>
  <si>
    <t>Axis Label:</t>
  </si>
  <si>
    <t>Figure 3: Changes in operating expenditure, Regulatory Proposal vs Draft Plan ($ million real 2024)</t>
  </si>
  <si>
    <t>Draft Plan (IP06)</t>
  </si>
  <si>
    <t>Regulatory Proposal (IP09)</t>
  </si>
  <si>
    <t>Change</t>
  </si>
  <si>
    <t>Rank</t>
  </si>
  <si>
    <t>Raw Base</t>
  </si>
  <si>
    <t>Base Adjustments</t>
  </si>
  <si>
    <t>Adjusted Base Year</t>
  </si>
  <si>
    <t>Step Changes</t>
  </si>
  <si>
    <t>Trend - Price</t>
  </si>
  <si>
    <t>Trend - Output</t>
  </si>
  <si>
    <t>Trend - Productivity</t>
  </si>
  <si>
    <t>Ref</t>
  </si>
  <si>
    <t>Match</t>
  </si>
  <si>
    <t>PTRM</t>
  </si>
  <si>
    <t>Figure 4: Changes in capital expenditure, Regulatory Proposal vs Draft Plan ($ million real 2024)</t>
  </si>
  <si>
    <t>Augex</t>
  </si>
  <si>
    <t>Figure 5: Changes in revenue, Regulatory Proposal vs Draft Plan ($ million real 2024)</t>
  </si>
  <si>
    <t>Label</t>
  </si>
  <si>
    <t>Value</t>
  </si>
  <si>
    <t>Labels</t>
  </si>
  <si>
    <t>Totals</t>
  </si>
  <si>
    <t>Clear</t>
  </si>
  <si>
    <t>Above</t>
  </si>
  <si>
    <t>Below</t>
  </si>
  <si>
    <t>BB Element</t>
  </si>
  <si>
    <t>Return on Assets</t>
  </si>
  <si>
    <t>WACC</t>
  </si>
  <si>
    <t>Depreciation</t>
  </si>
  <si>
    <t>Other Return on Capital</t>
  </si>
  <si>
    <t>Operating Expenditure</t>
  </si>
  <si>
    <t>Return of Capital</t>
  </si>
  <si>
    <t>Revenue Adjustments</t>
  </si>
  <si>
    <t>Taxation Liability</t>
  </si>
  <si>
    <t>Building Block Revenue</t>
  </si>
  <si>
    <t>Net Tax Allowance</t>
  </si>
  <si>
    <t>Figure 6: Strategic priorities and drivers of change</t>
  </si>
  <si>
    <t>Facilitating renewables</t>
  </si>
  <si>
    <t xml:space="preserve">with the ~x rooftop solar systems connected to our networks producing </t>
  </si>
  <si>
    <t>producing up to x MW of electricity</t>
  </si>
  <si>
    <t>around x per cent of our peak demand</t>
  </si>
  <si>
    <t>Improving utilisation</t>
  </si>
  <si>
    <t>Our plan for the remaining x non-smart meters is to replace about half of them during 2024-29,</t>
  </si>
  <si>
    <t>◄ Based on estimated basic meter count at end of FY24</t>
  </si>
  <si>
    <t>Managing the health of our network</t>
  </si>
  <si>
    <t>Uplifting our system and people</t>
  </si>
  <si>
    <t>We will invest $X.X million in our IT systems during 2024-29</t>
  </si>
  <si>
    <t>base our workforce at the Ben Hammond complex, which we own and operate. The complex upgrade will cost around $x million</t>
  </si>
  <si>
    <t>What will this cost</t>
  </si>
  <si>
    <t>Our forecast revenue is x per cent higher than 2019-24</t>
  </si>
  <si>
    <t xml:space="preserve">but still significantly below the $x million allowance set by the jurisdictional regulator </t>
  </si>
  <si>
    <t>a Ministerial Direction to reduce our revenue allowance to closer to $x million</t>
  </si>
  <si>
    <t>Current market conditions are leading to an x per cent increase in the regulated rate of return compared to the AER’s 2019-24 determination</t>
  </si>
  <si>
    <t xml:space="preserve">The regulated return on and return of investment (financing and depreciation costs) account for X per cent </t>
  </si>
  <si>
    <t xml:space="preserve">We expect the changes in the market will increase our revenue requirement by $x million over the next period </t>
  </si>
  <si>
    <t>Figure 7: Forecast revenue for 2024-29 compared to current and previous periods ($ million real 2024)</t>
  </si>
  <si>
    <t>Previous Period</t>
  </si>
  <si>
    <t>Building Block Item</t>
  </si>
  <si>
    <t>Return on asset</t>
  </si>
  <si>
    <t>Reg Depn</t>
  </si>
  <si>
    <t>Rev Adj.</t>
  </si>
  <si>
    <t>Tax Allow.</t>
  </si>
  <si>
    <t>MD Smoothed Revenue</t>
  </si>
  <si>
    <t>2014-19 Revenue:</t>
  </si>
  <si>
    <t>2019-24 Revenue:</t>
  </si>
  <si>
    <t>2024-29 Revenue:</t>
  </si>
  <si>
    <t>Figure 8: Impact of market conditions on revenue requirement ($ million real 2024)</t>
  </si>
  <si>
    <t>X-Axis:</t>
  </si>
  <si>
    <t>Building block revenue</t>
  </si>
  <si>
    <t>Change in market conditions:</t>
  </si>
  <si>
    <t>Applied current period WACC inputs to IP10, applying the RoD profile to next period assuming same pattern as current period</t>
  </si>
  <si>
    <t>Value of market conditions:</t>
  </si>
  <si>
    <t>We forecast $x million in capital expenditure (capex) in the 2024-29 period</t>
  </si>
  <si>
    <t xml:space="preserve">This is an x per cent increase compared with </t>
  </si>
  <si>
    <t>compared with the $x million estimated to be spent in the current regulatory period</t>
  </si>
  <si>
    <t xml:space="preserve">Replacement of network assets accounts for $x million </t>
  </si>
  <si>
    <t>or x per cent of forecast capex</t>
  </si>
  <si>
    <t>...a $x million uplift from the current period.</t>
  </si>
  <si>
    <t>Network augmentation capex accounts for $x million, or about x per cent of forecast capex in the 2024-29 period</t>
  </si>
  <si>
    <t>or about x per cent of forecast capex in the 2024-29 period</t>
  </si>
  <si>
    <t>DER capex is a new regulatory category for the next period, and comprises entirely of $x million</t>
  </si>
  <si>
    <t>Non-network capital expenditure accounts for $x million, or x per cent of forecast capex</t>
  </si>
  <si>
    <t>We forecast $x million for ICT capex in the 2024-29 period</t>
  </si>
  <si>
    <t>compared to x million in 2019-24</t>
  </si>
  <si>
    <t xml:space="preserve">The single site consolidation project is expected to cost around $x million. </t>
  </si>
  <si>
    <t>Capitalised overheads account for $x million or x per cent of forecast capex in 2024-29</t>
  </si>
  <si>
    <t>or x per cent of forecast capex in 2024-29</t>
  </si>
  <si>
    <t>Figure 9: Forecast and historical capital expenditure ($ million real 2024)</t>
  </si>
  <si>
    <t>SCS gross capex</t>
  </si>
  <si>
    <t>Network augmentation</t>
  </si>
  <si>
    <t>ICT</t>
  </si>
  <si>
    <t>Non Network</t>
  </si>
  <si>
    <t>Capitalised overheads</t>
  </si>
  <si>
    <t>Allowance</t>
  </si>
  <si>
    <t>We forecast to spend $x million of operating expenditure (opex) in the 2024-29 period</t>
  </si>
  <si>
    <t>We have taken the most recent year of revealed costs, $X.X million in 2021/22, as our base year</t>
  </si>
  <si>
    <t>Note: This is the Real 2024 value</t>
  </si>
  <si>
    <t>2023-24 Allowance</t>
  </si>
  <si>
    <t>...ending up almost X.X per cent below our opex allowance</t>
  </si>
  <si>
    <t>these movements will see our opex decrease by around x per cent per annum</t>
  </si>
  <si>
    <t>resulting in a reduction of $x million over the period</t>
  </si>
  <si>
    <t xml:space="preserve">average annual uplift of $x million per annum driven by new external requirements. </t>
  </si>
  <si>
    <t>We will need, on average, $x million per annum to build our internal capability t</t>
  </si>
  <si>
    <t>we will need, on average, an additional $x million per annum to increase the number of operations and planning resources to enable the development of the future network</t>
  </si>
  <si>
    <t>an uplift of around $x million per year is necessary to cover insurance costs.</t>
  </si>
  <si>
    <t>Figure 10: Forecast and historical operating costs ($ million real 2024)</t>
  </si>
  <si>
    <t>Emergency Response</t>
  </si>
  <si>
    <t>Expensed overheads</t>
  </si>
  <si>
    <t>Capitalisation backcast</t>
  </si>
  <si>
    <t>Forecast</t>
  </si>
  <si>
    <t>Actual / Estimated / Forecast Opex</t>
  </si>
  <si>
    <t>Yes</t>
  </si>
  <si>
    <t>◄ Separate backcast capitalised overheads</t>
  </si>
  <si>
    <t>No</t>
  </si>
  <si>
    <t>◄ Present opex by category</t>
  </si>
  <si>
    <t>Pricing and tariffs</t>
  </si>
  <si>
    <t xml:space="preserve">Our overall proposal increases smoothed revenue by x per cent per annum. </t>
  </si>
  <si>
    <t>Introduced a new ‘super user’ tariff for those customers using more than X MWh per annum</t>
  </si>
  <si>
    <t>Figure 11: Price path options, per cent increase of average network prices</t>
  </si>
  <si>
    <t>Real increase per year</t>
  </si>
  <si>
    <t>AER Default</t>
  </si>
  <si>
    <t>Equal x-factors</t>
  </si>
  <si>
    <t>Alternative control services</t>
  </si>
  <si>
    <t>The ACS metering revenue requirement is $x million</t>
  </si>
  <si>
    <t>That is why we will spend $x million to replace a further</t>
  </si>
  <si>
    <t>...replace a further x old or faulty meters with smart meters</t>
  </si>
  <si>
    <t>and connect x new customers</t>
  </si>
  <si>
    <t>further $x million to operate and maintain them</t>
  </si>
  <si>
    <t>We have included a step change of -x per cent reflecting the efficiencies expected from remote meter reading</t>
  </si>
  <si>
    <t>Metering services are forecast to cost $x per annum for a typical residential customer</t>
  </si>
  <si>
    <t>◄ 2028-29 meter charge for single phase meters</t>
  </si>
  <si>
    <t>This is a significant increase (x per cent) when compared to...</t>
  </si>
  <si>
    <t>◄ Real 2024 movements</t>
  </si>
  <si>
    <t>...to the $x per annum charged in the current period</t>
  </si>
  <si>
    <t>◄ 2023-24 meter charge for single phase meters</t>
  </si>
  <si>
    <t>Figure 12: Metering revenue requirement ($ million real 2024)</t>
  </si>
  <si>
    <t>2014-19 Period</t>
  </si>
  <si>
    <t>2019-24 Period</t>
  </si>
  <si>
    <t>2024-29 Period</t>
  </si>
  <si>
    <t>Return on assets</t>
  </si>
  <si>
    <t>Reg depreciation</t>
  </si>
  <si>
    <t>Rev Adjustment</t>
  </si>
  <si>
    <t>Annual Building Block Revenue</t>
  </si>
  <si>
    <t>Axis Title:</t>
  </si>
  <si>
    <t>Proposal - Chapter 1: Our customers</t>
  </si>
  <si>
    <t>1. Our customers and their feedback</t>
  </si>
  <si>
    <t xml:space="preserve">1.1 How we have engaged </t>
  </si>
  <si>
    <t>Figure 13: Stakeholder engagement segments and forums</t>
  </si>
  <si>
    <t>Figure 14: The customer life cycle</t>
  </si>
  <si>
    <t>Figure 15: Process of stakeholder engagement to date</t>
  </si>
  <si>
    <t>1.2 Engagement findings and how we have responded</t>
  </si>
  <si>
    <t>Figure 16: Vision of customers in our Darwin and Alice Springs People’s Panels</t>
  </si>
  <si>
    <t>Table 1: How we are responding to issue raised by customers in response to the Draft Plan</t>
  </si>
  <si>
    <t>Proposal - Chapter 2: Our business and network</t>
  </si>
  <si>
    <t>2. Our business and network</t>
  </si>
  <si>
    <t>2.1 Our role in the NT regulated electricity systems</t>
  </si>
  <si>
    <t>Figure 17: Our role in the electricity system</t>
  </si>
  <si>
    <t>2.2 Our networks</t>
  </si>
  <si>
    <t>2.3 Our operating environment</t>
  </si>
  <si>
    <t>Figure 18: Regulated areas of Power and Water's electricity network</t>
  </si>
  <si>
    <t>2.4 Our activities and services</t>
  </si>
  <si>
    <t>2.5 The type of costs we incur</t>
  </si>
  <si>
    <t>Figure 19: Types of costs over the last decade</t>
  </si>
  <si>
    <t>Historical Costs</t>
  </si>
  <si>
    <t>Proportion</t>
  </si>
  <si>
    <t>Capital cost - replacing assets</t>
  </si>
  <si>
    <t>Capital cost - build new assets</t>
  </si>
  <si>
    <t>Capital cost - connecting to grid</t>
  </si>
  <si>
    <t>Operating cost - maintaining assets</t>
  </si>
  <si>
    <t>Operating cost - vegetation management</t>
  </si>
  <si>
    <t>Operating cost - emergency response</t>
  </si>
  <si>
    <t>Totex - network support</t>
  </si>
  <si>
    <t>Totex - corporate support</t>
  </si>
  <si>
    <t>Totex - Non network</t>
  </si>
  <si>
    <t>Capex</t>
  </si>
  <si>
    <t>Average capex over last 8 years</t>
  </si>
  <si>
    <t>◄ FY15 to FY22 to align with opex data</t>
  </si>
  <si>
    <t>Average opex over last 8 years</t>
  </si>
  <si>
    <t>◄ FY15 to FY22 because we don't have the extra two years of data here</t>
  </si>
  <si>
    <t>2.6 Factors that impact our costs</t>
  </si>
  <si>
    <t>Figure 20: Customer numbers by distribution network (‘000s)</t>
  </si>
  <si>
    <t>Power and Water</t>
  </si>
  <si>
    <t>Evo</t>
  </si>
  <si>
    <t>TasNetworks</t>
  </si>
  <si>
    <t>Citipower</t>
  </si>
  <si>
    <t>Jemena</t>
  </si>
  <si>
    <t xml:space="preserve">United </t>
  </si>
  <si>
    <t>Ergon</t>
  </si>
  <si>
    <t>AusNet</t>
  </si>
  <si>
    <t>Powercor</t>
  </si>
  <si>
    <t>SAPN</t>
  </si>
  <si>
    <t>Essential</t>
  </si>
  <si>
    <t>Endeavour</t>
  </si>
  <si>
    <t>Energex</t>
  </si>
  <si>
    <t>Ausgrid</t>
  </si>
  <si>
    <t>Customers (,000) - 2022 TDAPR</t>
  </si>
  <si>
    <t>Y-axis label:</t>
  </si>
  <si>
    <t>Customer numbers ('000's)</t>
  </si>
  <si>
    <t>Figure 21: Total metres of line per customer by distribution network (metres per customer)</t>
  </si>
  <si>
    <t>Total metres of lines per customers - 2022 TDAPR</t>
  </si>
  <si>
    <t>Metres of line per customer</t>
  </si>
  <si>
    <t>Proposal - Chapter 3: Moving to a clean energy future</t>
  </si>
  <si>
    <t>3. Moving to a clean energy future</t>
  </si>
  <si>
    <t>Strategic priorities</t>
  </si>
  <si>
    <t>3.1 The future of our networks</t>
  </si>
  <si>
    <t>Figure 22: Objectives of our future network strategy</t>
  </si>
  <si>
    <t>During 2024-29 we estimate we will spend $xxx million….of capex,…on future network initiatives</t>
  </si>
  <si>
    <t>….to $xx million of opex on future network initiatives</t>
  </si>
  <si>
    <t>◄ Based on Future Network SCS Opex step change</t>
  </si>
  <si>
    <t xml:space="preserve">We are also proposing $x million under the Demand Management Innovation Allowance (DMIA), </t>
  </si>
  <si>
    <t>around $x million of contingent project that would contribute to our future networks vision</t>
  </si>
  <si>
    <t>Contingent project for a Darwin Renewable Energy Hub (Future Network)</t>
  </si>
  <si>
    <t>◄ Based on Renewable Energy Hub</t>
  </si>
  <si>
    <t>Contingent project to maximise dispatch of current generation  (Future Network)</t>
  </si>
  <si>
    <t>◄ Based on Unlocking existing large scale renewable generation on DKTL</t>
  </si>
  <si>
    <t>Contingent project for industrial hubs</t>
  </si>
  <si>
    <t>◄ Based on combined Holtze-Kowani land release and Commercial development in Middle Arm contingent projects</t>
  </si>
  <si>
    <t>Figure 23: Upgrading the network to facilitate renewable energy hubs</t>
  </si>
  <si>
    <t>Figure 24: Minimum demand day threshold</t>
  </si>
  <si>
    <t>...sought approximately $x million of ARENA  funding to trial two battery storage solutions</t>
  </si>
  <si>
    <t>We will therefore continue to replace approximately x smart meters</t>
  </si>
  <si>
    <t>and connect x new customers with smart meters over the next regulatory period</t>
  </si>
  <si>
    <t>The balance of around x non-smart meters will be replaced with smart meters by 2034</t>
  </si>
  <si>
    <t>Figure 25: Unlocking the value of solar through dynamic operating envelopes</t>
  </si>
  <si>
    <t>Proposal - Chapter 4: Managing our network for the long term</t>
  </si>
  <si>
    <t>4. Managing our network for the long term</t>
  </si>
  <si>
    <t>Strategic priority</t>
  </si>
  <si>
    <t>Proposal - Chapter 5: Uplifting our capabilities</t>
  </si>
  <si>
    <t>5. Uplifting our capabilities</t>
  </si>
  <si>
    <t>5.1 Capability Uplift Program</t>
  </si>
  <si>
    <t>5.2 Culture and regulatory maturity</t>
  </si>
  <si>
    <t>Single site consolidation</t>
  </si>
  <si>
    <t>Total project cost is estimated at $x million</t>
  </si>
  <si>
    <t>Share of project allocated to SCS</t>
  </si>
  <si>
    <t>portion allocated to standard control services is forecast at $x million</t>
  </si>
  <si>
    <t>Proposal - Chapter 6: What we will deliver</t>
  </si>
  <si>
    <t>6. What we will deliver</t>
  </si>
  <si>
    <t>Over the 2024-29 regulatory period we will invest almost $x million across our three networks</t>
  </si>
  <si>
    <t>Capex in the 2024-29 regulatory period</t>
  </si>
  <si>
    <t>Opex in the 2024-29 regulatory period</t>
  </si>
  <si>
    <t>6.1 Network performance</t>
  </si>
  <si>
    <t>Figure 26 – Overall performance across our networks, customer interruptions to 2022</t>
  </si>
  <si>
    <t>Financial Year</t>
  </si>
  <si>
    <t>SAIDI (Average duration of interruption per customer)</t>
  </si>
  <si>
    <t>Minutes of outage</t>
  </si>
  <si>
    <t>SAIFI (Number of interruptions per customer)</t>
  </si>
  <si>
    <t>Number of outages</t>
  </si>
  <si>
    <t>6.2 Benefits and risks to customers</t>
  </si>
  <si>
    <t>Figure 27: Snapshot of our works program and key projects across the three networks 2024-29</t>
  </si>
  <si>
    <t>Proposal - Chapter 7: Response to AER's Framework and Approach</t>
  </si>
  <si>
    <t>7. Response to AER's Framework and Approach</t>
  </si>
  <si>
    <t>7.1 The AER's determination</t>
  </si>
  <si>
    <t>7.2 Applying the Framework and Approach</t>
  </si>
  <si>
    <t>Table 3: List of services for 2024-29</t>
  </si>
  <si>
    <t>Standard control services</t>
  </si>
  <si>
    <t>Common distribution services (including export services)</t>
  </si>
  <si>
    <t>Network ancillary service</t>
  </si>
  <si>
    <t>Work related to a regulated stand alone power system deployment</t>
  </si>
  <si>
    <t>Public lighting service</t>
  </si>
  <si>
    <t>Type 7 metering service</t>
  </si>
  <si>
    <t>Standard, negotiated and enhanced connection service</t>
  </si>
  <si>
    <t>Basic connection services</t>
  </si>
  <si>
    <t>Type 1 to 6 metering services</t>
  </si>
  <si>
    <t>Proposal - Chapter 8: Capital expenditure</t>
  </si>
  <si>
    <t>8. Capital expenditure</t>
  </si>
  <si>
    <t xml:space="preserve">We will invest $x million over 2024-29 </t>
  </si>
  <si>
    <t>This capex forecast is around $x million or</t>
  </si>
  <si>
    <t>or x per cent more than what we will spend over the current regulatory period</t>
  </si>
  <si>
    <t>we will spend over the current regulatory period</t>
  </si>
  <si>
    <t>Though we are not proposing a sharp increase in network asset replacement, it still comprises the biggest portion of our capex program at $x million</t>
  </si>
  <si>
    <t>This is a $x million uplift from the current period</t>
  </si>
  <si>
    <t>bulk of capex increase is driven by investment in non-network capex (ICT, property, fleet and plant), which comprises x% of expenditure</t>
  </si>
  <si>
    <t>The single site consolidation project is expected to cost $x million</t>
  </si>
  <si>
    <t xml:space="preserve">Figure 28: Forecast capex 2024-29 v 2019-24 actuals/estimated ($m real 2024)  </t>
  </si>
  <si>
    <t>Figure 29: Forecast capex 2024-29, by category ($m real 2024)</t>
  </si>
  <si>
    <t>Capex Label</t>
  </si>
  <si>
    <t>Asset Replacement</t>
  </si>
  <si>
    <t>Network Augmentation (Augex, Connections, DER)</t>
  </si>
  <si>
    <t>Non Network ICT</t>
  </si>
  <si>
    <t>Non Network (Property, fleet, plant)</t>
  </si>
  <si>
    <t>Centre message:</t>
  </si>
  <si>
    <t>8.1 Forecasting method</t>
  </si>
  <si>
    <t>Figure 30: Overview of the forecast capex method</t>
  </si>
  <si>
    <t>8.2 Forecast by category</t>
  </si>
  <si>
    <t>8.2.1 Replacement capex</t>
  </si>
  <si>
    <t>We will invest $x million to replace and refresh our network assets over the next regulatory period.</t>
  </si>
  <si>
    <t>This is an increase of $xx million</t>
  </si>
  <si>
    <t>...million (xx%)….</t>
  </si>
  <si>
    <t>Current regulatory period repex</t>
  </si>
  <si>
    <t>Berrimah zone substation</t>
  </si>
  <si>
    <t xml:space="preserve">Darwin Northern Suburbs high voltage cable program </t>
  </si>
  <si>
    <t>Darwin Cullen Bay to Bayview</t>
  </si>
  <si>
    <t>Strangways to Mary River 66 kV line</t>
  </si>
  <si>
    <t xml:space="preserve">Protection relay replacement program </t>
  </si>
  <si>
    <t xml:space="preserve">Alice Springs corroded poles </t>
  </si>
  <si>
    <t>Switchgear replacement</t>
  </si>
  <si>
    <t>replace high risk distribution switchgear</t>
  </si>
  <si>
    <t xml:space="preserve">Volumetric model </t>
  </si>
  <si>
    <t>Figure 31: Forecast replacement capex in 2024-29 compared to actual/estimated in 2019-24 ($ million real 2024 )</t>
  </si>
  <si>
    <t>Actual / Estimated</t>
  </si>
  <si>
    <t xml:space="preserve">8.2.2 Augmentation capex   </t>
  </si>
  <si>
    <t>Augmentation capex ...we expect to invest $xxx million over the next regulatory period</t>
  </si>
  <si>
    <t>Current regulatory period Augmentation capex</t>
  </si>
  <si>
    <t xml:space="preserve">Overloaded feeder program </t>
  </si>
  <si>
    <t xml:space="preserve">Worst performing feeder program </t>
  </si>
  <si>
    <t>Uprating transmission lines in Darwin</t>
  </si>
  <si>
    <t xml:space="preserve">Power quality compliance program </t>
  </si>
  <si>
    <t>Figure 32: Forecast augmentation capex 2024-29 compared to actual/estimated in 2019-24 ($million real 2024)</t>
  </si>
  <si>
    <t>Figure 33: Darwin-Katherine maximum demand forecasts</t>
  </si>
  <si>
    <t>Subsequent Period</t>
  </si>
  <si>
    <t>2029/30</t>
  </si>
  <si>
    <t>2030/31</t>
  </si>
  <si>
    <t>2031/32</t>
  </si>
  <si>
    <t>Forecast 10%POE</t>
  </si>
  <si>
    <t>Forecast 50%POE</t>
  </si>
  <si>
    <t>Forecast 90%POE</t>
  </si>
  <si>
    <t>Maximum demand (MW)</t>
  </si>
  <si>
    <t>Figure 34: Alice Springs maximum demand forecast</t>
  </si>
  <si>
    <t>Figure 35: Tennant Creek maximum demand forecasts</t>
  </si>
  <si>
    <t>8.2.3 DER capex</t>
  </si>
  <si>
    <t>we intend to invest $x million on a major project called Dynamic Operating Envelopes, or DOEs</t>
  </si>
  <si>
    <t>8.2.4 Connection capex</t>
  </si>
  <si>
    <t>We are forecasting only $x million of connections capex in the 2024-29 period</t>
  </si>
  <si>
    <t>compared to $x million in the 2019-24 period</t>
  </si>
  <si>
    <t>Non HV connections</t>
  </si>
  <si>
    <t>HV connections</t>
  </si>
  <si>
    <t>high voltage connections at x per cent per annum</t>
  </si>
  <si>
    <t>Gross Connections 
(Excl Embedded Generation)</t>
  </si>
  <si>
    <t>low voltage connections will only increase by a modest x per cent per annum</t>
  </si>
  <si>
    <t>Non HV connections - Rate of change</t>
  </si>
  <si>
    <t>HV connections - Rate of change</t>
  </si>
  <si>
    <t>8.2.5 Non-network ICT capex</t>
  </si>
  <si>
    <t>Non network IT ...we expect to invest $xxx million over the next regulatory period</t>
  </si>
  <si>
    <t>Current regulatory period non network capex</t>
  </si>
  <si>
    <t xml:space="preserve">Operational Technology (OT) Capability Uplift Project </t>
  </si>
  <si>
    <t>IT capability uplift</t>
  </si>
  <si>
    <t>Physicals to financials</t>
  </si>
  <si>
    <t>Asset management</t>
  </si>
  <si>
    <t>Capital project delivery</t>
  </si>
  <si>
    <t>Service delivery</t>
  </si>
  <si>
    <t xml:space="preserve">Cyber security </t>
  </si>
  <si>
    <t xml:space="preserve">Hardware and software replacement </t>
  </si>
  <si>
    <t>Figure 36: Forecast ICT capex ($ million real 2024)</t>
  </si>
  <si>
    <t>Non network ICT expenditure</t>
  </si>
  <si>
    <t>8.2.6 Other Non-network capex</t>
  </si>
  <si>
    <t>Non network Other ...we expect to invest $xxx million over the next regulatory period</t>
  </si>
  <si>
    <t>increase is driven by a ‘one-off’ new project of $x million to consolidate our staff across five sites into one central location</t>
  </si>
  <si>
    <t xml:space="preserve">Single site consolidation </t>
  </si>
  <si>
    <t>Property leases next period</t>
  </si>
  <si>
    <t>Project Category:</t>
  </si>
  <si>
    <t>Property leases current period</t>
  </si>
  <si>
    <t>Property remediation costs (Property costs excluding SSC)</t>
  </si>
  <si>
    <t>Fleet leases next period</t>
  </si>
  <si>
    <t>Plant tools and equipment next period</t>
  </si>
  <si>
    <t>Figure 37: Forecast non-network other capex in 2024-29 compared to actual/estimated in 2019-24 ($ million real 2024)</t>
  </si>
  <si>
    <t>Non network other expenditure</t>
  </si>
  <si>
    <t>8.2.7 Capitalised overheads</t>
  </si>
  <si>
    <t>Capitalised overheads….accounts for $xm of forecast capex in 2024-29</t>
  </si>
  <si>
    <t>…or x per cent of forecast capex in 2024-29</t>
  </si>
  <si>
    <t>an increase of $x million</t>
  </si>
  <si>
    <t>Current regulatory period capitalised overheads</t>
  </si>
  <si>
    <t>Next regulatory period capitalised overheads</t>
  </si>
  <si>
    <t>Figure 38: Forecast network and corporate overheads ($ million real 2024 )</t>
  </si>
  <si>
    <t>Capitalised overhead expenditure</t>
  </si>
  <si>
    <t>8.3 Deliverability</t>
  </si>
  <si>
    <t>8.4 Contingent projects</t>
  </si>
  <si>
    <t>We have also included [x] large projects…</t>
  </si>
  <si>
    <t>Expected to cost more than $X million</t>
  </si>
  <si>
    <t>Table 3 - Estimated contingent project capex ($ million real 2024)</t>
  </si>
  <si>
    <t>Contingent Project Name</t>
  </si>
  <si>
    <t>Renewable Energy Hub</t>
  </si>
  <si>
    <t>Unlocking existing large scale renewable generation on DKTL</t>
  </si>
  <si>
    <t>Holtze-Kowani land release</t>
  </si>
  <si>
    <t xml:space="preserve">Commercial development in Middle Arm </t>
  </si>
  <si>
    <t>Development in East Arm (Wishart ZSS)</t>
  </si>
  <si>
    <t>Workings - Contingent Projects</t>
  </si>
  <si>
    <t>Direct un-escalated forecast ($M, Real $2022)</t>
  </si>
  <si>
    <t>FY25</t>
  </si>
  <si>
    <t>FY26</t>
  </si>
  <si>
    <t>FY27</t>
  </si>
  <si>
    <t>FY28</t>
  </si>
  <si>
    <t>FY29</t>
  </si>
  <si>
    <t>IRP Name</t>
  </si>
  <si>
    <t>Cont. proj: Implement Darwin-Katherine System Plan</t>
  </si>
  <si>
    <t>Cont. proj: Synchronous Condenser</t>
  </si>
  <si>
    <t>Cont. proj: Construct new zone substation at Holtze-Kowana</t>
  </si>
  <si>
    <t>Cont. proj: Construct new zone substation at Wishart</t>
  </si>
  <si>
    <t>Wishart ZSS</t>
  </si>
  <si>
    <t>Cont. proj: Weddell Capacity Upgrade (Middle Pt)</t>
  </si>
  <si>
    <t>Capex - Real 2022 to Real 2024</t>
  </si>
  <si>
    <t>Capex - Average Augex Escalation</t>
  </si>
  <si>
    <t>Capex - Capitalised Augex Overheads to Direct Augex</t>
  </si>
  <si>
    <t>Total forecast including overheads ($M, Real $2024)</t>
  </si>
  <si>
    <t>Total forecast including overheads ($M, $Nominal)</t>
  </si>
  <si>
    <t>Proposal - Chapter 9: Operating expenditure</t>
  </si>
  <si>
    <t>9. Operating expenditure</t>
  </si>
  <si>
    <t>Overview and 9.1</t>
  </si>
  <si>
    <t>Our forecast opex of $x million is…</t>
  </si>
  <si>
    <t>Excl DRC</t>
  </si>
  <si>
    <t>This is $x million lower than our actual opex in the current period..</t>
  </si>
  <si>
    <t>Over the first three years of the current period, we have reduced our opex by x%</t>
  </si>
  <si>
    <t>…from</t>
  </si>
  <si>
    <t>…to</t>
  </si>
  <si>
    <t>our most recent year of audited actual operating expenditure, or the revealed cost, as our base year.</t>
  </si>
  <si>
    <t>Figure 39: Historical and forecast opex ($ million real 2024)</t>
  </si>
  <si>
    <t>Figure 40: Forecast base step trend method ($ million real 2024)</t>
  </si>
  <si>
    <t>Period</t>
  </si>
  <si>
    <t>Base opex</t>
  </si>
  <si>
    <t>Adjusted Base Clear</t>
  </si>
  <si>
    <t>Trend</t>
  </si>
  <si>
    <t>Dollar Basis:</t>
  </si>
  <si>
    <t>Opex BST elements</t>
  </si>
  <si>
    <t>Trend Labels</t>
  </si>
  <si>
    <t>9.1 Forecasting method</t>
  </si>
  <si>
    <t xml:space="preserve">Figure 41: Opex forecasting method </t>
  </si>
  <si>
    <t>9.2 Establishing our base year opex</t>
  </si>
  <si>
    <t>The base year opex used for our forecasts is $X million</t>
  </si>
  <si>
    <t>Current period opex allowance included an overall productivity factor of x% and</t>
  </si>
  <si>
    <t>...and a x% reduction in network and corporate overheads</t>
  </si>
  <si>
    <t>9.3 Applying trend adjustments</t>
  </si>
  <si>
    <t>9.3.1 Network scale escalation</t>
  </si>
  <si>
    <t>assumptions results in an average annual output growth rate of x.x per cent over the next regulatory period</t>
  </si>
  <si>
    <t>◄ Based on GEOMEAN and a 7 year average because we are trending off FY22</t>
  </si>
  <si>
    <t>Working | Forecast Output Growth (%)</t>
  </si>
  <si>
    <t>Customer numbers (#)</t>
  </si>
  <si>
    <t>Circuit Length (km)</t>
  </si>
  <si>
    <t>Ratcheted Maximum Demand (MW)</t>
  </si>
  <si>
    <t>SFA CD</t>
  </si>
  <si>
    <t>LSE CD</t>
  </si>
  <si>
    <t>LSE TLG</t>
  </si>
  <si>
    <t>SFA TLG</t>
  </si>
  <si>
    <t>Average Output Growth</t>
  </si>
  <si>
    <t>9.3.2 Price escalation</t>
  </si>
  <si>
    <t>assumptions results in a real average annual input cost escalator of x.x per cent of the next regulatory period</t>
  </si>
  <si>
    <t>Working | Forecast Price Change (%)</t>
  </si>
  <si>
    <t>WPI - BIS Oxford, excluding Superannuation Guarantee</t>
  </si>
  <si>
    <t>WPI - Superannuation guarantee increases</t>
  </si>
  <si>
    <t>WPI - BIS Oxford + superannuation</t>
  </si>
  <si>
    <t>CPI</t>
  </si>
  <si>
    <t>Weight - WPI</t>
  </si>
  <si>
    <t>Weight - CPI</t>
  </si>
  <si>
    <t>Forecast price change</t>
  </si>
  <si>
    <t>9.3.3 Productivity growth</t>
  </si>
  <si>
    <t>We proposed a x per cent efficiency dividend in our Draft Plan, which is consistent with the AER’s determination</t>
  </si>
  <si>
    <t>overall effect of the trend adjustments is an annual average decrease of x per cent</t>
  </si>
  <si>
    <t xml:space="preserve">which results in a cumulative reduction of x per cent </t>
  </si>
  <si>
    <t>..per cent or $x million</t>
  </si>
  <si>
    <t>Working | Overall Rate of Change (%)</t>
  </si>
  <si>
    <t>Forecast output change</t>
  </si>
  <si>
    <t>Forecast productivity change</t>
  </si>
  <si>
    <t>Forecast rate of change, year-on-year</t>
  </si>
  <si>
    <t>Forecast rate of change, cumulative</t>
  </si>
  <si>
    <t>9.4 Determining step changes</t>
  </si>
  <si>
    <t xml:space="preserve">annual average increase of $x million to meet minimum compliance requirements to move to SP-2 cyber security milestone </t>
  </si>
  <si>
    <t>an annual average increase of $x million to ensure we can meet our obligations under the NT National Electricity Rules</t>
  </si>
  <si>
    <t xml:space="preserve">annual average increase of $x million to establish a small cloud-presence </t>
  </si>
  <si>
    <t xml:space="preserve">annual average increase of $x million to build our internal capability to embed </t>
  </si>
  <si>
    <t>annual average increase of $x million to increase the number of operations and planning resources to enable the development of the future network</t>
  </si>
  <si>
    <t>annual average increase of $x million in insurance costs</t>
  </si>
  <si>
    <t>Working</t>
  </si>
  <si>
    <t>$M, Real $2024</t>
  </si>
  <si>
    <t>Cyber security</t>
  </si>
  <si>
    <t>Insurance</t>
  </si>
  <si>
    <t>Cloud migration</t>
  </si>
  <si>
    <t>Future Network</t>
  </si>
  <si>
    <t>Regulatory obligations</t>
  </si>
  <si>
    <t>OT capability uplift</t>
  </si>
  <si>
    <t>Total Step Changes</t>
  </si>
  <si>
    <t>Proposal - Chapter 10: Revenue</t>
  </si>
  <si>
    <t>10. Revenue</t>
  </si>
  <si>
    <t>Our forecast revenue for 2024-29 is $x million</t>
  </si>
  <si>
    <t>◄ Smoothed</t>
  </si>
  <si>
    <t>...which is a x per cent (real) increase compared to the current regulatory period</t>
  </si>
  <si>
    <t>…or $xm compared to the current regulatory period</t>
  </si>
  <si>
    <t>Our current period allowance</t>
  </si>
  <si>
    <t>Smoothed</t>
  </si>
  <si>
    <t>Our current period actual /estimated revenue is $x million</t>
  </si>
  <si>
    <t>Approximately x%......of the revenue uplift is the direct result of rapidly increasing financing costs</t>
  </si>
  <si>
    <t>Approximately….or $x million of the revenue uplift is the direct result of rapidly increasing financing costs</t>
  </si>
  <si>
    <t>FY24 building block revenue</t>
  </si>
  <si>
    <t>◄ Based on 5 years of FY24 revenue</t>
  </si>
  <si>
    <t>Next period building block revenue</t>
  </si>
  <si>
    <t>Increase in building block revenue</t>
  </si>
  <si>
    <t>Change in market conditions (WACC + CPI)</t>
  </si>
  <si>
    <t>10.1 Revenue forecast and trends</t>
  </si>
  <si>
    <t>Figure 42: Revenue building blocks and historical trend (Real 2024, $Million)</t>
  </si>
  <si>
    <t>Our 2024-29 revenue is xx per cent higher than the 2019-24 period</t>
  </si>
  <si>
    <t>but still significantly below the $x million allowance set by the jurisdictional regulator  in 2014-19</t>
  </si>
  <si>
    <t>UC excluding ACS metering</t>
  </si>
  <si>
    <t>Ministerial Direction later required us to reduce our maximum revenue to closer to $x million</t>
  </si>
  <si>
    <t>MD excluding ACS metering</t>
  </si>
  <si>
    <t>The return on and return of the RAB comprise our investment costs, and together drive x per cent of revenue</t>
  </si>
  <si>
    <t>Operating expenditure and tax comprise about x per cent of revenue.</t>
  </si>
  <si>
    <t>10.2 Revenue forecasting approach</t>
  </si>
  <si>
    <t>At the time of the People’s Panel sessions, our revenue forecast was around x per cent higher than the current period</t>
  </si>
  <si>
    <t>Per year on average</t>
  </si>
  <si>
    <t>Draft Plan revenue building block forecast (IP06)</t>
  </si>
  <si>
    <t>Draft Plan current period revenue building block allowance (IP06)</t>
  </si>
  <si>
    <t>about x per cent of our forecast revenue for the 2024-29 period relates to the costs of financing previous investments in network and non-network assets, tax liabilities relating to past investment, and incentives for performance in this periods</t>
  </si>
  <si>
    <t>Only x per cent of forecast revenue is impacted by our forecast expenditure in the 2024-29 period</t>
  </si>
  <si>
    <t>Figure 43: Fixed vs controllable revenue / Revenue percentage contribution by upcoming or previous expenditure</t>
  </si>
  <si>
    <t>Category</t>
  </si>
  <si>
    <t>RAB</t>
  </si>
  <si>
    <t>Return on capital|Past</t>
  </si>
  <si>
    <t>Past</t>
  </si>
  <si>
    <t>Existing</t>
  </si>
  <si>
    <t>Return on capital|New</t>
  </si>
  <si>
    <t>New</t>
  </si>
  <si>
    <t>Opening</t>
  </si>
  <si>
    <t>Return of capital|Past</t>
  </si>
  <si>
    <t>Return of capital|New</t>
  </si>
  <si>
    <t>Closing</t>
  </si>
  <si>
    <t>Operating expenditure|New</t>
  </si>
  <si>
    <t>Incentive mechanisms|Past</t>
  </si>
  <si>
    <t>Revenue adjustments|New</t>
  </si>
  <si>
    <t>Tax|Past</t>
  </si>
  <si>
    <t>Net capex</t>
  </si>
  <si>
    <t>Split</t>
  </si>
  <si>
    <t>Combined closing</t>
  </si>
  <si>
    <t>Nominal WACC</t>
  </si>
  <si>
    <t>Forecast inflation</t>
  </si>
  <si>
    <t>Inflation index (as per PTRM)</t>
  </si>
  <si>
    <t>Start year</t>
  </si>
  <si>
    <t>End year</t>
  </si>
  <si>
    <t>10.3 Return on investment</t>
  </si>
  <si>
    <t>About x per cent of our forecast revenue for the 2024-29 period relates to funding our past and future investments</t>
  </si>
  <si>
    <t xml:space="preserve">RAB is significantly less than our estimate of the replacement cost of assets of about $x billion to </t>
  </si>
  <si>
    <t>...billion to $x billion</t>
  </si>
  <si>
    <t xml:space="preserve">Figure 44: Changes in the risk free rate since Jan 2019 </t>
  </si>
  <si>
    <t>◄ Source: Farrier Swier Consulting\Projects - 607_PWC_AER2429_Modelling\Working\Analysis\Rate of Return\CGS Yields - Master.xls</t>
  </si>
  <si>
    <t>Figure 45: Movement in RAB over time ($b, real 2024)</t>
  </si>
  <si>
    <t>Allocation</t>
  </si>
  <si>
    <t>Primary y-axis label:</t>
  </si>
  <si>
    <t>Value of asset base</t>
  </si>
  <si>
    <t>Network</t>
  </si>
  <si>
    <t>Secondary y-axis label:</t>
  </si>
  <si>
    <t>RAB per customer ($000's)</t>
  </si>
  <si>
    <t>Not Applicable</t>
  </si>
  <si>
    <t>Number of Customers</t>
  </si>
  <si>
    <t>RAB per Customer</t>
  </si>
  <si>
    <t>Figure 46: Return on and return of assets ($ million real 2024)</t>
  </si>
  <si>
    <t>Year</t>
  </si>
  <si>
    <t>Other revenue items</t>
  </si>
  <si>
    <t xml:space="preserve">About x per cent of the forecast revenue relates to operating expenditure forecasts. </t>
  </si>
  <si>
    <t>These forecasts account for $x million of forecast revenue in the 2024-29 period</t>
  </si>
  <si>
    <t>Table 4: Corporate income tax, $ million real 2024</t>
  </si>
  <si>
    <t>Estimated cost of corporate income tax</t>
  </si>
  <si>
    <t>Table 5: Other revenue adjustments, $ million real 2024</t>
  </si>
  <si>
    <t>CESS carryover amounts</t>
  </si>
  <si>
    <t>DMIA</t>
  </si>
  <si>
    <t>Total adjustments</t>
  </si>
  <si>
    <t>Workings</t>
  </si>
  <si>
    <t>Breakdown of forecast revenue</t>
  </si>
  <si>
    <t>Proposal - Chapter 11: Tariffs and indicative prices</t>
  </si>
  <si>
    <t>11. Tariffs and indicative prices</t>
  </si>
  <si>
    <t>11.1 Tariff setting</t>
  </si>
  <si>
    <t>Figure 47: Process for setting network tariffs</t>
  </si>
  <si>
    <t>Figure 48: Maximum demand day profile</t>
  </si>
  <si>
    <t>Figure 49: Change in the minimum demand day profile in the Darwin-Katherine system in 2021</t>
  </si>
  <si>
    <t>Time of Day</t>
  </si>
  <si>
    <t>FY21 Minimum Daily Demand (MW)</t>
  </si>
  <si>
    <t>FY19 Minimum Daily Demand (MW)</t>
  </si>
  <si>
    <t>Y Axis:</t>
  </si>
  <si>
    <t>Minimum Daily Demand (MW)</t>
  </si>
  <si>
    <t>11.2 Tariff changes for 2024-2029</t>
  </si>
  <si>
    <t>Table 6: Current tariff parameters</t>
  </si>
  <si>
    <t xml:space="preserve">Tariff </t>
  </si>
  <si>
    <t>System Access Charge (SAC)</t>
  </si>
  <si>
    <t>Anytime kWh (c/kWh)</t>
  </si>
  <si>
    <t>Peak demand ($/kVA)</t>
  </si>
  <si>
    <t>Seasonal peak</t>
  </si>
  <si>
    <t>Annual peak</t>
  </si>
  <si>
    <t>Tariff 1 Residential customers consuming &lt;750 MWh with standard accumulation meters</t>
  </si>
  <si>
    <t>ü</t>
  </si>
  <si>
    <t>Tariff 2 Non-residential customers consuming &lt;750 MWh with standard accumulation meters</t>
  </si>
  <si>
    <t>Tariff 3 LV Smart Meter consuming &lt;750 MWh with smart meters</t>
  </si>
  <si>
    <t>Tariff 4 Unmetered Supply (for connections without metering such as traffic lights and streetlights)</t>
  </si>
  <si>
    <t>Tariff 5 LV &gt;750 MWh Customers connected to the LV network consuming &gt;750 MWh</t>
  </si>
  <si>
    <t>Tariff 6 HV &lt;750MWh Customers connected to the HV network consuming &lt;750 MWh</t>
  </si>
  <si>
    <t>Tariff 7 HV &gt;750MWh Customers connected to the HV network consuming &gt;750 MWh</t>
  </si>
  <si>
    <t>Figure 50: Summary of changes to network tariff structures 2024-29</t>
  </si>
  <si>
    <t>Figure 51: Time of use pricing for consumption (Tariff 3)</t>
  </si>
  <si>
    <t>Figure 52: Typical electricity bill breakdown</t>
  </si>
  <si>
    <t>11.3 Indicative price impact</t>
  </si>
  <si>
    <t>overall proposal increases average smoothed revenue by x per cent per annum</t>
  </si>
  <si>
    <t xml:space="preserve">Using the AER’s default revenue path, revenue would increase by x per cent in 2024/25 </t>
  </si>
  <si>
    <t>and x per cent increases each year thereafter for the remainder of the period</t>
  </si>
  <si>
    <t>AER’s target of being within x per cent of the building block revenues in the final year of the period</t>
  </si>
  <si>
    <t>therefore propose to adopt a smoothed x-factor price path which will see x per cent per annum price increases in the first four years</t>
  </si>
  <si>
    <t>moderating to x per cent in the last year</t>
  </si>
  <si>
    <t xml:space="preserve">Figure 53: Price path options, per cent increase of average network prices </t>
  </si>
  <si>
    <t>Proposal - Chapter 12: Incentives and pass through events</t>
  </si>
  <si>
    <t>12. Incentives and pass through events</t>
  </si>
  <si>
    <t>12.1 Incentives</t>
  </si>
  <si>
    <t>In the current period we spent $x million [more/less] than our capex allowance</t>
  </si>
  <si>
    <t xml:space="preserve">with us handing back $x million </t>
  </si>
  <si>
    <t>Table 7: Proposed incentive framework</t>
  </si>
  <si>
    <t>12.2 Pass through events</t>
  </si>
  <si>
    <t>End of chapter</t>
  </si>
  <si>
    <t>Optional Table: CESS carryover ($June 2024, $Million)</t>
  </si>
  <si>
    <t>FY20</t>
  </si>
  <si>
    <t>FY21</t>
  </si>
  <si>
    <t>FY22</t>
  </si>
  <si>
    <t>FY23</t>
  </si>
  <si>
    <t>FY24</t>
  </si>
  <si>
    <t>Comparison to allowance (Nominal)</t>
  </si>
  <si>
    <t>Actual / forecast expenditure</t>
  </si>
  <si>
    <t>Under / (over) spend</t>
  </si>
  <si>
    <t>CESS payment</t>
  </si>
  <si>
    <t>NPV of under / over spend</t>
  </si>
  <si>
    <t>Our share (@30%)</t>
  </si>
  <si>
    <t>Financing benefit</t>
  </si>
  <si>
    <t>Revenue added to building blocks (i.e. carryover) - $June 2024, $Million</t>
  </si>
  <si>
    <t>Optional Table: Demand management innovation for the 2019–24 period ($June 2024, $Million)</t>
  </si>
  <si>
    <t>$June 2024, $Million</t>
  </si>
  <si>
    <t>Difference</t>
  </si>
  <si>
    <t>Optional Table: Demand management innovation allowance for the 2024–29 period ($June 2024, $Million)</t>
  </si>
  <si>
    <t>Proposal - Chapter 13: Alternative control services</t>
  </si>
  <si>
    <t>13. Alternative control services</t>
  </si>
  <si>
    <t>13.1 Metering</t>
  </si>
  <si>
    <t>Overview</t>
  </si>
  <si>
    <t xml:space="preserve">Over the next period we plan to recover $[x] million of revenue from metering customers. </t>
  </si>
  <si>
    <t>...allow us to invest $x million of capital in metering assets</t>
  </si>
  <si>
    <t>...and $x million to operate and maintain our meter population, provide metering …</t>
  </si>
  <si>
    <t>While there is a step increase in tariffs of x per cent in the first year of the next regulatory period</t>
  </si>
  <si>
    <t>◄ Based on single phase meters</t>
  </si>
  <si>
    <t>with increases of only x per cent per year across the remainder of the period</t>
  </si>
  <si>
    <t xml:space="preserve">There are approximately x meters in our network. </t>
  </si>
  <si>
    <t xml:space="preserve">with more than x% over 30 years old </t>
  </si>
  <si>
    <t>...end of the current period (June 2024), we expect to have replaced around one third of our meter population (x meters) with smart meters</t>
  </si>
  <si>
    <t>Based on the forecast number of smart meters at the end of FY24</t>
  </si>
  <si>
    <t xml:space="preserve">we propose to continue our current metering strategy and install a further x smart meters </t>
  </si>
  <si>
    <t xml:space="preserve">...next period we propose to continue our current metering strategy and install x smart meters for new connections </t>
  </si>
  <si>
    <t>The balance of x nonsmart meters will be replaced with smart meters during the following regulatory period (2029-34).</t>
  </si>
  <si>
    <t>Figure 54: Existing meter population by age, at June 2024</t>
  </si>
  <si>
    <t>Age as at 2024 (Years)</t>
  </si>
  <si>
    <t>Over 30</t>
  </si>
  <si>
    <t>Billed Metering Sites</t>
  </si>
  <si>
    <t>Individual Meters</t>
  </si>
  <si>
    <t>Asset age as at 30 June 2024 (Years)</t>
  </si>
  <si>
    <t>Y-Axis:</t>
  </si>
  <si>
    <t>Number of meter sites (NMIs)</t>
  </si>
  <si>
    <t xml:space="preserve">Figure 55: Meter replacement volumes over time </t>
  </si>
  <si>
    <t>2015-19 Period</t>
  </si>
  <si>
    <t>2029-34 Period</t>
  </si>
  <si>
    <t>2029-30</t>
  </si>
  <si>
    <t>2030-31</t>
  </si>
  <si>
    <t>2031-32</t>
  </si>
  <si>
    <t>2032-33</t>
  </si>
  <si>
    <t>2033-34</t>
  </si>
  <si>
    <t>Smart Meters</t>
  </si>
  <si>
    <t>Basic Meters</t>
  </si>
  <si>
    <t>Meter Population (Number)</t>
  </si>
  <si>
    <t>13.1.1 Current performance</t>
  </si>
  <si>
    <t>For the current regulatory period, the capex allowance was $x million.</t>
  </si>
  <si>
    <t>Replacing end of life mechanical and old electronic meters with smart meters, increasing our smart meter population by around x</t>
  </si>
  <si>
    <t>Connecting x new customers to the network</t>
  </si>
  <si>
    <t xml:space="preserve">Remediating around x asbestos meter panels </t>
  </si>
  <si>
    <t>We have spent $x million of capex in the first three years</t>
  </si>
  <si>
    <t>estimate we will spend another $x million in the next two years</t>
  </si>
  <si>
    <t>deliver the proposed program in its entirety, at a slightly cost higher than $x million allowance</t>
  </si>
  <si>
    <t>and $x million of opex on metering services in the current period</t>
  </si>
  <si>
    <t>or $x million per annum, on average</t>
  </si>
  <si>
    <t>This is $x million or ….higher than the current period allowance</t>
  </si>
  <si>
    <t>This is ….around x per cent higher than the current period allowance</t>
  </si>
  <si>
    <t>…current period opex allowance</t>
  </si>
  <si>
    <t>Figure 56 – Our metering journey</t>
  </si>
  <si>
    <t>13.1.2. Capital Expenditure</t>
  </si>
  <si>
    <t xml:space="preserve">We plan to spend $x million of capex over the next five years </t>
  </si>
  <si>
    <t>...capex program is $x million….higher than the current regulatory period</t>
  </si>
  <si>
    <t>capex program is ….or x per cent higher than the current regulatory period</t>
  </si>
  <si>
    <t>and $x million or …. higher than the AER’s allowance</t>
  </si>
  <si>
    <t>and ….or x per cent higher than the AER’s allowance</t>
  </si>
  <si>
    <t>over the forecast expenditure of $xx.xxM 2019-24 period</t>
  </si>
  <si>
    <t>regulatory allowance of $xx.xM</t>
  </si>
  <si>
    <t>$x million to replace a further x end of life mechanical meters with smart meters</t>
  </si>
  <si>
    <t>further x end of life mechanical meters with smart meters</t>
  </si>
  <si>
    <t>$x million to replace failed in-service meters.</t>
  </si>
  <si>
    <t>$x million to remediate around ….asbestos meter panels in order to replace end of life meters</t>
  </si>
  <si>
    <t>…other replacement programs (Including…</t>
  </si>
  <si>
    <t>$x million related to non-network metering costs, including for example fleet, property and equipment.</t>
  </si>
  <si>
    <t>$x million to connect a further ….. customers to the network.</t>
  </si>
  <si>
    <t>….million to connect a further x customers to the network.</t>
  </si>
  <si>
    <t>13.1.3 Operating expenditure</t>
  </si>
  <si>
    <t xml:space="preserve">We plan to spend $x million over the next five years to operate and maintain our </t>
  </si>
  <si>
    <t>Note: Excludes DRC</t>
  </si>
  <si>
    <t>This is a decrease of x per cent when compared to the …..we expect to spend in the current period</t>
  </si>
  <si>
    <t>compared to the $x million we expect to spend in the current period</t>
  </si>
  <si>
    <t>but $x million higher than the current period allowance</t>
  </si>
  <si>
    <t>but …or x% higher than the current period allowance</t>
  </si>
  <si>
    <t>current period allowance</t>
  </si>
  <si>
    <t>Output growth of x per cent, directly related to the number of new customers connecting to the network, a</t>
  </si>
  <si>
    <t>in an additional $x million over the period.</t>
  </si>
  <si>
    <t>number of step changes totalling $x million, such as s</t>
  </si>
  <si>
    <t xml:space="preserve">additional $x million of debt raising costs, forecast using the same method as our standard control services </t>
  </si>
  <si>
    <t>13.1.4. Metering Revenue</t>
  </si>
  <si>
    <t>We plan to recover $x million in revenue for metering services during the next period</t>
  </si>
  <si>
    <t>This is $x million or x per cent higher than the current period’s allowance</t>
  </si>
  <si>
    <t>….or x per cent higher than the current period’s allowance…</t>
  </si>
  <si>
    <t>Current period of $x million</t>
  </si>
  <si>
    <t>◄ Based on actual and estimated values</t>
  </si>
  <si>
    <t>$x million in opex.</t>
  </si>
  <si>
    <t>$x million return of capital (depreciation).</t>
  </si>
  <si>
    <t>$x million return on capital.</t>
  </si>
  <si>
    <t>Over the next period, the asset base will grow by $x million</t>
  </si>
  <si>
    <t>…or x per cent</t>
  </si>
  <si>
    <t>...from</t>
  </si>
  <si>
    <t xml:space="preserve">key drivers of the of the increased revenue requirement are the….a $x million ….increase in the metering asset base </t>
  </si>
  <si>
    <t>decreasing but still significant metering opex of around $x million per annum</t>
  </si>
  <si>
    <t>….buoyant economic conditions and associated increases in financing costs estimated to be worth $xm</t>
  </si>
  <si>
    <t>Figure 57: Metering revenue ($ million real 2024)</t>
  </si>
  <si>
    <t>13.1.5 Tariffs and indicative prices</t>
  </si>
  <si>
    <t>Table 8: Metering tariffs ($ per meter per annum excluding GST real 2024)</t>
  </si>
  <si>
    <t xml:space="preserve">Real 2024 $ per meter per annum, excluding GST </t>
  </si>
  <si>
    <r>
      <t xml:space="preserve">2023/24 </t>
    </r>
    <r>
      <rPr>
        <b/>
        <vertAlign val="superscript"/>
        <sz val="11"/>
        <color rgb="FFFFFFFF"/>
        <rFont val="Calibri"/>
        <family val="2"/>
      </rPr>
      <t>(e)</t>
    </r>
  </si>
  <si>
    <t>Single phase meters (including prepayment)</t>
  </si>
  <si>
    <t>Three phase direct connected meters (including 3 single phase meters on a single NMI)</t>
  </si>
  <si>
    <t>Low voltage current transformer metering</t>
  </si>
  <si>
    <t>High voltage metering</t>
  </si>
  <si>
    <t xml:space="preserve">Nominal $ per meter per annum, excluding GST </t>
  </si>
  <si>
    <t>Applied current period WACC to IP10, applying the RoD profile to next period assuming same pattern as current period</t>
  </si>
  <si>
    <t>Overview - Engagement</t>
  </si>
  <si>
    <t>Table 1.1: Summary of customer feedback themes</t>
  </si>
  <si>
    <t>1. Introduction</t>
  </si>
  <si>
    <t>Figure 1 1:  Power and Water's role in the Northern Territory energy supply chain</t>
  </si>
  <si>
    <t>2. Engagement summary</t>
  </si>
  <si>
    <t>Unnamed figure</t>
  </si>
  <si>
    <t>Table 2.1: AER feedback on 2019-24 engagement</t>
  </si>
  <si>
    <t>Table 2.2: IAP2 core values for public participation</t>
  </si>
  <si>
    <t>Figure 2 1: Power and Water's regulated networks</t>
  </si>
  <si>
    <t>Figure 2 2: Unemployment benefit recipients relative to population by state and territory – Australian Bureau of Statistics 2020</t>
  </si>
  <si>
    <t>Table 2.3: Key engagement channels for the 2024-29 program</t>
  </si>
  <si>
    <t>Figure 2 3:  Power and Water 2024-2029 engagement activities</t>
  </si>
  <si>
    <t>3. What we heard</t>
  </si>
  <si>
    <t>Figure 3 1: Power and Water 2024-2029 engagement phases and outputs</t>
  </si>
  <si>
    <t>Table 3.1: Key themes of feedback from Retailers Forum</t>
  </si>
  <si>
    <t>Figure 3 2: Summary of the November People's Panel agenda across the two-day session in Darwin and Alice Springs</t>
  </si>
  <si>
    <t>Figure 3 3: Power and Water YourSay website</t>
  </si>
  <si>
    <t>Table 3.2: Reset Advisory Committee Meeting Dates and Agenda</t>
  </si>
  <si>
    <t>Figure 3.4: Future Network Strategy principles, objectives and streams</t>
  </si>
  <si>
    <t>Unnamed figure | Future Network Strategy</t>
  </si>
  <si>
    <t>Unnamed figure | DER integration</t>
  </si>
  <si>
    <t>Unnamed figure | Community battery feasibility</t>
  </si>
  <si>
    <t>Unnamed figure | EV charging</t>
  </si>
  <si>
    <t>4. Lessons learned from engagement</t>
  </si>
  <si>
    <t>5. How we will continue the conversation</t>
  </si>
  <si>
    <t>Overview - SCS Revenue</t>
  </si>
  <si>
    <t>Our forecast (smoothed) revenue for 2024-29 is $x million</t>
  </si>
  <si>
    <t>…which is a x per cent (real) increase compared to the current regulatory period</t>
  </si>
  <si>
    <t xml:space="preserve">...or $x million </t>
  </si>
  <si>
    <t>Approximately x per cent of the revenue uplift is the direct result of rapidly increasing financing costs</t>
  </si>
  <si>
    <t>...or $x million</t>
  </si>
  <si>
    <t>Figure OV.1: Revenue overview structure</t>
  </si>
  <si>
    <t>1. Forecast revenue</t>
  </si>
  <si>
    <t>Figure 1.1: Comparison of forecast revenue in 2024-29 to actual revenue and AER allowance in 2019-24 ($m, June 2024)</t>
  </si>
  <si>
    <t>UC Smoothed: 2014-19</t>
  </si>
  <si>
    <t>MD Smoothed: 2014-19</t>
  </si>
  <si>
    <t>Smoothed: 2019-24</t>
  </si>
  <si>
    <t>Smoothed: 2024-29</t>
  </si>
  <si>
    <t>Figure 1.2: Building blocks, what are they?</t>
  </si>
  <si>
    <t>Table 1.1: Building block revenue ($m, June 2024)</t>
  </si>
  <si>
    <t>Corporate income tax</t>
  </si>
  <si>
    <t>Annual revenue requirement (unsmoothed)</t>
  </si>
  <si>
    <t>Table 1.2: Smoothed revenue ($m, June 2024)</t>
  </si>
  <si>
    <t>NPV</t>
  </si>
  <si>
    <t>Annual revenue requirement (unsmoothed, $m)</t>
  </si>
  <si>
    <t>Maximum allowed revenue (smoothed, $m)</t>
  </si>
  <si>
    <t>X factors</t>
  </si>
  <si>
    <t>Table 1.3: Key documents for Chapter 1</t>
  </si>
  <si>
    <t>2. RAB and depreciation</t>
  </si>
  <si>
    <t>Figure 2.1: Our RAB roll-forward over the 2019–24 period ($b, Real 2024)</t>
  </si>
  <si>
    <t>FY15</t>
  </si>
  <si>
    <t>FY16</t>
  </si>
  <si>
    <t>FY17</t>
  </si>
  <si>
    <t>FY18</t>
  </si>
  <si>
    <t>FY19</t>
  </si>
  <si>
    <t>2019–24 Roll forward</t>
  </si>
  <si>
    <t>Figure 2.2: Our RAB roll-forward over the 2024–29 period ($m, nominal)</t>
  </si>
  <si>
    <t>Figure 2.3: Regulatory depreciation, how is it calculated?</t>
  </si>
  <si>
    <t>Table 2.1: Forecast regulatory depreciation ($m, June 2024)</t>
  </si>
  <si>
    <t>Component</t>
  </si>
  <si>
    <t>Straight line depreciation</t>
  </si>
  <si>
    <r>
      <rPr>
        <i/>
        <sz val="10"/>
        <color theme="1"/>
        <rFont val="Calibri"/>
        <family val="2"/>
      </rPr>
      <t>Less</t>
    </r>
    <r>
      <rPr>
        <sz val="10"/>
        <color theme="1"/>
        <rFont val="Calibri"/>
        <family val="2"/>
      </rPr>
      <t xml:space="preserve"> indexation</t>
    </r>
  </si>
  <si>
    <t>Table 2.2: Net capex for 2019–24 adjusted for undergrounding capex ($m, June 2024)</t>
  </si>
  <si>
    <t>2019/20</t>
  </si>
  <si>
    <t>2020/21</t>
  </si>
  <si>
    <t>2021/22</t>
  </si>
  <si>
    <t>2022/23</t>
  </si>
  <si>
    <t>2023/24</t>
  </si>
  <si>
    <r>
      <rPr>
        <i/>
        <sz val="10"/>
        <color theme="1"/>
        <rFont val="Calibri"/>
        <family val="2"/>
      </rPr>
      <t>Less</t>
    </r>
    <r>
      <rPr>
        <sz val="10"/>
        <color theme="1"/>
        <rFont val="Calibri"/>
        <family val="2"/>
      </rPr>
      <t xml:space="preserve"> undergrounding capex funded by equity injection</t>
    </r>
  </si>
  <si>
    <r>
      <rPr>
        <i/>
        <sz val="10"/>
        <color theme="1"/>
        <rFont val="Calibri"/>
        <family val="2"/>
      </rPr>
      <t>Less</t>
    </r>
    <r>
      <rPr>
        <sz val="10"/>
        <color theme="1"/>
        <rFont val="Calibri"/>
        <family val="2"/>
      </rPr>
      <t xml:space="preserve"> capital contributions (included gifted assets)</t>
    </r>
  </si>
  <si>
    <r>
      <rPr>
        <i/>
        <sz val="10"/>
        <color theme="1"/>
        <rFont val="Calibri"/>
        <family val="2"/>
      </rPr>
      <t>Less</t>
    </r>
    <r>
      <rPr>
        <sz val="10"/>
        <color theme="1"/>
        <rFont val="Calibri"/>
        <family val="2"/>
      </rPr>
      <t xml:space="preserve"> asset disposals</t>
    </r>
  </si>
  <si>
    <t>NB: the unlagged June CPI series is used to convert nominal dollar values to Real$2024. This differs from the inflation series used in the RFM to roll-forward the RAB.</t>
  </si>
  <si>
    <t>Table 2.3: Key documents for Chapter 2</t>
  </si>
  <si>
    <t>3. Rate of return and inflation</t>
  </si>
  <si>
    <t xml:space="preserve">We have estimated our proposed WACC for the 2024-25 year of X.XX% </t>
  </si>
  <si>
    <t>The return on debt for the first year of the 2024–29 period (X.XX%)</t>
  </si>
  <si>
    <t>We estimate forecast inflation of X.XX%</t>
  </si>
  <si>
    <t>Figure 3.1:  Our proposed rate of return for 2024-25</t>
  </si>
  <si>
    <t>Return one equity</t>
  </si>
  <si>
    <t>Equity share</t>
  </si>
  <si>
    <t>Return on debt</t>
  </si>
  <si>
    <t>Debt share</t>
  </si>
  <si>
    <t>Rate of return</t>
  </si>
  <si>
    <t>Table 3.1:  Proposed return on capital ($M, various dollar bases)</t>
  </si>
  <si>
    <t>Opening RAB (Nominal)</t>
  </si>
  <si>
    <t>Rate of return (%)</t>
  </si>
  <si>
    <t>Return on capital (Nominal)</t>
  </si>
  <si>
    <t>NB: nominal dollars here are in end of year rather than middle of year terms.</t>
  </si>
  <si>
    <t>Return on capital (June 2024 dollars)</t>
  </si>
  <si>
    <t>Figure 3.2:  Our proposed return on equity</t>
  </si>
  <si>
    <t>Risk-free rate</t>
  </si>
  <si>
    <t>Market risk premium</t>
  </si>
  <si>
    <t>Equity beta</t>
  </si>
  <si>
    <t>Return on equity</t>
  </si>
  <si>
    <t>Figure 3.3:  How the 10-year risk-free rate has changed (%)</t>
  </si>
  <si>
    <t>Link:</t>
  </si>
  <si>
    <t>https://farrierswier.sharepoint.com/projects/607_PWC_AER2429_Modelling/Working/Data/Sources/PWC%20-%20CGS%20Yields%20-%201%20November%202022.xlsb</t>
  </si>
  <si>
    <t>Reference:</t>
  </si>
  <si>
    <t>Cells CI14:CS34, Jan19+ sheet</t>
  </si>
  <si>
    <t>Figure 3.4:  Our proposed return on debt for FY25</t>
  </si>
  <si>
    <t>Observation</t>
  </si>
  <si>
    <t>Weight</t>
  </si>
  <si>
    <t>Contribution</t>
  </si>
  <si>
    <t>Table 3.2:  Proposed return on capital ($M, various dollar bases)</t>
  </si>
  <si>
    <t>Reserve Bank of Australia forecast to June 2025</t>
  </si>
  <si>
    <t>Linear transition to 2.5%</t>
  </si>
  <si>
    <t>Inflation forecast</t>
  </si>
  <si>
    <t>Geometric average</t>
  </si>
  <si>
    <t>Table 3.3: Key documents for Chapter 3</t>
  </si>
  <si>
    <t>4. Debt and equity raising costs</t>
  </si>
  <si>
    <t xml:space="preserve">Table 4.1: Debt and equity raising cost estimation approaches and assumptions </t>
  </si>
  <si>
    <t>Table 4.2: Debt and equity raising costs ($m, June 2024)</t>
  </si>
  <si>
    <t>Components</t>
  </si>
  <si>
    <t>Debt raising costs</t>
  </si>
  <si>
    <t>Table 4.3: Key documents for Chapter 4</t>
  </si>
  <si>
    <t>5. Revenue adjustments</t>
  </si>
  <si>
    <t>We forecast that this revenue will average around $X.X million per year</t>
  </si>
  <si>
    <t>Table 5.1:  Forecast shared asset revenue ($m, June 2024)</t>
  </si>
  <si>
    <t>Forecast shared asset revenue</t>
  </si>
  <si>
    <t>Revenue threshold (1% of forecast building block revenue)</t>
  </si>
  <si>
    <t>Shared asset revenue above threshold</t>
  </si>
  <si>
    <t>Shared asset revenue adjustment</t>
  </si>
  <si>
    <t>Table 5.2:  Incentive allowances ($m, June 2024)</t>
  </si>
  <si>
    <t>CESS carryover</t>
  </si>
  <si>
    <t>Table 5.3: Key documents for Chapter 5</t>
  </si>
  <si>
    <t>6. Corporate tax allowance</t>
  </si>
  <si>
    <t>Corporate tax makes up just X.XX% of our total SCS building block costs</t>
  </si>
  <si>
    <t>Table 6.1:  Corporate tax allowance ($m, June 2024)</t>
  </si>
  <si>
    <t>Figure 6.1: Tax allowance, how is it calculated?</t>
  </si>
  <si>
    <t>Table 6.2:  TAB roll-forward over the 2019–24 period ($m, Nominal)</t>
  </si>
  <si>
    <t>Opening value</t>
  </si>
  <si>
    <t>Asset disposals</t>
  </si>
  <si>
    <t>Adjustments</t>
  </si>
  <si>
    <t>Closing value</t>
  </si>
  <si>
    <t>Table 6.3:  TAB roll-forward over the 2024–29 period ($m, Nominal)</t>
  </si>
  <si>
    <t>Table 6.4:  Corporate tax allowance calculation ($m, June 2024)</t>
  </si>
  <si>
    <t>Taxable revenue</t>
  </si>
  <si>
    <t>Taxable expenses</t>
  </si>
  <si>
    <t>Taxable income</t>
  </si>
  <si>
    <r>
      <rPr>
        <i/>
        <sz val="10"/>
        <color theme="1"/>
        <rFont val="Calibri"/>
        <family val="2"/>
      </rPr>
      <t>Less</t>
    </r>
    <r>
      <rPr>
        <sz val="10"/>
        <color theme="1"/>
        <rFont val="Calibri"/>
        <family val="2"/>
      </rPr>
      <t xml:space="preserve"> tax loss carry forward</t>
    </r>
  </si>
  <si>
    <t>Estimate tax payable (@30%)</t>
  </si>
  <si>
    <r>
      <rPr>
        <i/>
        <sz val="10"/>
        <color theme="1"/>
        <rFont val="Calibri"/>
        <family val="2"/>
      </rPr>
      <t>Less</t>
    </r>
    <r>
      <rPr>
        <sz val="10"/>
        <color theme="1"/>
        <rFont val="Calibri"/>
        <family val="2"/>
      </rPr>
      <t xml:space="preserve"> value of imputation credits (@58.5%)</t>
    </r>
  </si>
  <si>
    <t>Table 6.5: Key documents for Chapter 6</t>
  </si>
  <si>
    <t>Overview - SCS Capex</t>
  </si>
  <si>
    <t>Abbreviations</t>
  </si>
  <si>
    <t>Overview and Our forecast</t>
  </si>
  <si>
    <t>We are proposing a x per cent increase in capital expenditure</t>
  </si>
  <si>
    <t>Our forecast capex also includes a ‘one-off’ investment of $x million to centralise more of our Darwin staff in one location</t>
  </si>
  <si>
    <t>We forecast capex of $x million for the 2024-29 regulatory period</t>
  </si>
  <si>
    <t>...compared to $x million in the 2019-24 regulatory period</t>
  </si>
  <si>
    <t xml:space="preserve">The 2024-29 forecast is $x million higher </t>
  </si>
  <si>
    <t>…or about x per cent</t>
  </si>
  <si>
    <t xml:space="preserve">The forecast capex is x per cent higher than the AER’s regulatory allowance for the current 2019-24 period </t>
  </si>
  <si>
    <t>...of $x million</t>
  </si>
  <si>
    <t>Description of capex forecast by capex category</t>
  </si>
  <si>
    <t>At a high level,</t>
  </si>
  <si>
    <t>... about x per cent of capital expenditure relates to network investment</t>
  </si>
  <si>
    <t>…x per cent relates to non-network investment</t>
  </si>
  <si>
    <t>…x per cent relates to capitalised overheads</t>
  </si>
  <si>
    <t>The significant impact of non-network investment relates to a one-off property investment (about x per cent of forecast capex</t>
  </si>
  <si>
    <t>Repex accounts for x per cent of forecast capex in the 2024-29 period</t>
  </si>
  <si>
    <t xml:space="preserve">...In total, we are forecasting $x million in the 2024-29 period </t>
  </si>
  <si>
    <t>...compared to x million actuals/estimates in the current 2019-24 period</t>
  </si>
  <si>
    <t>...an increase of x per cent</t>
  </si>
  <si>
    <t>Augex accounts for only x per cent of forecast capex in the 2024-29 period</t>
  </si>
  <si>
    <t>...a decrease of x per cent</t>
  </si>
  <si>
    <t>The capital expenditure portion of the project is $x million</t>
  </si>
  <si>
    <t>...or about x per cent of the forecast capex for the 2019-24 period</t>
  </si>
  <si>
    <t>Connex accounts for only x per cent of forecast capex in the 2024-29 period</t>
  </si>
  <si>
    <t>Non-network ICT accounts for x per cent of the forecast capex in the 2024-29 period</t>
  </si>
  <si>
    <t>Non-network other accounts for x per cent of the forecast capex in the 2024-29 period</t>
  </si>
  <si>
    <t>This project accounts for $x million of non-network other capex</t>
  </si>
  <si>
    <t>Capitalised overheads account for x per cent of forecast capex in the 2024-29 regulatory period</t>
  </si>
  <si>
    <t>◄ Excludes balancing item</t>
  </si>
  <si>
    <t>Changes since our draft plan</t>
  </si>
  <si>
    <t>Proposal</t>
  </si>
  <si>
    <t>In total, our network capital expenditure programs have reduced by x per cent since the Draft Plan</t>
  </si>
  <si>
    <t>we have made a net reduction of $x million to the capex forecast (excluding overheads)</t>
  </si>
  <si>
    <t xml:space="preserve">In total, we are proposing a similar amount of capex to the Draft Plan, within x% but </t>
  </si>
  <si>
    <t>Figure OV.1: 2024-29 Forecast capital expenditure compared to 2019-24 actuals/estimates</t>
  </si>
  <si>
    <t>Network capex</t>
  </si>
  <si>
    <t>Actual / Estimated / Forecast Capex</t>
  </si>
  <si>
    <t>Figure OV.2: Breakdown of program by AER category</t>
  </si>
  <si>
    <t>2024-29</t>
  </si>
  <si>
    <t>Total $</t>
  </si>
  <si>
    <t>Total %</t>
  </si>
  <si>
    <t>DER capex</t>
  </si>
  <si>
    <t>Figure OV.3: Comparison of Regulatory Proposal to Draft Plan ($ million, real 2024)</t>
  </si>
  <si>
    <t>Augmentation and DER</t>
  </si>
  <si>
    <t xml:space="preserve">Table OV.2: Summary of major changes in forecast capex since Draft plan ($ million, real 2024)    </t>
  </si>
  <si>
    <t>Repex…overall capex change</t>
  </si>
  <si>
    <t xml:space="preserve">Removal of the replacement wall as a result of customer preferences ($x million), </t>
  </si>
  <si>
    <t>Deferral of a range of replacement projects to beyond the next regulatory period - Lovegrove zone substation ($x million)</t>
  </si>
  <si>
    <t>Deferral of a range of replacement projects to beyond the next regulatory period - Humpty Doo zone substation ($x million)</t>
  </si>
  <si>
    <t>Deferral of a range of replacement projects to beyond the next regulatory period - Palmerston zone substation ($x million)</t>
  </si>
  <si>
    <t>Removal of IT related projects to avoid duplication with OT capability uplift project ($x million).</t>
  </si>
  <si>
    <t>Augex…overall capex change</t>
  </si>
  <si>
    <t>Removal of future network strategy initiatives of hosting capacity and community batteries ($x million)</t>
  </si>
  <si>
    <t>Deferral of augmentation projects planned for the following sites, to beyond the next regulatory period - Katherine zone substation ($x million)</t>
  </si>
  <si>
    <t>Deferral of augmentation projects planned for the following sites, to beyond the next regulatory period - Wishart zone substation ($x million)</t>
  </si>
  <si>
    <t>Deferral of augmentation projects planned for the following sites, to beyond the next regulatory period - Archer zone substation ($x million)</t>
  </si>
  <si>
    <t>Substation reactors (reduced from $x ….)</t>
  </si>
  <si>
    <t>Substation reactors (reduced from ….to $ million)</t>
  </si>
  <si>
    <t>DER capex…overall capex change</t>
  </si>
  <si>
    <t>Inclusion of the Dynamic Operating Envelope project ($x million) as part of our response to the increasing uptake of DER.</t>
  </si>
  <si>
    <t>Connections capex…overall capex change</t>
  </si>
  <si>
    <t>Connection forecast has reduced by $x million as a result of two drivers</t>
  </si>
  <si>
    <t>Non network ICT capex…overall capex change</t>
  </si>
  <si>
    <t>Software replacement increased from $x.</t>
  </si>
  <si>
    <t>Software replacement….to $x million.</t>
  </si>
  <si>
    <t>Hardware replacement increased from $x</t>
  </si>
  <si>
    <t>Hardware replacement ….to $x million.</t>
  </si>
  <si>
    <t>Increase in scope of cyber security following further analysis of the requirements to achieve SP-2 (increase from $x</t>
  </si>
  <si>
    <t>Increase in scope of cyber security ….to $x million)</t>
  </si>
  <si>
    <t>Increase in scope of Operational Technology uplift project replacing previous scope of ADMS and EMS projects (increase from $x</t>
  </si>
  <si>
    <t>Increase in scope of Operational Technology uplift project ….to $x million)</t>
  </si>
  <si>
    <t>Increase in the scope of the Operating Model Program’s Capability Uplift project following resequencing of the project and updated estimates from vendors (increase from $x</t>
  </si>
  <si>
    <t>Increase in the scope of the Operating Model Program’s Capability Uplift ….to $x million).</t>
  </si>
  <si>
    <t>Non network Other capex…overall capex change</t>
  </si>
  <si>
    <t xml:space="preserve">..primary source of increase is the inclusion of the single site consolidation project ($x million). </t>
  </si>
  <si>
    <t>1. Our assets</t>
  </si>
  <si>
    <t>These networks transport about x GWh of energy</t>
  </si>
  <si>
    <t>◄ Value from FY22 RIN response</t>
  </si>
  <si>
    <t>...to over x customers across the regions</t>
  </si>
  <si>
    <t>deliver energy from generators to our x residential and …....</t>
  </si>
  <si>
    <t>deliver energy from generators …..and x business customers</t>
  </si>
  <si>
    <t>Figure 1.1: Our role in the electricity sector and a visualisation of our network ecosystem</t>
  </si>
  <si>
    <t xml:space="preserve">Figure 1.2: Our network assets by region    </t>
  </si>
  <si>
    <t>Source: 2021-22 TDAPR, Figure 6</t>
  </si>
  <si>
    <t xml:space="preserve">2. Comparisons to past trends </t>
  </si>
  <si>
    <t>Figure 2.1: Forecast capex for the 2024-29 regulatory period ($ million, real 2024)</t>
  </si>
  <si>
    <t>Prior Period</t>
  </si>
  <si>
    <t>2009/10</t>
  </si>
  <si>
    <t>2010/11</t>
  </si>
  <si>
    <t>2011/12</t>
  </si>
  <si>
    <t>2012/13</t>
  </si>
  <si>
    <t>2013/14</t>
  </si>
  <si>
    <t>Figure 2.2: SAIDI 2005/06 to 2021/22</t>
  </si>
  <si>
    <t>Earlier Period</t>
  </si>
  <si>
    <t>2005/06</t>
  </si>
  <si>
    <t>2006/07</t>
  </si>
  <si>
    <t>2007/08</t>
  </si>
  <si>
    <t>2008/09</t>
  </si>
  <si>
    <t>SAIDI</t>
  </si>
  <si>
    <t>Figure 2.3: SAIFI 2005/06 to 2021/22</t>
  </si>
  <si>
    <t>SAIFI</t>
  </si>
  <si>
    <t>Table 2.1 2021-22 Reliability performance compared to approved target in EIP Code</t>
  </si>
  <si>
    <t>Feeder Category</t>
  </si>
  <si>
    <r>
      <t>Adjusted SAIDI</t>
    </r>
    <r>
      <rPr>
        <b/>
        <vertAlign val="superscript"/>
        <sz val="10"/>
        <color rgb="FFFFFFFF"/>
        <rFont val="Calibri"/>
        <family val="2"/>
      </rPr>
      <t>1</t>
    </r>
  </si>
  <si>
    <r>
      <t>Adjusted SAIFI</t>
    </r>
    <r>
      <rPr>
        <b/>
        <vertAlign val="superscript"/>
        <sz val="10"/>
        <color rgb="FFFFFFFF"/>
        <rFont val="Calibri"/>
        <family val="2"/>
      </rPr>
      <t>2</t>
    </r>
  </si>
  <si>
    <t>Performance Target</t>
  </si>
  <si>
    <t>Actual Performance</t>
  </si>
  <si>
    <t>Performance</t>
  </si>
  <si>
    <t>CBD</t>
  </si>
  <si>
    <t>Target met</t>
  </si>
  <si>
    <t>Urban</t>
  </si>
  <si>
    <t>Rural short</t>
  </si>
  <si>
    <t>Rural long</t>
  </si>
  <si>
    <t>Whole of network</t>
  </si>
  <si>
    <t>Figure 2.4: Customer complaints on voltage</t>
  </si>
  <si>
    <t xml:space="preserve">Source: 2021-2022 TDAPR, Figure 25 </t>
  </si>
  <si>
    <t>2.3 Variances to our capex allowance</t>
  </si>
  <si>
    <t>Our actual/estimate SCS capex in the current 2019-24 regulatory period is $x million lower</t>
  </si>
  <si>
    <t>…(x per cent)</t>
  </si>
  <si>
    <t>By the end of the period, we expect to be x per cent lower than the capex allowance</t>
  </si>
  <si>
    <t>This value is for network capex only.</t>
  </si>
  <si>
    <t>Figure 2.5: Comparison of actual/estimated capex in 2019-24 to AER capex allowance</t>
  </si>
  <si>
    <t>Actual/estimated capex</t>
  </si>
  <si>
    <t>AER allowance capex</t>
  </si>
  <si>
    <t>Actual / Estimated Capex</t>
  </si>
  <si>
    <t>3. Drivers of forecast capex</t>
  </si>
  <si>
    <t>3.1 Managing condition issues from ageing asset base</t>
  </si>
  <si>
    <t>Our forecast replacement capex for 2024-29 period is about x per cent higher than our estimate in the current period (2019-24)</t>
  </si>
  <si>
    <t>3.2 Investing to facilitate renewables</t>
  </si>
  <si>
    <t>acquiring services off a grid-scale battery and/or synchronous generator to keep the system secure, and to allow much higher levels of generation to be dispatched at an estimated cost of $x million</t>
  </si>
  <si>
    <t xml:space="preserve">contingent project to activate the Renewable Energy Hub through a new transmission line and substation at an estimated cost of $x million </t>
  </si>
  <si>
    <t>3.4 Centralising staff in Darwin</t>
  </si>
  <si>
    <t>Centralising staff in Darwin: . The portion allocated to standard control services is forecast at $x million.</t>
  </si>
  <si>
    <t xml:space="preserve">Figure 3.1: Global and local change factors impacting our network  </t>
  </si>
  <si>
    <t xml:space="preserve">Figure 3.2: Objectives of the Future Network Strategy  </t>
  </si>
  <si>
    <t>4. Forecast capex method and governance</t>
  </si>
  <si>
    <t>5. Deliverability</t>
  </si>
  <si>
    <t>5.1 Delivery of network capex</t>
  </si>
  <si>
    <t>By the end of the period, we estimate we will be only $x million</t>
  </si>
  <si>
    <t>…(x per cent) behind…</t>
  </si>
  <si>
    <t>…the approved forecast of $x million</t>
  </si>
  <si>
    <t>In the 2009-14 period, we more than doubled our delivery levels, achieving annual average network capex $x million</t>
  </si>
  <si>
    <t>This is significantly higher than the annual average being proposed for 2024-29 of $x million</t>
  </si>
  <si>
    <t>Our non-network capex in the 2019-24 period is lower than the AER’s capex allowance by x million</t>
  </si>
  <si>
    <t xml:space="preserve">…(x per cent).  </t>
  </si>
  <si>
    <t>Figure 5.1 Comparison of actual/estimated to AER allowance and forecast capex</t>
  </si>
  <si>
    <t>Total capex</t>
  </si>
  <si>
    <t>Actuals/ YTD estimate</t>
  </si>
  <si>
    <t>AER allowance</t>
  </si>
  <si>
    <t>Network Capex</t>
  </si>
  <si>
    <t>Figure 5.2: Major projects compared to other network programs</t>
  </si>
  <si>
    <t>Major network projects</t>
  </si>
  <si>
    <t>Other network projects</t>
  </si>
  <si>
    <t>Total network</t>
  </si>
  <si>
    <t xml:space="preserve">Figure 5.3: Network capex in previous regulatory periods and forecast 2024-29 period </t>
  </si>
  <si>
    <t>Figure 5.4: Historical and forecast Non-network ICT capex ($ million, real 2024)</t>
  </si>
  <si>
    <t>Non Network ICT Capex</t>
  </si>
  <si>
    <t xml:space="preserve">Figure 5.5: Non-network Other capex </t>
  </si>
  <si>
    <t>Non-network Other</t>
  </si>
  <si>
    <t>Non Network Other Capex</t>
  </si>
  <si>
    <t>6. Replacement capex</t>
  </si>
  <si>
    <t>Replacement capex and overview of proposed repex</t>
  </si>
  <si>
    <t>We are forecasting a x per cent increase in replacement capex (repex) in the 2024-29 period compared to the current period</t>
  </si>
  <si>
    <t>We forecast replacement capex of $x million in the 2024-29 period</t>
  </si>
  <si>
    <t>...an increase of $x million compared to the 2019-24 period</t>
  </si>
  <si>
    <t>The top 5 planned programs account for $x million</t>
  </si>
  <si>
    <t>...or x per cent of the proposed repex program for the 2024-29 period</t>
  </si>
  <si>
    <t>This includes…</t>
  </si>
  <si>
    <t xml:space="preserve">...Darwin high voltage cables </t>
  </si>
  <si>
    <t>...Berrimah zone substation replacement</t>
  </si>
  <si>
    <t xml:space="preserve">...protection relay replacement </t>
  </si>
  <si>
    <t>...Alice Springs corroded</t>
  </si>
  <si>
    <t xml:space="preserve">...and overhead service lines </t>
  </si>
  <si>
    <t>Reactive replacements based on our volumetric modelling accounts for $x million</t>
  </si>
  <si>
    <t>...or about x per cent of proposed repex for the 2024-29 period</t>
  </si>
  <si>
    <t xml:space="preserve">The remaining 19 planned programs or projects account for $x million </t>
  </si>
  <si>
    <t>6.4 Description of programs by asset classes</t>
  </si>
  <si>
    <t>Other (x%), including a major pole refurbishment (re-butting) program in the Alice Springs area</t>
  </si>
  <si>
    <t>...SCADA and protection (including communications)….</t>
  </si>
  <si>
    <t>Cables (x%), including two major cable replacement programs – for HV and LV cable</t>
  </si>
  <si>
    <t>6.4.1 Poles and Pole-tops</t>
  </si>
  <si>
    <t>Power and Water has about x transmission towers</t>
  </si>
  <si>
    <t>TDAPR, page 66</t>
  </si>
  <si>
    <t>...and x poles across our regulated network</t>
  </si>
  <si>
    <t>We are forecasting $x million on refurbishing and replacing poles in the 2024-29 period</t>
  </si>
  <si>
    <t>Table 6.5 - Major projects and programs - Transmission Line Pole top corrosion program</t>
  </si>
  <si>
    <t>Table 6.5 - Major projects and programs - Volumetric asset replacement  – poles and poletops</t>
  </si>
  <si>
    <t>Transmission Line Pole top corrosion program ($x million)</t>
  </si>
  <si>
    <t>to replace x insulators and ….</t>
  </si>
  <si>
    <t>…. and x cross arms</t>
  </si>
  <si>
    <t>Volumetric modelling – poles and pole-tops ($x million)</t>
  </si>
  <si>
    <t xml:space="preserve">Our forecast is $x million for poles and </t>
  </si>
  <si>
    <t>and $x million on pole tops</t>
  </si>
  <si>
    <t>Pole tops</t>
  </si>
  <si>
    <t>Escalation</t>
  </si>
  <si>
    <t>6.4.2 Overhead conductors</t>
  </si>
  <si>
    <t xml:space="preserve">We have about x kilometres of overhead conductors comprised </t>
  </si>
  <si>
    <t>comprised of about x kilometres of transmission lines</t>
  </si>
  <si>
    <t xml:space="preserve">and x kilometres of high voltage distribution feeders </t>
  </si>
  <si>
    <t>and x kilometres of low voltage conductors</t>
  </si>
  <si>
    <t>We are forecasting $x million on replacing cables in the 2024-29 period</t>
  </si>
  <si>
    <t>Table 6.6 Major projects and programs - Cockatoo conductor replacement</t>
  </si>
  <si>
    <t>Table 6.6 Major projects and programs - Strangways to Mary River 66 kV line replacement</t>
  </si>
  <si>
    <t>Table 6.6 Major projects and programs - Volumetric asset replacement  - conductors</t>
  </si>
  <si>
    <t xml:space="preserve">Darwin – Cockatoo conductor replacement program ($x million) </t>
  </si>
  <si>
    <t xml:space="preserve">we will only complete x kilometres of the expected </t>
  </si>
  <si>
    <t>Attachment 8.31 - Cockatoo conductor replacement program - business case - table 6</t>
  </si>
  <si>
    <t xml:space="preserve">of the expected x kilometre section of the feeder </t>
  </si>
  <si>
    <t xml:space="preserve">forecast for the 2024-29 period comprise conductor replacement of x kilometres of the Lake Bennett feeder </t>
  </si>
  <si>
    <t>a further x kilometres of the Acacia feeder</t>
  </si>
  <si>
    <t>This includes the residual x kilometres from the current period</t>
  </si>
  <si>
    <t>investigation undertaken in August 2017, x% of the conductor spans over road crossings and</t>
  </si>
  <si>
    <t>Attachment 8.31 - Cockatoo conductor replacement program - business case - Section 2.3.5</t>
  </si>
  <si>
    <t>and x% of conductor spans for other areas (excluding road crossings) did not meet the minimum ground clearances</t>
  </si>
  <si>
    <t xml:space="preserve">scope of the least cost option is to replace x kilometres of cockatoo conductor in the first three years </t>
  </si>
  <si>
    <t>Attachment 8.31 - Cockatoo conductor replacement program - business case - Table 9</t>
  </si>
  <si>
    <t>along with the installation of x new distribution poles</t>
  </si>
  <si>
    <t xml:space="preserve">poles and x new pole tops.  </t>
  </si>
  <si>
    <t>Strangways to Mary River 66kV line replacement ($x million)</t>
  </si>
  <si>
    <t xml:space="preserve">many of the x spans that comprise the length of </t>
  </si>
  <si>
    <t>2022 TDAPR, page 70</t>
  </si>
  <si>
    <t xml:space="preserve">of the x kilometre conductor do not meet clearance requirements </t>
  </si>
  <si>
    <t>had been operating the line at lower capacity of xMW</t>
  </si>
  <si>
    <t>immediate works on over x of the highest risk spans with very low clearance over the road</t>
  </si>
  <si>
    <t>2022 TDAPR</t>
  </si>
  <si>
    <t>The total forecast capex was estimated at $x million</t>
  </si>
  <si>
    <t>Volumetric asset replacement – conductors</t>
  </si>
  <si>
    <t>6.4.3 Underground cables</t>
  </si>
  <si>
    <t>We have about x kilometres of underground cable</t>
  </si>
  <si>
    <t>comprising of about x kilometres of transmission</t>
  </si>
  <si>
    <t>x kilometres of high voltage distribution cables</t>
  </si>
  <si>
    <t>and x kilometres of low voltage cable</t>
  </si>
  <si>
    <t>We are forecasting $x million on replacing cables in the 2024-29 period.</t>
  </si>
  <si>
    <t>Table 6.7 Major projects and programs - Darwin Northern Suburbs High voltage cable replacement</t>
  </si>
  <si>
    <t>Table 6.7 Major projects and programs - Darwin Cullen Bay and Bayview Low Voltage Cable program</t>
  </si>
  <si>
    <t>Table 6.7 Major projects and programs - Volumetric asset replacement  – cables</t>
  </si>
  <si>
    <t>Darwin Northern Suburbs High voltage cable replacement ($x million)</t>
  </si>
  <si>
    <t>with about x kilometres undertaken by the end of the period</t>
  </si>
  <si>
    <t>forecasting to replace an additional x kilometres in the 2024-29 period</t>
  </si>
  <si>
    <t>About x kilometres of XLPE type cable was installed in the late 1970s and early 1980s</t>
  </si>
  <si>
    <t>2022 TDAPR Page 75</t>
  </si>
  <si>
    <t xml:space="preserve">we have determined that between x% and ….of the cable is very highly likely </t>
  </si>
  <si>
    <t>2022 TDAPR Page 75 and Attachment 8.26 Northern suburbs cable replacement business case</t>
  </si>
  <si>
    <t xml:space="preserve">we have determined that between….and x% of the cable is very highly likely </t>
  </si>
  <si>
    <t>northern suburbs cables account for only x% of the cable fleet</t>
  </si>
  <si>
    <t xml:space="preserve">they contribute an average of x% of the cable outages </t>
  </si>
  <si>
    <t>that a x year replacement is optimal</t>
  </si>
  <si>
    <t>should undertake about x kilometres of cable replacement each year</t>
  </si>
  <si>
    <t xml:space="preserve">Darwin Cullen Bay to Bayview ($x million) </t>
  </si>
  <si>
    <t>By the end of the 2019-24 period, we will have undertaken x kilometres of replacement</t>
  </si>
  <si>
    <t>We are forecasting a further x kilometres of cable replacement in the 2024-29 period</t>
  </si>
  <si>
    <t>Volumetric modelling – underground cables ($x million)</t>
  </si>
  <si>
    <t>6.4.4 Service lines</t>
  </si>
  <si>
    <t>We have about x kilometres of service lines</t>
  </si>
  <si>
    <t>2022 TDAPR Page 72</t>
  </si>
  <si>
    <t xml:space="preserve">including x conductors (above ground) </t>
  </si>
  <si>
    <t>and x cables (underground)</t>
  </si>
  <si>
    <t>We forecast capex of $x million on replacing service lines in the 2024-29 period</t>
  </si>
  <si>
    <t>Table 6.8 Major projects and programs - Service lines planned program</t>
  </si>
  <si>
    <t>Table 6.8 Major projects and programs - Volumetric asset replacement  – service lines</t>
  </si>
  <si>
    <t>Service lines planned program ($x million)</t>
  </si>
  <si>
    <t xml:space="preserve">that a high proportion (about x per cent) of service lines were close to vegetation </t>
  </si>
  <si>
    <t>2022 TDAPR page 72, and Att 8.29 Services replacement RBC</t>
  </si>
  <si>
    <t>scope of the project in the 2024-29 period is to replace x service lines</t>
  </si>
  <si>
    <t xml:space="preserve">service lines (x a year) at an average cost of </t>
  </si>
  <si>
    <t>average cost of $x based on previous expenditure data</t>
  </si>
  <si>
    <t>We note that the remaining x underground services are not subject to the same levels of risk</t>
  </si>
  <si>
    <t>2022 TDAPR page 72</t>
  </si>
  <si>
    <t>predict a very low level of replacement of underground service lines of $x million</t>
  </si>
  <si>
    <t>Service lines</t>
  </si>
  <si>
    <t>6.4.5 Transformers</t>
  </si>
  <si>
    <t>we have x sub-transmission substations</t>
  </si>
  <si>
    <t>2022 TDAPR, page 79</t>
  </si>
  <si>
    <t>x zone substations</t>
  </si>
  <si>
    <t>x distribution substations</t>
  </si>
  <si>
    <t>we have about x ground substations</t>
  </si>
  <si>
    <t>x kiosk substations</t>
  </si>
  <si>
    <t>x pole substations</t>
  </si>
  <si>
    <t>x single phase substations</t>
  </si>
  <si>
    <t>We are forecasting $x million on replacing transformers in the 2024-29 period</t>
  </si>
  <si>
    <t>Table 6.9 Major projects and programs - Berrimah zone substation replacement</t>
  </si>
  <si>
    <t>Table 6.9 Major projects and programs - Single phase substation refurbishment and replacement program</t>
  </si>
  <si>
    <t>Table 6.9 Major projects and programs - Volumetric asset replacement - transformers</t>
  </si>
  <si>
    <t>Berrimah zone substation ($x million)</t>
  </si>
  <si>
    <t>the project has only substantially commenced in FY2023 at a cost of $x million</t>
  </si>
  <si>
    <t xml:space="preserve"> with about $x million of expenditure committed for the last year of the 2019-24 period</t>
  </si>
  <si>
    <t>We are forecasting that the remaining capex of $x million will occur in the first two years of the 2024-29 regulatory period</t>
  </si>
  <si>
    <t>Single phase substation refurbishment and replacement program ($x million)</t>
  </si>
  <si>
    <t xml:space="preserve">By the end of the period we expect to have addressed X </t>
  </si>
  <si>
    <t xml:space="preserve">Att 8.34 Single phase substation RBC </t>
  </si>
  <si>
    <t>and replaced X substations</t>
  </si>
  <si>
    <t xml:space="preserve">In the 2024-29 period we forecast that a further x substations will be refurbished </t>
  </si>
  <si>
    <t>and x replaced altogether</t>
  </si>
  <si>
    <t>Volumetric modelling – transformers ($x million)</t>
  </si>
  <si>
    <t>forecasts that we will incur $x million on pole mounted substations</t>
  </si>
  <si>
    <t>Pole mounted</t>
  </si>
  <si>
    <t>$x million on kiosk mounted substations</t>
  </si>
  <si>
    <t>Kiosk mounted</t>
  </si>
  <si>
    <t>and $x million on ground mounted substations</t>
  </si>
  <si>
    <t>Ground mounted</t>
  </si>
  <si>
    <t>6.4.6 Switchgear</t>
  </si>
  <si>
    <t>We have X high voltage switchgear</t>
  </si>
  <si>
    <t>2022 TDAPR page 86</t>
  </si>
  <si>
    <t>and X distribution switchgear</t>
  </si>
  <si>
    <t>and X distribution pillars</t>
  </si>
  <si>
    <t>We are forecasting $x million on replacing switchgear in the 2024-29 period</t>
  </si>
  <si>
    <t>Table 6.10 Major projects and programs - Distribution switchgear condition based replacement</t>
  </si>
  <si>
    <t>Table 6.10 Major projects and programs - Volumetric asset replacement - switchgear</t>
  </si>
  <si>
    <t>Distribution switchgear</t>
  </si>
  <si>
    <t xml:space="preserve">Distribution switchgear condition-based replacement ($x million) </t>
  </si>
  <si>
    <t xml:space="preserve">Currently the network contains x Magnefix switchgear installations </t>
  </si>
  <si>
    <t>Att 8.28 distribution switchgear RBC and 2022 TDAPR page 86</t>
  </si>
  <si>
    <t>of which x are planned for replacement by the end of the current regulatory period</t>
  </si>
  <si>
    <t xml:space="preserve">in one incident about x customers experienced an outage </t>
  </si>
  <si>
    <t>experienced an outage of x hours</t>
  </si>
  <si>
    <t>The scope of the project is to replace x of the high risk switchgear installations in the 2024-29 period</t>
  </si>
  <si>
    <t>Volumetric modelling – switchgear ($x million)</t>
  </si>
  <si>
    <t>forecasts that we will incur $x on distribution switches</t>
  </si>
  <si>
    <t>Distribution switches</t>
  </si>
  <si>
    <t>and $x million on circuit breakers</t>
  </si>
  <si>
    <t>Circuit breakers</t>
  </si>
  <si>
    <t>6.4.7 SCADA, protection and communications</t>
  </si>
  <si>
    <t>We are forecasting $x million on replacement activities for SCADA, communications and protection</t>
  </si>
  <si>
    <t>Table 6.11 Major projects and programs - Protection relay replacement program</t>
  </si>
  <si>
    <t>Table 6.11 Major projects and programs - MPLS migration</t>
  </si>
  <si>
    <t>Table 6.11 Major projects and programs - Energy Management System hardware replacement (continuing project)</t>
  </si>
  <si>
    <t>Table 6.11 Major projects and programs - Communication battery replacement</t>
  </si>
  <si>
    <t>Table 6.11 Major projects and programs - Code compliance and safety program</t>
  </si>
  <si>
    <t>Table 6.11 Major projects and programs - Microwave systems retirement</t>
  </si>
  <si>
    <t>Protection relay replacement program ($x million)</t>
  </si>
  <si>
    <t>We currently have over x protection relays on the network</t>
  </si>
  <si>
    <t>2022 TDAPR page 88</t>
  </si>
  <si>
    <t xml:space="preserve">we will replace a total of x relays representing </t>
  </si>
  <si>
    <t>representing about x per cent of the existing static relay population over the 2024-29 period</t>
  </si>
  <si>
    <t>replacing the identified x relays on the Channel Island to Hudson Creek transmission network</t>
  </si>
  <si>
    <t>2022 TDAPR page 88, and Att 8.35 protection replay replacement RBC</t>
  </si>
  <si>
    <t>also replace x distribution protection relays in Darwin urban areas, Batchelor, Weddell and Alice Springs</t>
  </si>
  <si>
    <t>we would install a data recorder in x locations</t>
  </si>
  <si>
    <t>MPLS migration ($x million)</t>
  </si>
  <si>
    <t>we would replace the x PDH devices with an MPLS solution</t>
  </si>
  <si>
    <t>Att 8.30 scada and comms obsolete asset replacement</t>
  </si>
  <si>
    <t>we would replace the x SDH devices with an MPLS solution</t>
  </si>
  <si>
    <t>replace the x digital radio switches</t>
  </si>
  <si>
    <t>upgrade LAN at x substations</t>
  </si>
  <si>
    <t xml:space="preserve">Energy Management System – hardware replacement </t>
  </si>
  <si>
    <t xml:space="preserve">Communication battery replacement </t>
  </si>
  <si>
    <t xml:space="preserve">Code compliance and safety program </t>
  </si>
  <si>
    <t xml:space="preserve">Microwave systems retirement </t>
  </si>
  <si>
    <t>The vendor has issued ‘End of Support’ notices for x ….microwave terminal units</t>
  </si>
  <si>
    <t>2022 TDAPR page 90, however updated to align with Att 8.42 microwave systems replacement</t>
  </si>
  <si>
    <t>The vendor has issued ‘End of Support’ notices ...of our x microwave terminal units</t>
  </si>
  <si>
    <t>6.4.8 Other asset group</t>
  </si>
  <si>
    <t xml:space="preserve">forecast that we will incur $x million of repex on ‘other’ network assets </t>
  </si>
  <si>
    <t>Table 6.11 Major projects and programs - Alice Springs corroded poles</t>
  </si>
  <si>
    <t>Table 6.11 Major projects and programs - Zone substation minor works program</t>
  </si>
  <si>
    <t>Table 6.11 Major projects and programs - Distribution pillars</t>
  </si>
  <si>
    <t>Table 6.11 Major projects and programs - Road access to transmission network and communication hubs</t>
  </si>
  <si>
    <t>Table 6.11 Major projects and programs - Zone substations fire replacement systems</t>
  </si>
  <si>
    <t>Table 6.11 Major projects and programs - CBD tunnel refurbishment</t>
  </si>
  <si>
    <t>Alice Springs corroded poles ($x million)</t>
  </si>
  <si>
    <t xml:space="preserve">we forecast to refurbish x poles annually </t>
  </si>
  <si>
    <t xml:space="preserve">forecast to refurbish …. poles annually (x poles in total) </t>
  </si>
  <si>
    <t>Zone substation minor works program ($x million)</t>
  </si>
  <si>
    <t>expect to undertake about x projects to replace or refurbish zone substation assets</t>
  </si>
  <si>
    <t>assets at a cost of $x million in the 2024-29 period</t>
  </si>
  <si>
    <t>Distribution pillars ($x million)</t>
  </si>
  <si>
    <t xml:space="preserve">Project will replace x </t>
  </si>
  <si>
    <t>and rectify/repair x distribution pillars</t>
  </si>
  <si>
    <t>with each distributing power to typically x to y customers</t>
  </si>
  <si>
    <t>4 to 8</t>
  </si>
  <si>
    <t>Att 8.32 distribution pillar replacement RBC</t>
  </si>
  <si>
    <t xml:space="preserve">Our inspection data of about x pillars </t>
  </si>
  <si>
    <t>years has identified about x per cent have a defect</t>
  </si>
  <si>
    <t>of which about x per cent are critical to public safety</t>
  </si>
  <si>
    <t>a large proportion of pillars were built at the time of Cyclone Tracy (x years old today)</t>
  </si>
  <si>
    <t>further exceed their expected operating life of x years</t>
  </si>
  <si>
    <t>our current approach of replacing about x pillars each year</t>
  </si>
  <si>
    <t>Att 8.32 distribution pillar replacement RBC, preferred option 3</t>
  </si>
  <si>
    <t>and corrective repairs on about x pillars</t>
  </si>
  <si>
    <t xml:space="preserve">This would increase replacement volumes to x pillars per year </t>
  </si>
  <si>
    <t>and repairs to x per year</t>
  </si>
  <si>
    <t>The costs of undertaking x replacement…</t>
  </si>
  <si>
    <t xml:space="preserve">….and x repairs was estimated </t>
  </si>
  <si>
    <t xml:space="preserve">was estimated at $x million  based on historical costs.  </t>
  </si>
  <si>
    <t>Road access to transmission network and communication hubs ($x million)</t>
  </si>
  <si>
    <t>We have identified x road sections in the Darwin Katherine area that service overhead network assets, and which are in poor condition.</t>
  </si>
  <si>
    <t>Attachment 8.39, access tracks RBC, page 4</t>
  </si>
  <si>
    <t>The forecast works will cost $x million over the 2024-29 regulatory period</t>
  </si>
  <si>
    <t xml:space="preserve">Zone substations fire replacement systems </t>
  </si>
  <si>
    <t xml:space="preserve">Darwin CBD cable tunnel refurbishment </t>
  </si>
  <si>
    <t>Figure 6.1: Forecast replacement capex in 2024-29 compared to actual/estimated in 2019-24 ($m, real 2024)</t>
  </si>
  <si>
    <t>Replacement Capex</t>
  </si>
  <si>
    <t>Table 6.1 Forecast replacement capex in 2024-29 by year ($ million, real 2024)</t>
  </si>
  <si>
    <t>Figure 6.2 – Composition of repex program by material projects, reactive, and remaining programs</t>
  </si>
  <si>
    <t>Top 5 material planned programs</t>
  </si>
  <si>
    <t>Reactive (volumetric) programs</t>
  </si>
  <si>
    <t>◄ Reactive (volumetric) programs</t>
  </si>
  <si>
    <t>Total programs</t>
  </si>
  <si>
    <t>Less above</t>
  </si>
  <si>
    <t>Remaining</t>
  </si>
  <si>
    <t>Table 6.2: Composition of forecast repex by asset group ($ million, real 2022)</t>
  </si>
  <si>
    <t>Asset group</t>
  </si>
  <si>
    <t>Forecast repex</t>
  </si>
  <si>
    <t>Modelled categories</t>
  </si>
  <si>
    <t>Unmodelled categories</t>
  </si>
  <si>
    <t>Table 6.3: Repex model outcomes for modelled categories  ($ million, real 2022)</t>
  </si>
  <si>
    <t>Proposed repex</t>
  </si>
  <si>
    <t>AER scenarios</t>
  </si>
  <si>
    <t>Historical</t>
  </si>
  <si>
    <t>Cost scenario</t>
  </si>
  <si>
    <t>Lives scenario</t>
  </si>
  <si>
    <t>Combined scenario</t>
  </si>
  <si>
    <t>Overhead conductors</t>
  </si>
  <si>
    <t>Underground cables</t>
  </si>
  <si>
    <t>Switchgear</t>
  </si>
  <si>
    <t>Total modelled repex</t>
  </si>
  <si>
    <t>Source: EMCa</t>
  </si>
  <si>
    <t xml:space="preserve">Table 6.4: Composition of forecast repex by asset group ($ million, real 2024) </t>
  </si>
  <si>
    <t>FY24 to FY29</t>
  </si>
  <si>
    <t>Poles and poletops</t>
  </si>
  <si>
    <t>Overhead Conductors</t>
  </si>
  <si>
    <t>Underground Cables</t>
  </si>
  <si>
    <t>Service Lines</t>
  </si>
  <si>
    <t>SCADA, network control and protection systems</t>
  </si>
  <si>
    <t>Target Value</t>
  </si>
  <si>
    <t>Figure 6.3:Composition of forecast repex by asset category for 2024-29 period</t>
  </si>
  <si>
    <t>SCADA and protection</t>
  </si>
  <si>
    <t>Table 6.5: Major projects and programs by asset group ($ million, real 2024)</t>
  </si>
  <si>
    <t>Major projects and programs</t>
  </si>
  <si>
    <t>Transmission Line Pole top corrosion program</t>
  </si>
  <si>
    <t>Volumetric asset replacement  – poles and poletops</t>
  </si>
  <si>
    <t>Figure 6.4: Volumetric forecast of poles volumes for the 2024-29 period (quantity)</t>
  </si>
  <si>
    <t>Pole volumes</t>
  </si>
  <si>
    <t>Number of poles</t>
  </si>
  <si>
    <t>Figure 6.5: Volumetric forecast of  pole-tops volumes for the 2024-29 period (quantity)</t>
  </si>
  <si>
    <t>Poletop volumes</t>
  </si>
  <si>
    <t>Number of pole-tops</t>
  </si>
  <si>
    <t>Figure 6.6: Volumetric forecasts of conductor replacement (metres)</t>
  </si>
  <si>
    <t>Conductor meters</t>
  </si>
  <si>
    <t>Figure 6.7: Volumetric forecasts – cables (metres)</t>
  </si>
  <si>
    <t>Cable meters</t>
  </si>
  <si>
    <t>Figure 6.8: Volume forecast of quantity of service lines (quantity)</t>
  </si>
  <si>
    <t>Services line (km)</t>
  </si>
  <si>
    <t>Figure 6.9: Quantities of distribution substation replacements</t>
  </si>
  <si>
    <t>Pole mounted transformers</t>
  </si>
  <si>
    <t>Kiosk mounted transformers</t>
  </si>
  <si>
    <t>Ground mounted transformers</t>
  </si>
  <si>
    <t>No. of replacements</t>
  </si>
  <si>
    <t>Figure 6.10: Forecast volumes of switchgear and circuit breakers</t>
  </si>
  <si>
    <t>Distribution circuit breakers</t>
  </si>
  <si>
    <t>7. Augmentation capex</t>
  </si>
  <si>
    <t>Augmentation capex and 7.1 overview of proposed repex</t>
  </si>
  <si>
    <t xml:space="preserve">We are forecasting a significant x per cent decrease in augmentation capex </t>
  </si>
  <si>
    <t xml:space="preserve">We forecast augmentation capex of $x million in the 2024-29 period </t>
  </si>
  <si>
    <t>a decrease of x per cent</t>
  </si>
  <si>
    <t>7.4 Description of programs by asset class</t>
  </si>
  <si>
    <t>2024-29 is primarily driven by condition and risk programs ($x) million</t>
  </si>
  <si>
    <t>reliability programs ($x million)</t>
  </si>
  <si>
    <t>compliance and risk driven programs ($x million)</t>
  </si>
  <si>
    <t>demand driven programs ($x million)</t>
  </si>
  <si>
    <t>7.4.1 Demand driven</t>
  </si>
  <si>
    <t>We forecast augex of $x million on demand driven capex</t>
  </si>
  <si>
    <t>Table 7.2: Major projects and programs - Overloaded feeder program</t>
  </si>
  <si>
    <t>Table 7.2: Major projects and programs - Tindal Zone Substation and feeder reinforcement (continuing project)</t>
  </si>
  <si>
    <t>Table 7.2: Major projects and programs - Zone substation minor augmentations</t>
  </si>
  <si>
    <t>Overloaded feeder program</t>
  </si>
  <si>
    <t>Tindal Zone Substation and feeder reinforcement (continuing project)</t>
  </si>
  <si>
    <t>Zone substation minor augmentations</t>
  </si>
  <si>
    <t>7.4.2 Reliability and quality of supply</t>
  </si>
  <si>
    <t>We forecast $x million of capex on reliability and quality of supply programs in the 2024-29 period</t>
  </si>
  <si>
    <t>Table 7.3: Major projects and programs - Worst performing feeder program</t>
  </si>
  <si>
    <t>Table 7.3: Major projects and programs - Voltage rectification - Alice Springs</t>
  </si>
  <si>
    <t>Worst performing feeder program</t>
  </si>
  <si>
    <t xml:space="preserve">Voltage rectification – Alice Springs </t>
  </si>
  <si>
    <t>The estimated cost is $xx million</t>
  </si>
  <si>
    <t>...of which $x million is incurred in the next regulatory period</t>
  </si>
  <si>
    <t>The balance of $xx million is the estimated cost of planning and development and will be incurred in 2023/24</t>
  </si>
  <si>
    <t>7.4.3 Compliance and risk driven</t>
  </si>
  <si>
    <t>We forecast $xx million of capex on compliance driven projects in the 2024-29 period</t>
  </si>
  <si>
    <t>Table 7.4: Major projects and programs - Power quality compliance</t>
  </si>
  <si>
    <t>Table 7.4: Major projects and programs - transmission line updating</t>
  </si>
  <si>
    <t>Table 7.4: Major projects and programs - the low clearance program</t>
  </si>
  <si>
    <t>Table 7.4: Major projects and programs - Protective security</t>
  </si>
  <si>
    <t>Table 7.4: Major projects and programs - Miscellaneous Comms projects</t>
  </si>
  <si>
    <t>Transmission line uprating</t>
  </si>
  <si>
    <t>Low clearance program</t>
  </si>
  <si>
    <t>Protective security of network infrastructure</t>
  </si>
  <si>
    <t>Miscellaneous communications projects</t>
  </si>
  <si>
    <t>Figure 7.1: Forecast augex in 2024-29 compared to actual/estimated in previous periods ($m, real 2024)</t>
  </si>
  <si>
    <t>Augmentation Capex</t>
  </si>
  <si>
    <t xml:space="preserve">Table 7.1 Forecast augmentation capex in 2024-29 by year ($ million, real 2024)  </t>
  </si>
  <si>
    <t>Figure 7.2: Aggregate non-coincident maximum demand forecasts at zone substations</t>
  </si>
  <si>
    <t>Figure 7.3: Forecast Augex by category for next period ($ million, real 2024)</t>
  </si>
  <si>
    <t>Compliance and risk</t>
  </si>
  <si>
    <t>Reliability</t>
  </si>
  <si>
    <t xml:space="preserve">8. Distributed energy resources (DER) capex </t>
  </si>
  <si>
    <t>Distributed energy resources (DER) capex</t>
  </si>
  <si>
    <t>Small scale solar now accounts for x per cent of total generation in our regulated regions</t>
  </si>
  <si>
    <t>2022 TDAPR page 30</t>
  </si>
  <si>
    <t>is projected to increase to over x per cent by 2030</t>
  </si>
  <si>
    <t>The forecast capex for the project is $x million in the 2024-29 period.</t>
  </si>
  <si>
    <t>8.1 Overview of DER Capex</t>
  </si>
  <si>
    <t>We forecast DER capex of $x million in the 2024-29 period</t>
  </si>
  <si>
    <t xml:space="preserve">preferred investment is projected to result in at least $x million in gross benefits </t>
  </si>
  <si>
    <t>Attachment 8.61, DOE business case</t>
  </si>
  <si>
    <t>This compares to a cost of $x million over the same period</t>
  </si>
  <si>
    <t>Figure 8.1: Forecast DER capex in 2024-29 compared to actual/estimated in 2019-24 ($m, real 2024)</t>
  </si>
  <si>
    <t>DER</t>
  </si>
  <si>
    <t>DER Capex</t>
  </si>
  <si>
    <t xml:space="preserve">Table 8.1 Forecast augmentation capex in 2024-29 by year ($ million, real 2024)  </t>
  </si>
  <si>
    <t xml:space="preserve">Figure 8.2: Projected frequency of minimum demand events in Darwin-Katherine, by half-hour internal, by year </t>
  </si>
  <si>
    <t>2034-35</t>
  </si>
  <si>
    <t>2039-40</t>
  </si>
  <si>
    <t>2044-45</t>
  </si>
  <si>
    <t>2049-50</t>
  </si>
  <si>
    <t>Figure 8.3: Benefits of preferred option</t>
  </si>
  <si>
    <t>Avoided solar export curtailment</t>
  </si>
  <si>
    <t>Avoided or deferred network augmentation expenditure</t>
  </si>
  <si>
    <t>Decreased cost of EV charging</t>
  </si>
  <si>
    <t>Avoided GHG emissions</t>
  </si>
  <si>
    <t xml:space="preserve">9. Connections capex </t>
  </si>
  <si>
    <t>Connection capex</t>
  </si>
  <si>
    <t>We are forecasting only $x million of SCS connections capex</t>
  </si>
  <si>
    <t>9.1 Overview of connection capex</t>
  </si>
  <si>
    <t>We forecast connections capex of $x million in the 2024-29 period</t>
  </si>
  <si>
    <t>9.2 Drivers of connection capex in 2024-29 period</t>
  </si>
  <si>
    <t>the exclusion of gifted assets. This accounts for $[X] million</t>
  </si>
  <si>
    <t>or [X] per cent of the reduction in connection capex from the 2019–24 allowance to 2024–29 period forecast</t>
  </si>
  <si>
    <t>connection capex from the 2019–24 allowance</t>
  </si>
  <si>
    <t>connection capex from the 2019–24 allowance (excluding Gifted assets)</t>
  </si>
  <si>
    <t>9.3.2 Forecast capital contributions</t>
  </si>
  <si>
    <t xml:space="preserve">we assumed a x% contribution for four of our connection types </t>
  </si>
  <si>
    <t>Figure 9.1: Forecast connections capex in 2024-29 compared to actual/estimated in 2019-24 ($m, real 2024)</t>
  </si>
  <si>
    <t>Connection Capex</t>
  </si>
  <si>
    <t>Table 9.1: Gross capex, net capex and capital contributions ($m, real 2024)</t>
  </si>
  <si>
    <t>Capital contributions (excluding Tindal)</t>
  </si>
  <si>
    <t>◄ This is the project code for Tindal</t>
  </si>
  <si>
    <t>Figure 9.2: Breakdown of gross capex by customer connection type</t>
  </si>
  <si>
    <t>DNSP Category</t>
  </si>
  <si>
    <t>Mapping</t>
  </si>
  <si>
    <t>Residential | Simple connection LV</t>
  </si>
  <si>
    <t>Residential | Complex connection LV</t>
  </si>
  <si>
    <t>Residential | Complex connection HV</t>
  </si>
  <si>
    <t>Commercial &amp; Industrial | Simple connection LV</t>
  </si>
  <si>
    <t>Subdivision | Complex connection LV</t>
  </si>
  <si>
    <t xml:space="preserve">10. Non-network ICT capex </t>
  </si>
  <si>
    <t>Non network ICT capex</t>
  </si>
  <si>
    <t>10.1 Overview of Non network ICT capex</t>
  </si>
  <si>
    <t>We forecast non-network ICT capex of $x million in the 2024-29 period</t>
  </si>
  <si>
    <t>an increase of $x million compared to the 2019-24 period</t>
  </si>
  <si>
    <t xml:space="preserve">Figure X also shows that about X per cent of our capex relates to non-recurrent projects to manage customer connectivity and an IT infrastructure management system. </t>
  </si>
  <si>
    <t>10.4.1 IT Systems (Recurrent)</t>
  </si>
  <si>
    <t xml:space="preserve">We forecast $x million on recurrent ICT capex. </t>
  </si>
  <si>
    <t>Hardware replacement ($x million)</t>
  </si>
  <si>
    <t>Software replacement ($x million)</t>
  </si>
  <si>
    <t>Field device and telephony communication replacement ($x million)</t>
  </si>
  <si>
    <t>Minor ICT projects ($x million)</t>
  </si>
  <si>
    <t>10.4.2 ICT Applications (Non recurrent)</t>
  </si>
  <si>
    <t>We forecast $x million on new ICT applications</t>
  </si>
  <si>
    <t>Customer connectivity ($x million)</t>
  </si>
  <si>
    <t>Information management uplift ($x million)</t>
  </si>
  <si>
    <t>10.4.3 Cyber security (Recurrent and Non recurrent)</t>
  </si>
  <si>
    <t>We forecast to invest $x million on cyber security in the 2024-29 period</t>
  </si>
  <si>
    <t>10.4.4 Capability uplift (Non recurrent)</t>
  </si>
  <si>
    <t xml:space="preserve">We forecast $x million capex to uplift core ICT systems across multiple business workstreams </t>
  </si>
  <si>
    <t>preferred option on the basis that it delivered the highest net present value of positive $x million</t>
  </si>
  <si>
    <t>Att 8.74 Op Model capability uplift RBC</t>
  </si>
  <si>
    <t xml:space="preserve">yielded a negative net present value of $x million </t>
  </si>
  <si>
    <t>option was not preferred as it yielded a negative net present value of $x million</t>
  </si>
  <si>
    <t xml:space="preserve">totalling approximately $x million per annum . </t>
  </si>
  <si>
    <t>Att 8.74 Op Model capability uplift RBC, section 6.2.1</t>
  </si>
  <si>
    <t>Table 10.3: Needs underlying workstreams - Physicals to financials: The forecast capex in 2024-29 is $x million</t>
  </si>
  <si>
    <t>Table 10.3: Needs underlying workstreams - Standardised asset management: The forecast capex in 2024-29 is $x million</t>
  </si>
  <si>
    <t>Table 10.3: Needs underlying workstreams - Capital Project Delivery Consolidation: The forecast capex in 2024-29 is $x million</t>
  </si>
  <si>
    <t>Table 10.3: Needs underlying workstreams - Optimise Service Delivery: The forecast capex in 2024-29 is $x million</t>
  </si>
  <si>
    <t>10.4.5 Operational Technology Capability Uplift (Non recurrent)</t>
  </si>
  <si>
    <t>We have included $x million to uplift our OT capabilities in our capex forecast</t>
  </si>
  <si>
    <t>Figure 10.1 Forecast non-network ICT Capex ($m, real 2024)</t>
  </si>
  <si>
    <t>Table 10.1 Forecast non-network ICT capex in 2024-29 by year ($ million, real 2024)</t>
  </si>
  <si>
    <t>Recurrent ICT capex</t>
  </si>
  <si>
    <t>Non-recurrent ICT capex</t>
  </si>
  <si>
    <t>Total ICT capex</t>
  </si>
  <si>
    <t>Figure 10.2: Breakdown of the non-network ICT program</t>
  </si>
  <si>
    <t>2024-29 Total</t>
  </si>
  <si>
    <t>Recurrent</t>
  </si>
  <si>
    <t>Non-Recurrent</t>
  </si>
  <si>
    <t>Pie Category</t>
  </si>
  <si>
    <t>ICT (Recurrent)</t>
  </si>
  <si>
    <t>ICT (Non-recurrent)</t>
  </si>
  <si>
    <t>Cyber-security (Non-recurrent)</t>
  </si>
  <si>
    <t>OT Capability Uplift (Non-recurrent)</t>
  </si>
  <si>
    <t>Capability uplift</t>
  </si>
  <si>
    <t>Operating Model Program (Non-recurrent)</t>
  </si>
  <si>
    <t>Operating Technology</t>
  </si>
  <si>
    <t xml:space="preserve">Table 10.2 ICT Projects planned for the next RCP  </t>
  </si>
  <si>
    <t>Project name </t>
  </si>
  <si>
    <t>Description </t>
  </si>
  <si>
    <t>Recurrent / Non-recurrent </t>
  </si>
  <si>
    <t>Benefits </t>
  </si>
  <si>
    <t>Information Management </t>
  </si>
  <si>
    <t>To improve RIN data, this project will improve data governance and embed the use of the enterprise data model.  </t>
  </si>
  <si>
    <t>Recurrent / Non-recurrent (50%/50%) </t>
  </si>
  <si>
    <t>Improved RIN data and quality of reporting.</t>
  </si>
  <si>
    <t>Compliance and new obligations </t>
  </si>
  <si>
    <t>Field Device and Telephony Communications Upgrade </t>
  </si>
  <si>
    <t>All 3G enabled devices, such as modems and SIMs, need to be replaced with 4G or 5G enabled technology.  </t>
  </si>
  <si>
    <t>Recurrent / Non-recurrent (50%/50%) </t>
  </si>
  <si>
    <t>This will increase network device visibility and provide Power and Water with the ability to roll out smart meters and improve service reliability. </t>
  </si>
  <si>
    <t>Maintaining existing services or functionality </t>
  </si>
  <si>
    <t>Software Replacement </t>
  </si>
  <si>
    <t>Routine software management is required to improve service delivery.  </t>
  </si>
  <si>
    <t>Recurrent (100%)</t>
  </si>
  <si>
    <t>Improved service delivery. </t>
  </si>
  <si>
    <t>Hardware Replacement  </t>
  </si>
  <si>
    <t>ICT Minor Projects </t>
  </si>
  <si>
    <t>The budget for this project covers any unforeseen ICT projects and initiatives for all of ICT.  </t>
  </si>
  <si>
    <t>Varies based on the actual projects that are identified annually and approved.</t>
  </si>
  <si>
    <t>Customer Connectivity </t>
  </si>
  <si>
    <t>This project looks at correcting the customer connectivity model between the systems of RMS, MAXIMO (enterprise asset management software), Meter Data Management System (MDMS) and GIS.  </t>
  </si>
  <si>
    <t xml:space="preserve">Non-recurrent (100%) </t>
  </si>
  <si>
    <t>Resolving this issue will improve the connectivity model and therefore outage management and network planning. </t>
  </si>
  <si>
    <t>Compliance and new obligations  </t>
  </si>
  <si>
    <t>Cyber Security  </t>
  </si>
  <si>
    <t>The Security Legislation Amendment (Critical Infrastructure) Bill 2021 (Cth) amended the scope of the SOCI Act to include the energy sector.  </t>
  </si>
  <si>
    <t>Recurrent / non-recurrent (35% /65%)[1]</t>
  </si>
  <si>
    <t>This project will address the newly applicable requirements regarding cyber security, which will in turn improve both cyber security and overall network security for Power and Water. </t>
  </si>
  <si>
    <t>Operating Model – Capability Uplift project (Physical to Financials) </t>
  </si>
  <si>
    <t>This program falls under the umbrella of the OMP. It looks at the improvement of asset management and how Power and Water’s financial assets are treated.  </t>
  </si>
  <si>
    <t>Non-recurrent (100%)</t>
  </si>
  <si>
    <t>It will improve asset treatment, the capitalisation process, and ultimately Power and Water’s financial performance and position. </t>
  </si>
  <si>
    <t>Acquisition of new functionality  </t>
  </si>
  <si>
    <t>Operating Model – Capability Uplift project</t>
  </si>
  <si>
    <t>Enable the optimisation of assets by effectively balancing cost, risk, and performance. </t>
  </si>
  <si>
    <t>Improved operational performance and leveraging economies of scale (as a multi-utility) by standardising processes and systems. </t>
  </si>
  <si>
    <t>(Asset Management &amp; Capital Project Delivery) </t>
  </si>
  <si>
    <r>
      <t>Deliver projects effectively and efficiently from capital project planning, scoping, project management, and execution</t>
    </r>
    <r>
      <rPr>
        <sz val="11"/>
        <color rgb="FF000000"/>
        <rFont val="Calibri"/>
        <family val="2"/>
      </rPr>
      <t>  </t>
    </r>
  </si>
  <si>
    <t>Improved capital planning and maintenance strategies​ </t>
  </si>
  <si>
    <t>Improved network performance and resiliency​ </t>
  </si>
  <si>
    <t>Improved support for regional and remote communities.</t>
  </si>
  <si>
    <t>Support efficient and effective work planning, scheduling, dispatching, and closeout processes </t>
  </si>
  <si>
    <t>Optimise planning and delivery of works management activities across field operations.</t>
  </si>
  <si>
    <t>(Optimise Service Delivery) </t>
  </si>
  <si>
    <t>Operational Technology Capability Uplift (OTCU)</t>
  </si>
  <si>
    <r>
      <t xml:space="preserve">The OTCU project allows for real-time distribution </t>
    </r>
    <r>
      <rPr>
        <sz val="11"/>
        <color rgb="FF131640"/>
        <rFont val="Calibri"/>
        <family val="2"/>
      </rPr>
      <t>monitoring, optimisation and control.  </t>
    </r>
  </si>
  <si>
    <t>It will allow Power and Water to streamline distributed energy resource management, improve outage management and simplify complex device integration. </t>
  </si>
  <si>
    <t>Figure 10.3: Capability workstreams and tranches</t>
  </si>
  <si>
    <t>11. Non-network other capex</t>
  </si>
  <si>
    <t>Non network Other capex</t>
  </si>
  <si>
    <t>We forecast $x million of capex in the 2024-29 period</t>
  </si>
  <si>
    <t>compared to $x million in 2019-24</t>
  </si>
  <si>
    <t>This reflects a ‘one-off’ new project of $89.8 million to consolidate our staff across five sites into one central location</t>
  </si>
  <si>
    <t>11.1 Overview of non network other capex</t>
  </si>
  <si>
    <t>We forecast non-network other capex of $x million in the 2024-29 period</t>
  </si>
  <si>
    <t>11.2.2 Consolidation of our staff into a single site</t>
  </si>
  <si>
    <t>The portion allocated to standard control services is forecast at $x million.</t>
  </si>
  <si>
    <t>11.4 Description of projects and programs</t>
  </si>
  <si>
    <t>The capex related to consolidating most of our Darwin staff in one location accounts for about x per cent of proposed capex</t>
  </si>
  <si>
    <t>11.4.1 Property capex</t>
  </si>
  <si>
    <t xml:space="preserve">We forecast to incur $x million of property capex related to standard control services in the 2024-29 period. </t>
  </si>
  <si>
    <t xml:space="preserve">is proposing $x million capital expenditure for property leases ($2024) for the next regulatory control period </t>
  </si>
  <si>
    <t>compared to approximately $x million expected to be spent in the current regulatory control period</t>
  </si>
  <si>
    <t>incur remediation and other costs at sites that we own ($x million)</t>
  </si>
  <si>
    <t>building compliance program addresses building-related non-compliance, environmental and security risks</t>
  </si>
  <si>
    <t>additional $x million for minor capital works such as office refurbishments and building upgrades to accommodate staff</t>
  </si>
  <si>
    <t>and low value asset pool of a further $x million</t>
  </si>
  <si>
    <t>installation and upgrade of physical and electronic security infrastructure throughout Corporate Sites to ensure the physical security</t>
  </si>
  <si>
    <t>11.4.2 Fleet and motor vehicles</t>
  </si>
  <si>
    <t>We forecast to incur $x million on motor vehicle capex including specialised fleet</t>
  </si>
  <si>
    <t>11.4.3 Plant tools and equipment</t>
  </si>
  <si>
    <t>We forecast to incur $x million on plant, tools and equipment</t>
  </si>
  <si>
    <t>Figure 11.1: Forecast non-network other capex in 2024-29 compared to actual/estimated in 2019-24 ($m, real 2024)</t>
  </si>
  <si>
    <t>Table 11.1 Forecast non-network other capex in 2024-29 by year ($ million, real 2024)</t>
  </si>
  <si>
    <t>Non-network other capex</t>
  </si>
  <si>
    <t>Figure 11.2: Breakdown of non-network other capex</t>
  </si>
  <si>
    <t>Lookup</t>
  </si>
  <si>
    <t>Property | Single site consolidation</t>
  </si>
  <si>
    <t>Property | Property leases</t>
  </si>
  <si>
    <t>Property | Remediation</t>
  </si>
  <si>
    <t>Vehicles | Fleet leases</t>
  </si>
  <si>
    <t>Vehicles | Other</t>
  </si>
  <si>
    <t>12. Capitalised overheads</t>
  </si>
  <si>
    <t>12.1 Overview of capitalised overheads</t>
  </si>
  <si>
    <t>Capitalised overheads account for x per cent of the forecast capex in the 2024-29 period</t>
  </si>
  <si>
    <t xml:space="preserve">we are forecasting $x million in the 2024-29 period </t>
  </si>
  <si>
    <t>compared to $x million actuals/estimates in the current 2019-24 period</t>
  </si>
  <si>
    <t>an increase of x per cent</t>
  </si>
  <si>
    <t>The forecast capex is $X higher than the AER’s regulatory allowance in 2019-24</t>
  </si>
  <si>
    <t>12.2.2 Change in accounting method for overheads in 2021/22</t>
  </si>
  <si>
    <t xml:space="preserve">In the 2019-24 decision, the AER approved x percent of total capex as capitalised overheads. </t>
  </si>
  <si>
    <t>12.3 Method to derive capitalised overheads forecast</t>
  </si>
  <si>
    <t>assuming that x per cent of those costs are fixed</t>
  </si>
  <si>
    <t>◄ Value from AER's standardised capex model</t>
  </si>
  <si>
    <t>and x per cent vary with direct costs</t>
  </si>
  <si>
    <t>Figure 12.1: Forecast capitalised overheads in 2024-29 compared to actual/estimated in 2019-24 ($m, real 2024)</t>
  </si>
  <si>
    <t>Overheads</t>
  </si>
  <si>
    <t>13. Contingent projects</t>
  </si>
  <si>
    <t>Contingent projects</t>
  </si>
  <si>
    <t>We have identified x contingent projects in our 2024-29 regulatory proposal</t>
  </si>
  <si>
    <t>The projects are highly material (over $x million) but are uncertain in terms of timing</t>
  </si>
  <si>
    <t>We have identified large projects over $15 million that have reasonable probability of proceeding in the 2024-29 period</t>
  </si>
  <si>
    <t>13.2 Contingent Project 1 – Shared transmission works to transport generation from a Renewable Energy Hub in Darwin-Katherine</t>
  </si>
  <si>
    <t xml:space="preserve">with a cost estimate of $x million (real 2022) and </t>
  </si>
  <si>
    <t>and which when escalated is $x million (real 2024 including overheads)</t>
  </si>
  <si>
    <t>section 3.1 of the Darwin-Katherine Electricity System Plan identifies the potential scope and cost of the project, with a cost estimate of $x million</t>
  </si>
  <si>
    <t xml:space="preserve">studies undertaken by the NT Government suggests a cost of between $x million </t>
  </si>
  <si>
    <t xml:space="preserve">Source: NT Government </t>
  </si>
  <si>
    <t>and $x million based on seven options.</t>
  </si>
  <si>
    <t>13.3 Contingent Project 2 - Unlocking existing large scale renewable generation in Darwin-Katherine</t>
  </si>
  <si>
    <t>with associated substation works at a cost estimate of $x million (real 2022),</t>
  </si>
  <si>
    <t>which when escalated is $x million (real 2024 including overheads).</t>
  </si>
  <si>
    <t>We consider that the costs are very likely to be higher than $ million.</t>
  </si>
  <si>
    <t>13.4 Contingent Project 3 – Holtze-Kowani land development</t>
  </si>
  <si>
    <t>establishing a new greenfields substation (Berrimah) of $x million (real 2022) plus provision for a new transmission line and line entry to the new substation from Palmerston</t>
  </si>
  <si>
    <t xml:space="preserve">The estimated cost when escalated is $x million (real 2024 including overheads). </t>
  </si>
  <si>
    <t xml:space="preserve">A new zone substation would clearly be above the $x million threshold </t>
  </si>
  <si>
    <t xml:space="preserve">13.5 Contingent Project 4 – Middle Arm commercial development </t>
  </si>
  <si>
    <t xml:space="preserve">estimated cost of the capacity upgrade for Weddell is based on the historical cost of establishing a new greenfields substation (Berrimah) of $x million (real 2022) plus provision </t>
  </si>
  <si>
    <t xml:space="preserve">The likely costs of these options would be higher than the $x million threshold. </t>
  </si>
  <si>
    <t>The actual maximum demand on the substation in 2020-21 was x MVA</t>
  </si>
  <si>
    <t>end of the upcoming determination period in 2029, the load on the substation is currently forecast to be in a range between x</t>
  </si>
  <si>
    <t xml:space="preserve">and x MVA. </t>
  </si>
  <si>
    <t>If the actual maximum demand exceeds x MVA, the Weddell zone substation in its current configuration does not meet</t>
  </si>
  <si>
    <t>If the load is less than x MVA class of supply G applies</t>
  </si>
  <si>
    <t>NTG recently indicated that a load of approximately x MVA is expected in the Kittyhawk Estate</t>
  </si>
  <si>
    <t>We have undertaken planning studies to identify the options if committed connections exceed x MVA</t>
  </si>
  <si>
    <t>, in aggregate, exceed the existing capacity (x MVA) of the Weddell zone substation</t>
  </si>
  <si>
    <t>A new zone substation would clearly be above the $x million threshold based on recent evidence on the estimated costs of building a greenfield zone substation in Berrimah</t>
  </si>
  <si>
    <t>13.6 Contingent Project 5 – Wishart commercial development</t>
  </si>
  <si>
    <t xml:space="preserve">estimated cost of the new substation is based on the historical cost of establishing a new greenfields substation (Berrimah) of $x million (real 2022) </t>
  </si>
  <si>
    <t>Table 13.1 Contingent project capex in 2024-29 – including overheads ($ million, real 2024)</t>
  </si>
  <si>
    <t>Contingent project</t>
  </si>
  <si>
    <t>Estimated capex</t>
  </si>
  <si>
    <t>Indicative timing</t>
  </si>
  <si>
    <t>Shared transmission works to transport generation from a Renewable Energy Hub in Darwin‐Katherine</t>
  </si>
  <si>
    <t>Completion by end 2025/26</t>
  </si>
  <si>
    <t>Unlocking existing large scale renewable generation in Darwin‐Katherine</t>
  </si>
  <si>
    <t>Completion by end 2026/27</t>
  </si>
  <si>
    <t>Holtze‐Kowandi land development</t>
  </si>
  <si>
    <t xml:space="preserve">Middle Arm commercial development  </t>
  </si>
  <si>
    <t>Completion by end 2028/29</t>
  </si>
  <si>
    <t>Wishart commercial development</t>
  </si>
  <si>
    <t>Completion by end 202627</t>
  </si>
  <si>
    <t>Master list of capex projects and programs</t>
  </si>
  <si>
    <t>1. Master list of forecast capex projects and programs</t>
  </si>
  <si>
    <t>Table 1.1: Master list of forecast capex projects and programs ($ million real 2024)</t>
  </si>
  <si>
    <t>Project name</t>
  </si>
  <si>
    <t>Asset class</t>
  </si>
  <si>
    <t>Material asset</t>
  </si>
  <si>
    <t>Total cost for 2024-29</t>
  </si>
  <si>
    <t>Code</t>
  </si>
  <si>
    <t>Material asset threshold</t>
  </si>
  <si>
    <t/>
  </si>
  <si>
    <t>Total Direct Escalated Capex</t>
  </si>
  <si>
    <t>2. Historical capex</t>
  </si>
  <si>
    <t>Table 2.1: Capex in each year by the categories of our forecast capex 2014/15 to 2028/29 ($ million real 2024)</t>
  </si>
  <si>
    <t>2014/15</t>
  </si>
  <si>
    <t>2015/16</t>
  </si>
  <si>
    <t>2016/17</t>
  </si>
  <si>
    <t>2017/18</t>
  </si>
  <si>
    <t>2018/19</t>
  </si>
  <si>
    <t>Augmentation Expenditure</t>
  </si>
  <si>
    <t>Overview - Future Network Strategy (Including DER Integration Strategy)</t>
  </si>
  <si>
    <t>Summary</t>
  </si>
  <si>
    <t>Figure 1 – Our Future Network Roadmap - Summary</t>
  </si>
  <si>
    <t>1. Context</t>
  </si>
  <si>
    <t>Figure 2 – Global and local changes impacting our network</t>
  </si>
  <si>
    <t>Figure 3 – Forecast installation of renewable energy (MW) in the Darwin-Katherine Electricity System Plan</t>
  </si>
  <si>
    <t>Source:</t>
  </si>
  <si>
    <t>Darwin-Katherine Electricity System Plan Input Data, Tab: Summary Table</t>
  </si>
  <si>
    <t>Table 10 - Seek Different (Central Scenario) - Capacity installed on the electricity system (MW)</t>
  </si>
  <si>
    <t>Small scale solar</t>
  </si>
  <si>
    <t>Large scale solar</t>
  </si>
  <si>
    <t>Storage batteries (Small)</t>
  </si>
  <si>
    <t>Storage batteries (Large)</t>
  </si>
  <si>
    <t>MW of installed capacity</t>
  </si>
  <si>
    <t xml:space="preserve">Figure 4 – Forecast of new sales of electric vehicles in Australia and globally </t>
  </si>
  <si>
    <t>Bureau of Infrastructure, Transport and Regional Economics (BITRE), 2019, Electric Vehicle Uptake: Modelling a Global Phenomenon, Research Report 151, BITRE, Canberra ACT</t>
  </si>
  <si>
    <t>Global EV uptake</t>
  </si>
  <si>
    <t>Australia EV uptake</t>
  </si>
  <si>
    <t>Percentage of total new vehicle sales</t>
  </si>
  <si>
    <t xml:space="preserve">Figure 5 – Age of our network assets by asset class in 2021-22 </t>
  </si>
  <si>
    <t>Poles and Towers</t>
  </si>
  <si>
    <t>SCADA, Network control and protection</t>
  </si>
  <si>
    <t>Figure 6 – Vision of our customers in our People Panels in Darwin-Katherine and Alice Springs</t>
  </si>
  <si>
    <t>Figure 7 – Strategic priorities for our network that have been incorporated into the Future Network Strategy</t>
  </si>
  <si>
    <t>2. Objects of the Strategy</t>
  </si>
  <si>
    <t>Figure 8 – Objectives of the Future Network Strategy</t>
  </si>
  <si>
    <t xml:space="preserve">Figure 9 – Comparison of costs of renewable generation compared to re-investing in emissions technology </t>
  </si>
  <si>
    <t>Re-invest in emissions technology</t>
  </si>
  <si>
    <t>50 per cent renewable target</t>
  </si>
  <si>
    <t>Renewable generation costs</t>
  </si>
  <si>
    <t>Carbon emissions generation costs</t>
  </si>
  <si>
    <t>3. Focus areas and initiatives</t>
  </si>
  <si>
    <t>Figure 10 – Focus areas and initiatives for the Future Network Strategy</t>
  </si>
  <si>
    <t>Figure 11 – Number of residential customers with solar installed</t>
  </si>
  <si>
    <t>2017-18</t>
  </si>
  <si>
    <t>2018-19</t>
  </si>
  <si>
    <t>2019-20</t>
  </si>
  <si>
    <t>2020-21</t>
  </si>
  <si>
    <t>2021-22</t>
  </si>
  <si>
    <t>2035-36</t>
  </si>
  <si>
    <t>2036-37</t>
  </si>
  <si>
    <t>2037-38</t>
  </si>
  <si>
    <t>2038-39</t>
  </si>
  <si>
    <t>2040-41</t>
  </si>
  <si>
    <t>2041-42</t>
  </si>
  <si>
    <t>2042-43</t>
  </si>
  <si>
    <t>2043-44</t>
  </si>
  <si>
    <t>2045-46</t>
  </si>
  <si>
    <t>2046-47</t>
  </si>
  <si>
    <t>2047-48</t>
  </si>
  <si>
    <t>2048-49</t>
  </si>
  <si>
    <t>2050-51</t>
  </si>
  <si>
    <t>2051-52</t>
  </si>
  <si>
    <t>Residential Connections</t>
  </si>
  <si>
    <t>Y Axis 1:</t>
  </si>
  <si>
    <t xml:space="preserve">Figure 12 – Minimum demand events  </t>
  </si>
  <si>
    <t>Figure 13 –Forecast of minimum demand events by 30 minute intervals</t>
  </si>
  <si>
    <t>Minimum demand event occurance</t>
  </si>
  <si>
    <t>Figure 14 – Dynamic Operating Envelopes ramping down solar production on minimum demand days</t>
  </si>
  <si>
    <t xml:space="preserve">Figure 15 – Battery trials in Darwin-Katherine and Alice Springs under our DMIA </t>
  </si>
  <si>
    <t>Figure 16 – Unlocking large-scale renewables in Darwin-Katherine</t>
  </si>
  <si>
    <t>Figure 17 – Placeholder (turn into infographic)</t>
  </si>
  <si>
    <t>Figure 18 – EV charging scenarios</t>
  </si>
  <si>
    <t>Today</t>
  </si>
  <si>
    <t>2050 - Poorly managed</t>
  </si>
  <si>
    <t>2050 - Time of Use tariffs</t>
  </si>
  <si>
    <t>2050 - Automated charging</t>
  </si>
  <si>
    <t>Demand (MW)</t>
  </si>
  <si>
    <t>Unnumbered figure</t>
  </si>
  <si>
    <t>4. Timing of initiatives</t>
  </si>
  <si>
    <t>Figure 20 – Phasing of initiatives</t>
  </si>
  <si>
    <t>Appendix A - DER integration strategy</t>
  </si>
  <si>
    <t>Overview - SCS Opex</t>
  </si>
  <si>
    <t>We estimate we will spend $x million of operating expenditure over 2024-29</t>
  </si>
  <si>
    <t>This is $x million less than what we will spend during the current period</t>
  </si>
  <si>
    <t>…allowed us to reduce our opex by x per cent</t>
  </si>
  <si>
    <t>…from $x million</t>
  </si>
  <si>
    <t>…to $x million over the first three years</t>
  </si>
  <si>
    <t>…our backcast annual opex has reduced by $x million</t>
  </si>
  <si>
    <t>…or x per cent from 2018/19 to 2021/22</t>
  </si>
  <si>
    <t>We consider the $x million incurred during 2021/22</t>
  </si>
  <si>
    <t>…wholly offset by a x per cent productivity factor</t>
  </si>
  <si>
    <t>…the overall impact is a cumulative decrease of x per cent</t>
  </si>
  <si>
    <t>…or $x million over the period</t>
  </si>
  <si>
    <t>Our opex forecast therefore includes an additional $x million in each year (on average) on future network initiatives</t>
  </si>
  <si>
    <t>Future network</t>
  </si>
  <si>
    <t>Our opex forecast therefore includes a $x million annual average increase to build our internal capabilities</t>
  </si>
  <si>
    <t>…our opex forecast includes a further annual average step change of $x million to meet external driven obligations</t>
  </si>
  <si>
    <t>Other step changes</t>
  </si>
  <si>
    <t>IRP</t>
  </si>
  <si>
    <t>…these step changes represent $x million increase compared with … our August 2022 Draft Plan</t>
  </si>
  <si>
    <t>…the overall opex forecast of $x million for 2024-29</t>
  </si>
  <si>
    <t>…remains below the $x million that we expect to incur in the current period</t>
  </si>
  <si>
    <t>This increased our base year by $x million</t>
  </si>
  <si>
    <t>Figure OV.1: Forecast and historical operating costs ($ million real 2024)</t>
  </si>
  <si>
    <t>Base opex 
(2021-22)</t>
  </si>
  <si>
    <t>Figure 2: Changes in operating expenditure, Regulatory Proposal vs Draft Plan ($ million real 2024)</t>
  </si>
  <si>
    <t>1. Our forecasting method</t>
  </si>
  <si>
    <t>Figure 1.1: Opex forecasting method</t>
  </si>
  <si>
    <t>2. Setting the base year</t>
  </si>
  <si>
    <t>…this was the $x million incurred in 2021/22</t>
  </si>
  <si>
    <t>…an overall productivity factor of x per cent</t>
  </si>
  <si>
    <t>These are taken from the AER final decision</t>
  </si>
  <si>
    <t>…and a x per cent reduction in network and corporate overhead costs over the period</t>
  </si>
  <si>
    <t>Figure 2.1: Historical and forecast opex ($ million real 2024)</t>
  </si>
  <si>
    <t>Figure 2.2: Impact of change to treatment of overhead costs ($ million real 2024)</t>
  </si>
  <si>
    <t>Figure 2.3: Routine maintenance cost per route line length ($ per km real 2024)</t>
  </si>
  <si>
    <t>Routine Maintenance / Route Line Length - $/km</t>
  </si>
  <si>
    <t>Real$2021</t>
  </si>
  <si>
    <t>Real$2024</t>
  </si>
  <si>
    <t>CitiPower</t>
  </si>
  <si>
    <t>United Energy</t>
  </si>
  <si>
    <t>EvoEnergy</t>
  </si>
  <si>
    <t>Ausnet</t>
  </si>
  <si>
    <t>PowerCor</t>
  </si>
  <si>
    <t>EssentialEnergy</t>
  </si>
  <si>
    <t>Cost per kilometre</t>
  </si>
  <si>
    <t>Figure 2.4: Total cost per customer, average 2016-20 ($ real 2024)</t>
  </si>
  <si>
    <t>Customer density</t>
  </si>
  <si>
    <t>Average total cost per customer</t>
  </si>
  <si>
    <t>Evoenergy</t>
  </si>
  <si>
    <t>United</t>
  </si>
  <si>
    <t>Power Water (original)</t>
  </si>
  <si>
    <t>Power Water Backcast</t>
  </si>
  <si>
    <t>Cost per customer</t>
  </si>
  <si>
    <t>X-axis label:</t>
  </si>
  <si>
    <t>Average customer density (customers per km)</t>
  </si>
  <si>
    <t>Figure 2.5: Total cost per kilometre of circuit line length ($ real 2024) (average 2017-20)</t>
  </si>
  <si>
    <t>3. Adjusting for trends</t>
  </si>
  <si>
    <t>…results in an annual average increase of x per cent</t>
  </si>
  <si>
    <t>…which results in a cumulative reduction of x per cent</t>
  </si>
  <si>
    <t>…or $x million of opex over the regulatory period</t>
  </si>
  <si>
    <t>Network scale: …results in an annual average decrease of x per cent over the 2024-29 period</t>
  </si>
  <si>
    <t>Prices: …results in a real annual average price escalation of x per cent over the 2024-29 regulatory period</t>
  </si>
  <si>
    <t>Productivity: …we propose a x per cent productivity factor</t>
  </si>
  <si>
    <t>Operating Model Program: costs approximately $x million to deliver</t>
  </si>
  <si>
    <t>…expect to achieve opex reduction benefits of around $x million</t>
  </si>
  <si>
    <t>…results in a $x million net benefit</t>
  </si>
  <si>
    <t>…chosen not to seek an opex step change for the $x million Operating Model Program</t>
  </si>
  <si>
    <t>Our proposed productivity factor of x per cent per annum</t>
  </si>
  <si>
    <t>Table 3.1: Forecast growth factors, per cent</t>
  </si>
  <si>
    <t>Network scale</t>
  </si>
  <si>
    <t>Prices</t>
  </si>
  <si>
    <t>Productivity</t>
  </si>
  <si>
    <t>Rate of change, year-on-year</t>
  </si>
  <si>
    <t>Rate of change, cumulative</t>
  </si>
  <si>
    <t>Table 3.2: Network scale input parameters</t>
  </si>
  <si>
    <t>Weighted average network scale</t>
  </si>
  <si>
    <t>Table 3.3: Forecast real price change assumptions</t>
  </si>
  <si>
    <t>WPI - BIS Oxford</t>
  </si>
  <si>
    <t>WPI Super guarantee</t>
  </si>
  <si>
    <t>Total WPI</t>
  </si>
  <si>
    <t>4. Adding step changes</t>
  </si>
  <si>
    <t>We forecast an annual average increase of $x million to meet minimum compliance requirements</t>
  </si>
  <si>
    <t>We forecast an annual average increase of $x million to ensure we can meet our regulatory obligations</t>
  </si>
  <si>
    <t>We forecast an annual average increase of $x million to establish a small cloud-presence</t>
  </si>
  <si>
    <t>We forecast an annual average increase of $x million to build our internal capability to embed and make effective use of our operational and control system</t>
  </si>
  <si>
    <t>We forecast we will need an annual average increase of $x million to increase the number of operations and planning resources</t>
  </si>
  <si>
    <t>We forecast we will need an annual average increase of $x million in insurance costs reflecting changed market conditions and associated premiums</t>
  </si>
  <si>
    <t>…our insurance costs have risen x% (in nominal terms) from 2022 to 2023</t>
  </si>
  <si>
    <t>Table 4.1: Allocation of step changes to SCS opex ($ million real 2024)</t>
  </si>
  <si>
    <t>Meeting technology and regulatory requirements</t>
  </si>
  <si>
    <t>Insurance premium</t>
  </si>
  <si>
    <t xml:space="preserve">Total </t>
  </si>
  <si>
    <t>5. Our forecast opex</t>
  </si>
  <si>
    <t>We forecast we will spend $x million of opex in the 2024-29 regulatory period</t>
  </si>
  <si>
    <t>This is $x million lower than our estimated opex in the correct period</t>
  </si>
  <si>
    <t>…we have reduced our opex by x per cent</t>
  </si>
  <si>
    <t>…to $x million</t>
  </si>
  <si>
    <t>By comparison, our backcast annual opex has reduced by $x million</t>
  </si>
  <si>
    <t>Figure 5.1: Historical and forecast opex ($ million real 2024)</t>
  </si>
  <si>
    <t>Overview - SCS Step Changes</t>
  </si>
  <si>
    <t>In the next regulatory period, we forecast we will spend around $x million per annum</t>
  </si>
  <si>
    <t>Figure OV.1: Impact of step changes on opex forecast ($ million real 2024)</t>
  </si>
  <si>
    <t>Table OV.1: Summary of opex step changes by year ($ million real 2024)</t>
  </si>
  <si>
    <t>1. Cyber security</t>
  </si>
  <si>
    <t>Real$2022</t>
  </si>
  <si>
    <r>
      <rPr>
        <b/>
        <sz val="10"/>
        <color rgb="FF4472C4"/>
        <rFont val="Calibri"/>
        <family val="2"/>
      </rPr>
      <t>Option 1:</t>
    </r>
    <r>
      <rPr>
        <sz val="10"/>
        <color rgb="FF4472C4"/>
        <rFont val="Calibri"/>
        <family val="2"/>
      </rPr>
      <t xml:space="preserve"> The total estimate cost would be $x million (totex) across ICT and OT</t>
    </r>
  </si>
  <si>
    <t>◄ Values from Table 6 of the Cyber Security business case (attachment 8.72)</t>
  </si>
  <si>
    <t>Of this $x million is opex</t>
  </si>
  <si>
    <t>and $x million is capex</t>
  </si>
  <si>
    <r>
      <rPr>
        <b/>
        <sz val="10"/>
        <color rgb="FF4472C4"/>
        <rFont val="Calibri"/>
        <family val="2"/>
      </rPr>
      <t>Option 2:</t>
    </r>
    <r>
      <rPr>
        <sz val="10"/>
        <color rgb="FF4472C4"/>
        <rFont val="Calibri"/>
        <family val="2"/>
      </rPr>
      <t xml:space="preserve"> The total estimated cost is $x million (totex) across ICT and OT</t>
    </r>
  </si>
  <si>
    <r>
      <rPr>
        <b/>
        <sz val="10"/>
        <color rgb="FF4472C4"/>
        <rFont val="Calibri"/>
        <family val="2"/>
      </rPr>
      <t>Option 3:</t>
    </r>
    <r>
      <rPr>
        <sz val="10"/>
        <color rgb="FF4472C4"/>
        <rFont val="Calibri"/>
        <family val="2"/>
      </rPr>
      <t xml:space="preserve"> we forecast an annual average increase of $x million in opex</t>
    </r>
  </si>
  <si>
    <t>we forecast an annual average increase of $x million in opex</t>
  </si>
  <si>
    <t>Figure 1.1: Target Maturity State and Security Profiles</t>
  </si>
  <si>
    <t>Table 1.1: Cyber security step change ($ million real 2024)</t>
  </si>
  <si>
    <t>Total step change</t>
  </si>
  <si>
    <t>Allocation to SCS</t>
  </si>
  <si>
    <t>2. Regulatory obligations</t>
  </si>
  <si>
    <t>…we forecast we will need an annual average increase of $x million in opex</t>
  </si>
  <si>
    <t>Table 2.1: Additional compliance requirements</t>
  </si>
  <si>
    <t>Compliance requirement</t>
  </si>
  <si>
    <t>Elaboration of need</t>
  </si>
  <si>
    <t>Maintaining Network Technical Code</t>
  </si>
  <si>
    <t>Maintaining the NTC is explicitly classified as a Standard Control Service in Appendix C of the AER’s Framework and Approach Paper dated July 2022 that applies to Power and Water for the period beginning 1 July 2022.</t>
  </si>
  <si>
    <r>
      <t xml:space="preserve">The NTC is prepared pursuant to the Northern Territory Electricity Reform (Administration) Regulations, as in force at 1 July 2019, which require Power and Water as a network provider to publish a NTC. Network Technical Code Regulation 25(4) of the </t>
    </r>
    <r>
      <rPr>
        <i/>
        <sz val="11"/>
        <color theme="1"/>
        <rFont val="Calibri"/>
        <family val="2"/>
      </rPr>
      <t>Electricity Reform (Administration) Regulations</t>
    </r>
    <r>
      <rPr>
        <sz val="11"/>
        <color theme="1"/>
        <rFont val="Calibri"/>
        <family val="2"/>
      </rPr>
      <t xml:space="preserve"> states that the NTC must cover the requirements set out in Schedule 2, other than: (a) matters dealt with in the NT NER or (b) matters appropriately dealt with in the System Control Technical Code. Figure 1 sets out the matters listed in Schedule 2, together with their location in this Code or other instrument.</t>
    </r>
  </si>
  <si>
    <t>Application of RIT-T/ D including stakeholder engagement</t>
  </si>
  <si>
    <t xml:space="preserve">This is a new obligation / test for our regulated investment that apply to transmission and distribution investment effective from 1 July 2020 </t>
  </si>
  <si>
    <t>Under clause 11A.1 of the National Electricity (Northern Territory) (National Uniform Legislation) (Modification) Regulations 2016 the RIT-T and RIT-D NT NER obligations did not apply until 1 July 2020.</t>
  </si>
  <si>
    <t>As a new obligation, Power and Water has not incurred expenditure to for additional internal resources, and the upskilling of existing internal resources, in addition to engagement of external technical consultants</t>
  </si>
  <si>
    <t>Table 2.2: Regulatory obligations step change ($ million real 2024)</t>
  </si>
  <si>
    <t>NT NER regulatory engagement and management</t>
  </si>
  <si>
    <t xml:space="preserve">Maintaining Network Technical Code </t>
  </si>
  <si>
    <t>Management and coordination of consultation and regulatory investment tests</t>
  </si>
  <si>
    <t>SCS Share</t>
  </si>
  <si>
    <t>3. Insurance costs</t>
  </si>
  <si>
    <t>Our insurance costs have risen x per cent (in nominal terms) from 2022 to 2023</t>
  </si>
  <si>
    <t>Our insurance costs have risen x per cent from 2022 to 2023</t>
  </si>
  <si>
    <t>For example…</t>
  </si>
  <si>
    <t>...Powercor initial proposed a $x million step change</t>
  </si>
  <si>
    <t>…In its Revised Regulatory Proposal it proposed a $x million step change</t>
  </si>
  <si>
    <t>…it advised an updated step change totalling $x million</t>
  </si>
  <si>
    <t>Marsh forecast</t>
  </si>
  <si>
    <t>…increases of x per cent</t>
  </si>
  <si>
    <t>Source: Marsh, Combined liability insurance 2020 - 2026, Victorian Power Networks &amp; United Energy, 23 November 2020, p.10.</t>
  </si>
  <si>
    <t>…to x per cent in 2022/23</t>
  </si>
  <si>
    <t>https://www.aer.gov.au/system/files/Powercor%20-%20Revised%20Regulatory%20Proposal%20-%202021-26%20-%20ATT50%20-%20Premiums%20forecasting%20report%20-%20Nov2020%20-%20December%202020.pdf</t>
  </si>
  <si>
    <t>…x per cent</t>
  </si>
  <si>
    <t>…to x per cent in 2023/24</t>
  </si>
  <si>
    <t>…to x per cent each year thereafter</t>
  </si>
  <si>
    <t>with regard to the AER's decision for AusNet Services, AER approved a step change of $x million</t>
  </si>
  <si>
    <t>Power and Water's recent insurance premium renewal allocated to Standard Control Services</t>
  </si>
  <si>
    <t>… was over $x million in 2022/23</t>
  </si>
  <si>
    <t>…significant increase compared to the $x million incurred in 2021/22</t>
  </si>
  <si>
    <t>In developing our insurance forecast for 2024-29, we have</t>
  </si>
  <si>
    <t>…used the $x million incurred in the 2021/22 base year</t>
  </si>
  <si>
    <t>…added the known 2022/23 increase of $x million</t>
  </si>
  <si>
    <t>…escalated the resulting $x million</t>
  </si>
  <si>
    <t>…resulted in an increase of x per cent in 2023/24</t>
  </si>
  <si>
    <t>…and x per cent per annum thereafter</t>
  </si>
  <si>
    <t>Table 3.1: Approved insurance cost step changes for AusNet Services ($ million, real 2020-21)</t>
  </si>
  <si>
    <t>Ausnet Services updated revised proposal (as approved by AER)</t>
  </si>
  <si>
    <t>Table 3.2: Insurance step change ($ million real 2024)</t>
  </si>
  <si>
    <t>Total Insurance Costs ($nominal)</t>
  </si>
  <si>
    <t>Nominal to Real$2024 conversion</t>
  </si>
  <si>
    <t>4. Cloud migration</t>
  </si>
  <si>
    <t>Table 4.1: Cloud migration step change ($ million real 2024)</t>
  </si>
  <si>
    <t>5. OT capability uplift</t>
  </si>
  <si>
    <t xml:space="preserve">Lower </t>
  </si>
  <si>
    <t>Upper</t>
  </si>
  <si>
    <t>Option 1: Integrated point solutions</t>
  </si>
  <si>
    <t>◄ Values from Table 6 of the OT Capability Uplift business case (attachment 8.73)</t>
  </si>
  <si>
    <t xml:space="preserve">Option 2: New consolidated platform </t>
  </si>
  <si>
    <t>Option 3: Upgrade, extend and integrate EMS platform (recommended option)</t>
  </si>
  <si>
    <t>◄ Value from Table 6 of the OT Capability Uplift business case (attachment 8.73)</t>
  </si>
  <si>
    <t>The opex cost is $x million over the next regulatory period</t>
  </si>
  <si>
    <t>Table 5.1: OT Capability Uplift step change ($ million real 2024)</t>
  </si>
  <si>
    <t>6. Future network</t>
  </si>
  <si>
    <t>…forecast to fall below the existing x MW threshold in 2025-26</t>
  </si>
  <si>
    <t>Section 3.2.2, Dynamic Operating Envelopes regulatory business case (attachment 8.61)</t>
  </si>
  <si>
    <t>…potentially reaching X MW by 2030-31</t>
  </si>
  <si>
    <t>Table 6.1: Opex components of DOE solution</t>
  </si>
  <si>
    <t>Requirement</t>
  </si>
  <si>
    <t>Proposed solution</t>
  </si>
  <si>
    <t>GridQube requirements for DOE</t>
  </si>
  <si>
    <t>We will develop a network state estimation capability and extrapolate to unmonitored sections of the LV network to understand and dynamically manage constraints. We will offer customers flexible connections where their export is dynamically calculated for the benefit of increased export capacity.</t>
  </si>
  <si>
    <t>Implementation and integration of DOEs</t>
  </si>
  <si>
    <t>IT infrastructure to support Communications of DOEs to customer inverters.</t>
  </si>
  <si>
    <t>DER Register</t>
  </si>
  <si>
    <t>In order to improve our LV network visibility, we need to understand the location, type and characteristics of DER assets. We aim to improve our non-public DER Register database to itemise DER assets in the network, including rooftop solar PV, EV Supply Equipment and home batteries. Data cleansing in the current DER register to improve database accuracy.</t>
  </si>
  <si>
    <t>We aim to take a more active role in ensuring DER compliance through accreditation processes and monitoring by supporting the accreditation and compliance process. We can also use improved network visibility to monitor inverter setting compliance such as solar PV output. Power and Water is planning to establish a solar compliance program that monitors solar output using the grid export monitoring to assess inverter settings compliance.</t>
  </si>
  <si>
    <t>Table 10: Future network step change components ($ million real 2024)</t>
  </si>
  <si>
    <t>Increasing complexity associated with connecting renewables</t>
  </si>
  <si>
    <t>DOE solution to management minimum demand</t>
  </si>
  <si>
    <t>Network Planning &amp; System Support Services </t>
  </si>
  <si>
    <t>Higher demand for stakeholder engagement and change management</t>
  </si>
  <si>
    <t>Total opex step change for Future Network</t>
  </si>
  <si>
    <t>Tariff Structure Statement - Attachment 11.01</t>
  </si>
  <si>
    <t>1. Overview</t>
  </si>
  <si>
    <t>About Power and Water</t>
  </si>
  <si>
    <t>We provide electricity services to more than x communities in the NT</t>
  </si>
  <si>
    <t>NT over a landmass of x million square kilometres.</t>
  </si>
  <si>
    <t xml:space="preserve">...transport electricity to x residential customers </t>
  </si>
  <si>
    <t>…..and x businesses.</t>
  </si>
  <si>
    <t>Figure 1.1: Power and Water's role in the NT electricity system</t>
  </si>
  <si>
    <t>Figure 1.2: Snapshot of Power and Water’s Networks</t>
  </si>
  <si>
    <t>Figure 1.3: Types of services covered by this TSS</t>
  </si>
  <si>
    <t>2. Network tariff classes and allocations</t>
  </si>
  <si>
    <t>Table 2.1: Proposed Tariff Classes and Eligibility</t>
  </si>
  <si>
    <t>Tariff classes</t>
  </si>
  <si>
    <t>Tariffs</t>
  </si>
  <si>
    <t>Eligible Customers</t>
  </si>
  <si>
    <t>LV less than 750MWh per annum</t>
  </si>
  <si>
    <t>1: Residential Accumulation Meter</t>
  </si>
  <si>
    <t>Residential customers consuming less than 750MWh per annum per NMI with standard accumulation meters</t>
  </si>
  <si>
    <t>2: Non-Residential Accumulation Meter</t>
  </si>
  <si>
    <t>Non-residential customers connected to the low voltage network consuming less than 750MWh per annum per NMI with standard accumulation meters</t>
  </si>
  <si>
    <t>3a: LV Smart Meter Residential</t>
  </si>
  <si>
    <t>Residential customers connected to the low voltage network with a smart meter consuming less than 160MWh per annum per NMI</t>
  </si>
  <si>
    <t>3b: LV Smart Meter Non-Residential</t>
  </si>
  <si>
    <t>Non-residential customers connected to the low voltage network with a smart meter consuming less than 160MWh per annum per NMI</t>
  </si>
  <si>
    <t>3c. LV Smart Meter</t>
  </si>
  <si>
    <t>Residential and non-residential customers connected to the low voltage network with a smart meter consuming above 160MWh and less than 750MWh per annum per NMI</t>
  </si>
  <si>
    <t>4:  Unmetered</t>
  </si>
  <si>
    <t>Unmetered supply (for street lighting, traffic lights and other unmetered devices) consuming less than 750MWh per annum</t>
  </si>
  <si>
    <t>LV above 750MWh</t>
  </si>
  <si>
    <t>5: LV Majors</t>
  </si>
  <si>
    <t>Customers connected to the low voltage network consuming above 750MWh per annum per NMI</t>
  </si>
  <si>
    <t>6: HV Smart Meters</t>
  </si>
  <si>
    <t xml:space="preserve">Customers connected to the high voltage network consuming less than 10GWh per annum  </t>
  </si>
  <si>
    <t xml:space="preserve">HV </t>
  </si>
  <si>
    <t>7: HV Super User</t>
  </si>
  <si>
    <t xml:space="preserve">Customers connected to the high voltage network consuming more than 10GWh per annum  </t>
  </si>
  <si>
    <t>3. Our approach for setting network tariffs</t>
  </si>
  <si>
    <t>3.2 Pricing within standalone and avoidable cost</t>
  </si>
  <si>
    <t xml:space="preserve">Given the nature of our three separate regulated networks which service more than x communities in the NT </t>
  </si>
  <si>
    <t xml:space="preserve">3.5 Impact of price changes on customers </t>
  </si>
  <si>
    <t>Power and Water has approximately x customers connected across the three regulated networks</t>
  </si>
  <si>
    <t>Figure 3.1: Process for setting network tariffs</t>
  </si>
  <si>
    <t>Table 3.1: Stand alone and avoidable costs in 2024-25 ($million, real 2023-24)</t>
  </si>
  <si>
    <t>Revenue and cost measures</t>
  </si>
  <si>
    <t>LV 0&lt;750 MWh</t>
  </si>
  <si>
    <t>LV &gt;750MWh</t>
  </si>
  <si>
    <t>Stand alone cost</t>
  </si>
  <si>
    <t>Forecast 2024-25 revenue</t>
  </si>
  <si>
    <t>Avoidable cost</t>
  </si>
  <si>
    <t>Proposed revenue lies between standalone and avoidable cost?</t>
  </si>
  <si>
    <t>Table 3.2: How different expenditures contributed to our long run marginal cost of peak demand at each voltage level ($/kVA, real 2023-24)</t>
  </si>
  <si>
    <t>Voltage Level</t>
  </si>
  <si>
    <t>LRMC at Voltage Level</t>
  </si>
  <si>
    <t>Growth Capital Expenditure</t>
  </si>
  <si>
    <t>Replacement Capital Expenditure</t>
  </si>
  <si>
    <t>Growth Operating Expenditure</t>
  </si>
  <si>
    <t>Total LRMC at voltage level</t>
  </si>
  <si>
    <t>Low Voltage</t>
  </si>
  <si>
    <t>$/kVA</t>
  </si>
  <si>
    <t>High Voltage</t>
  </si>
  <si>
    <t>Figure 3.2: Residual cost recovery shares by tariff and tariff charging parameters for the 2024-25 year</t>
  </si>
  <si>
    <t>Tariff</t>
  </si>
  <si>
    <t>T1</t>
  </si>
  <si>
    <t>SAC</t>
  </si>
  <si>
    <t>T1: Residential Tariff</t>
  </si>
  <si>
    <t>Anytime Energy</t>
  </si>
  <si>
    <t>T2</t>
  </si>
  <si>
    <t>T2: Non-Residential Tariff</t>
  </si>
  <si>
    <t>T3a</t>
  </si>
  <si>
    <t>T3a: LV Smart Meter - Res</t>
  </si>
  <si>
    <t>Peak Energy</t>
  </si>
  <si>
    <t>Off-peak Energy</t>
  </si>
  <si>
    <t>Super Off-peak Energy</t>
  </si>
  <si>
    <t>T3b</t>
  </si>
  <si>
    <t>T3b: LV Smart Meter - Small Comm</t>
  </si>
  <si>
    <t>T3c</t>
  </si>
  <si>
    <t>T3c: LV Smart Meter - Med Comm</t>
  </si>
  <si>
    <t>T4</t>
  </si>
  <si>
    <t>T4: Unmetered</t>
  </si>
  <si>
    <t>T5</t>
  </si>
  <si>
    <t>T5: LV Majors</t>
  </si>
  <si>
    <t>Anytime Energy Price</t>
  </si>
  <si>
    <t>On-Season Demand</t>
  </si>
  <si>
    <t>Off-Season Demand</t>
  </si>
  <si>
    <t>T6</t>
  </si>
  <si>
    <t>T6: HV Smart Meters</t>
  </si>
  <si>
    <t>T7</t>
  </si>
  <si>
    <t>T7: Super Users</t>
  </si>
  <si>
    <t>Figure 3.3: Residential customer bill impact analysis ($ per year, nominal)</t>
  </si>
  <si>
    <t>Tariff 1</t>
  </si>
  <si>
    <t>Tariff 3a</t>
  </si>
  <si>
    <t>Y axis:</t>
  </si>
  <si>
    <t>Estimated bill</t>
  </si>
  <si>
    <t>Figure 3.4: Residential customer bill impact analysis (%, nominal)</t>
  </si>
  <si>
    <t>Customer bill impact</t>
  </si>
  <si>
    <t>Figure 3.5: Large user customer bill impact analysis (Tariff 5, nominal)</t>
  </si>
  <si>
    <t>FY25 % Bill Change</t>
  </si>
  <si>
    <t>Revenue Increase + CPI = 11.6%</t>
  </si>
  <si>
    <t>Figure 3.6: Large user customer bill impact analysis (Tariff 6, nominal)</t>
  </si>
  <si>
    <t>Figure 3.7: Large user customer bill impact analysis (Tariff 7, nominal)</t>
  </si>
  <si>
    <t>Table 3.3: Movement in customers’ network bills 2023-24 to 2024-25 (excluding GST, nominal)</t>
  </si>
  <si>
    <t>Description</t>
  </si>
  <si>
    <t>2024/25 (Year 1)</t>
  </si>
  <si>
    <t>2028/29 (Year 5)</t>
  </si>
  <si>
    <t>Consumption</t>
  </si>
  <si>
    <t>Demand</t>
  </si>
  <si>
    <t>Network bill ($)</t>
  </si>
  <si>
    <t>Network bill impact</t>
  </si>
  <si>
    <r>
      <t>Network component of retail bill</t>
    </r>
    <r>
      <rPr>
        <b/>
        <vertAlign val="superscript"/>
        <sz val="11"/>
        <color rgb="FFFFFFFF"/>
        <rFont val="Calibri"/>
        <family val="2"/>
      </rPr>
      <t>1</t>
    </r>
  </si>
  <si>
    <r>
      <t>Increase in total retail invoice</t>
    </r>
    <r>
      <rPr>
        <b/>
        <vertAlign val="superscript"/>
        <sz val="11"/>
        <color rgb="FFFFFFFF"/>
        <rFont val="Calibri"/>
        <family val="2"/>
      </rPr>
      <t>2</t>
    </r>
  </si>
  <si>
    <t>NMIs</t>
  </si>
  <si>
    <t>$</t>
  </si>
  <si>
    <t>%</t>
  </si>
  <si>
    <t>Residential accumulation</t>
  </si>
  <si>
    <t>EPO3</t>
  </si>
  <si>
    <t>Non-residential accumulation</t>
  </si>
  <si>
    <t>3a</t>
  </si>
  <si>
    <t>Residential 0-160MWh</t>
  </si>
  <si>
    <t>3b</t>
  </si>
  <si>
    <t>Non-residential 0-160MWh</t>
  </si>
  <si>
    <t>3c</t>
  </si>
  <si>
    <t>Smart meter 160-750MWh</t>
  </si>
  <si>
    <t>HV &lt;10,000MWh</t>
  </si>
  <si>
    <t>Super users</t>
  </si>
  <si>
    <t>4. Tariff structures and charging parameters for Standard Control Services</t>
  </si>
  <si>
    <t>Table 4.1: Pricing Principles for Tariff Design</t>
  </si>
  <si>
    <t>Figure 4.1: Tariff Charging Parameters</t>
  </si>
  <si>
    <t xml:space="preserve">Figure 4.2: Time of Use Pricing for Consumption </t>
  </si>
  <si>
    <t>Table 4.2: Proposed Network Tariffs by Charging Parameters from 1 July 2024</t>
  </si>
  <si>
    <t>Tariff Description</t>
  </si>
  <si>
    <t>Eligibility</t>
  </si>
  <si>
    <t>Connection Voltage (HV/LV)</t>
  </si>
  <si>
    <t>System Availability Charge (SAC) ($/NMI/day)</t>
  </si>
  <si>
    <t>Energy (kWh)*</t>
  </si>
  <si>
    <t>Peak Demand (kVA)*</t>
  </si>
  <si>
    <t>Anytime (24/7)</t>
  </si>
  <si>
    <t>Low Period</t>
  </si>
  <si>
    <t>High Period</t>
  </si>
  <si>
    <t>On Season</t>
  </si>
  <si>
    <t>Off Season</t>
  </si>
  <si>
    <t>Residential Accumulation</t>
  </si>
  <si>
    <t>All residential customers with accumulation metering</t>
  </si>
  <si>
    <t>LV</t>
  </si>
  <si>
    <t>Non-Residential Accumulation</t>
  </si>
  <si>
    <t>All non-residential customers with accumulation metering</t>
  </si>
  <si>
    <t>LV Smart Meter</t>
  </si>
  <si>
    <t>Residential with smart metering consuming 0-160 MWh pa</t>
  </si>
  <si>
    <t>Non-Residential with smart metering consuming 0-160 MWh pa</t>
  </si>
  <si>
    <t>All customers with smart metering consuming 160-750 MWh pa</t>
  </si>
  <si>
    <t>Unmetered</t>
  </si>
  <si>
    <t>All Unmetered</t>
  </si>
  <si>
    <t>LV Majors</t>
  </si>
  <si>
    <t>All customers connected to the LV network consuming above 750MWh pa</t>
  </si>
  <si>
    <t>HV Smart Meters</t>
  </si>
  <si>
    <t>Customers connected to HV network consuming 0-10,000 MWh pa</t>
  </si>
  <si>
    <t>Super Users</t>
  </si>
  <si>
    <t>Customers connected to the HV network consuming above 10,000 MWh pa</t>
  </si>
  <si>
    <t>Table 4.3: Demand and Energy Periods</t>
  </si>
  <si>
    <t>Demand (kVA) detail and periods</t>
  </si>
  <si>
    <t>Energy (kWh) details and periods</t>
  </si>
  <si>
    <t xml:space="preserve">On Season - Peak Period </t>
  </si>
  <si>
    <t xml:space="preserve">Low Period  </t>
  </si>
  <si>
    <t>3pm to 9pm Monday to Friday (including public Holidays) from 01 October to 31 March</t>
  </si>
  <si>
    <t>9am to 3pm Monday to Sunday, all year</t>
  </si>
  <si>
    <t xml:space="preserve">Off Season - Peak Period </t>
  </si>
  <si>
    <t xml:space="preserve">Mid Period </t>
  </si>
  <si>
    <t>3pm to 9pm Monday to Friday (including public Holidays) from 01 April to 30 September</t>
  </si>
  <si>
    <t xml:space="preserve">3pm to 9am Monday to Sunday from 01 April to 30 September, and </t>
  </si>
  <si>
    <r>
      <t>9pm to 9am Monday to Sunday from 01 October to 31 March</t>
    </r>
    <r>
      <rPr>
        <b/>
        <sz val="11"/>
        <color rgb="FF000000"/>
        <rFont val="Calibri"/>
        <family val="2"/>
      </rPr>
      <t xml:space="preserve"> </t>
    </r>
  </si>
  <si>
    <t xml:space="preserve">Peak Demand Charging </t>
  </si>
  <si>
    <t xml:space="preserve">High Period  </t>
  </si>
  <si>
    <t>Consumer charged for the highest recorded demand during the peak period (regardless of season) each month</t>
  </si>
  <si>
    <t xml:space="preserve">Anytime Energy </t>
  </si>
  <si>
    <t>24 hour a day, 7 days a week, is a flat rate (cents/kWh) that applies all day every day</t>
  </si>
  <si>
    <t>5. Tariff assignment and reassignment for Standard Control Services</t>
  </si>
  <si>
    <t>Table 5.1: Low voltage 0-750MWh per annum tariff eligibility</t>
  </si>
  <si>
    <t>Conditions</t>
  </si>
  <si>
    <r>
      <t>Tariff 1</t>
    </r>
    <r>
      <rPr>
        <b/>
        <sz val="11"/>
        <color theme="1"/>
        <rFont val="Calibri"/>
        <family val="2"/>
      </rPr>
      <t xml:space="preserve"> </t>
    </r>
  </si>
  <si>
    <t>Applies to customers supplied at a National Metering Identifier (NMI) point where:</t>
  </si>
  <si>
    <t>Residential Accumulation Meter</t>
  </si>
  <si>
    <r>
      <t>·</t>
    </r>
    <r>
      <rPr>
        <sz val="7"/>
        <color theme="1"/>
        <rFont val="Times New Roman"/>
        <family val="1"/>
      </rPr>
      <t xml:space="preserve">     </t>
    </r>
    <r>
      <rPr>
        <sz val="11"/>
        <color theme="1"/>
        <rFont val="Calibri"/>
        <family val="2"/>
      </rPr>
      <t>Total electricity consumption is less than 750MWh per annum per NMI.</t>
    </r>
  </si>
  <si>
    <r>
      <t>·</t>
    </r>
    <r>
      <rPr>
        <sz val="7"/>
        <color theme="1"/>
        <rFont val="Times New Roman"/>
        <family val="1"/>
      </rPr>
      <t xml:space="preserve">     </t>
    </r>
    <r>
      <rPr>
        <sz val="11"/>
        <color theme="1"/>
        <rFont val="Calibri"/>
        <family val="2"/>
      </rPr>
      <t>Electricity is supplied at a voltage level defined as low voltage – nominally 230/400V.</t>
    </r>
  </si>
  <si>
    <r>
      <t>·</t>
    </r>
    <r>
      <rPr>
        <sz val="7"/>
        <color theme="1"/>
        <rFont val="Times New Roman"/>
        <family val="1"/>
      </rPr>
      <t xml:space="preserve">     </t>
    </r>
    <r>
      <rPr>
        <sz val="11"/>
        <color theme="1"/>
        <rFont val="Calibri"/>
        <family val="2"/>
      </rPr>
      <t>The customer is connected to the low voltage network via an accumulation meter.</t>
    </r>
  </si>
  <si>
    <r>
      <t>·</t>
    </r>
    <r>
      <rPr>
        <sz val="7"/>
        <color theme="1"/>
        <rFont val="Times New Roman"/>
        <family val="1"/>
      </rPr>
      <t xml:space="preserve">     </t>
    </r>
    <r>
      <rPr>
        <sz val="11"/>
        <color theme="1"/>
        <rFont val="Calibri"/>
        <family val="2"/>
      </rPr>
      <t xml:space="preserve">The premises is intended to be used primarily for residential purposes, excluding serviced apartments, but including: </t>
    </r>
  </si>
  <si>
    <r>
      <t>–</t>
    </r>
    <r>
      <rPr>
        <sz val="7"/>
        <color rgb="FF000000"/>
        <rFont val="Times New Roman"/>
        <family val="1"/>
      </rPr>
      <t xml:space="preserve">      </t>
    </r>
    <r>
      <rPr>
        <sz val="11"/>
        <color theme="1"/>
        <rFont val="Calibri"/>
        <family val="2"/>
      </rPr>
      <t>electricity used on vacant land zoned for residential (domestic) purposes; and</t>
    </r>
  </si>
  <si>
    <r>
      <t>–</t>
    </r>
    <r>
      <rPr>
        <sz val="7"/>
        <color rgb="FF000000"/>
        <rFont val="Times New Roman"/>
        <family val="1"/>
      </rPr>
      <t xml:space="preserve">      </t>
    </r>
    <r>
      <rPr>
        <sz val="11"/>
        <color theme="1"/>
        <rFont val="Calibri"/>
        <family val="2"/>
      </rPr>
      <t>living premises in retirement villages, which must be separately metered.</t>
    </r>
  </si>
  <si>
    <t>Tariff 2</t>
  </si>
  <si>
    <t xml:space="preserve">Applies to customers where: </t>
  </si>
  <si>
    <t>Non-Residential Accumulation Meter</t>
  </si>
  <si>
    <r>
      <t>·</t>
    </r>
    <r>
      <rPr>
        <sz val="7"/>
        <color theme="1"/>
        <rFont val="Times New Roman"/>
        <family val="1"/>
      </rPr>
      <t xml:space="preserve">     </t>
    </r>
    <r>
      <rPr>
        <sz val="11"/>
        <color rgb="FF000000"/>
        <rFont val="Calibri"/>
        <family val="2"/>
      </rPr>
      <t xml:space="preserve">Total electricity consumption is less than 750MWh per annum per NMI. </t>
    </r>
  </si>
  <si>
    <r>
      <t>·</t>
    </r>
    <r>
      <rPr>
        <sz val="7"/>
        <color theme="1"/>
        <rFont val="Times New Roman"/>
        <family val="1"/>
      </rPr>
      <t xml:space="preserve">     </t>
    </r>
    <r>
      <rPr>
        <sz val="11"/>
        <color rgb="FF000000"/>
        <rFont val="Calibri"/>
        <family val="2"/>
      </rPr>
      <t>Electricity is supplied at a voltage level defined as low voltage – nominally 230/400V.</t>
    </r>
  </si>
  <si>
    <r>
      <t>·</t>
    </r>
    <r>
      <rPr>
        <sz val="7"/>
        <color theme="1"/>
        <rFont val="Times New Roman"/>
        <family val="1"/>
      </rPr>
      <t xml:space="preserve">     </t>
    </r>
    <r>
      <rPr>
        <sz val="11"/>
        <color rgb="FF000000"/>
        <rFont val="Calibri"/>
        <family val="2"/>
      </rPr>
      <t>The customer is connected to the low voltage network via an accumulation meter.</t>
    </r>
  </si>
  <si>
    <r>
      <t>·</t>
    </r>
    <r>
      <rPr>
        <sz val="7"/>
        <color theme="1"/>
        <rFont val="Times New Roman"/>
        <family val="1"/>
      </rPr>
      <t xml:space="preserve">     </t>
    </r>
    <r>
      <rPr>
        <sz val="11"/>
        <color rgb="FF000000"/>
        <rFont val="Calibri"/>
        <family val="2"/>
      </rPr>
      <t xml:space="preserve">The premises is intended to be used for non‐residential purposes, including: </t>
    </r>
  </si>
  <si>
    <r>
      <t>–</t>
    </r>
    <r>
      <rPr>
        <sz val="7"/>
        <color rgb="FF000000"/>
        <rFont val="Times New Roman"/>
        <family val="1"/>
      </rPr>
      <t xml:space="preserve">      </t>
    </r>
    <r>
      <rPr>
        <sz val="11"/>
        <color rgb="FF000000"/>
        <rFont val="Calibri"/>
        <family val="2"/>
      </rPr>
      <t xml:space="preserve">electricity used on vacant land zoned for commercial purposes; </t>
    </r>
  </si>
  <si>
    <r>
      <t>–</t>
    </r>
    <r>
      <rPr>
        <sz val="7"/>
        <color rgb="FF000000"/>
        <rFont val="Times New Roman"/>
        <family val="1"/>
      </rPr>
      <t xml:space="preserve">      </t>
    </r>
    <r>
      <rPr>
        <sz val="11"/>
        <color rgb="FF000000"/>
        <rFont val="Calibri"/>
        <family val="2"/>
      </rPr>
      <t xml:space="preserve">temporary supply (i.e. for construction purposes); </t>
    </r>
  </si>
  <si>
    <r>
      <t>–</t>
    </r>
    <r>
      <rPr>
        <sz val="7"/>
        <color rgb="FF000000"/>
        <rFont val="Times New Roman"/>
        <family val="1"/>
      </rPr>
      <t xml:space="preserve">      </t>
    </r>
    <r>
      <rPr>
        <sz val="11"/>
        <color rgb="FF000000"/>
        <rFont val="Calibri"/>
        <family val="2"/>
      </rPr>
      <t xml:space="preserve">motels, hotels, serviced apartments and any form of temporary accommodation; </t>
    </r>
  </si>
  <si>
    <r>
      <t>–</t>
    </r>
    <r>
      <rPr>
        <sz val="7"/>
        <color rgb="FF000000"/>
        <rFont val="Times New Roman"/>
        <family val="1"/>
      </rPr>
      <t xml:space="preserve">      </t>
    </r>
    <r>
      <rPr>
        <sz val="11"/>
        <color rgb="FF000000"/>
        <rFont val="Calibri"/>
        <family val="2"/>
      </rPr>
      <t xml:space="preserve">shops, offices, warehouses and industrial/manufacturing plants; </t>
    </r>
  </si>
  <si>
    <r>
      <t>–</t>
    </r>
    <r>
      <rPr>
        <sz val="7"/>
        <color rgb="FF000000"/>
        <rFont val="Times New Roman"/>
        <family val="1"/>
      </rPr>
      <t xml:space="preserve">      </t>
    </r>
    <r>
      <rPr>
        <sz val="11"/>
        <color rgb="FF000000"/>
        <rFont val="Calibri"/>
        <family val="2"/>
      </rPr>
      <t xml:space="preserve">mining enterprises; and </t>
    </r>
  </si>
  <si>
    <r>
      <t>–</t>
    </r>
    <r>
      <rPr>
        <sz val="7"/>
        <color rgb="FF000000"/>
        <rFont val="Times New Roman"/>
        <family val="1"/>
      </rPr>
      <t xml:space="preserve">      </t>
    </r>
    <r>
      <rPr>
        <sz val="11"/>
        <color rgb="FF000000"/>
        <rFont val="Calibri"/>
        <family val="2"/>
      </rPr>
      <t xml:space="preserve">farms. </t>
    </r>
  </si>
  <si>
    <t xml:space="preserve">Tariff 3a  </t>
  </si>
  <si>
    <t>Applies to customers where:</t>
  </si>
  <si>
    <r>
      <t>LV Smart Meter Residential</t>
    </r>
    <r>
      <rPr>
        <b/>
        <sz val="11"/>
        <color theme="1"/>
        <rFont val="Calibri"/>
        <family val="2"/>
      </rPr>
      <t xml:space="preserve"> </t>
    </r>
  </si>
  <si>
    <r>
      <t>·</t>
    </r>
    <r>
      <rPr>
        <sz val="7"/>
        <color theme="1"/>
        <rFont val="Times New Roman"/>
        <family val="1"/>
      </rPr>
      <t xml:space="preserve">     </t>
    </r>
    <r>
      <rPr>
        <sz val="11"/>
        <color theme="1"/>
        <rFont val="Calibri"/>
        <family val="2"/>
      </rPr>
      <t>Total electricity consumption is less than 160MWh per annum per NMI.</t>
    </r>
  </si>
  <si>
    <r>
      <t>·</t>
    </r>
    <r>
      <rPr>
        <sz val="7"/>
        <color theme="1"/>
        <rFont val="Times New Roman"/>
        <family val="1"/>
      </rPr>
      <t xml:space="preserve">     </t>
    </r>
    <r>
      <rPr>
        <sz val="11"/>
        <color theme="1"/>
        <rFont val="Calibri"/>
        <family val="2"/>
      </rPr>
      <t>The customer is connected to the low voltage network via a smart meter.</t>
    </r>
  </si>
  <si>
    <r>
      <t>·</t>
    </r>
    <r>
      <rPr>
        <sz val="7"/>
        <color theme="1"/>
        <rFont val="Times New Roman"/>
        <family val="1"/>
      </rPr>
      <t xml:space="preserve">     </t>
    </r>
    <r>
      <rPr>
        <sz val="11"/>
        <color theme="1"/>
        <rFont val="Calibri"/>
        <family val="2"/>
      </rPr>
      <t>The premises is intended to be used primarily for residential purposes, excluding serviced apartments, but including:</t>
    </r>
  </si>
  <si>
    <t xml:space="preserve">Tariff 3b </t>
  </si>
  <si>
    <t xml:space="preserve">LV Smart Meter </t>
  </si>
  <si>
    <r>
      <t>·</t>
    </r>
    <r>
      <rPr>
        <sz val="7"/>
        <color theme="1"/>
        <rFont val="Times New Roman"/>
        <family val="1"/>
      </rPr>
      <t xml:space="preserve">     </t>
    </r>
    <r>
      <rPr>
        <sz val="11"/>
        <color rgb="FF000000"/>
        <rFont val="Calibri"/>
        <family val="2"/>
      </rPr>
      <t>Total electricity consumption is less than 160MWh per annum per NMI.</t>
    </r>
  </si>
  <si>
    <t>Non-Residential</t>
  </si>
  <si>
    <r>
      <t>·</t>
    </r>
    <r>
      <rPr>
        <sz val="7"/>
        <color theme="1"/>
        <rFont val="Times New Roman"/>
        <family val="1"/>
      </rPr>
      <t xml:space="preserve">     </t>
    </r>
    <r>
      <rPr>
        <sz val="11"/>
        <color rgb="FF000000"/>
        <rFont val="Calibri"/>
        <family val="2"/>
      </rPr>
      <t xml:space="preserve">Electricity is supplied at a voltage level defined as low voltage – nominally 230/400V.  </t>
    </r>
  </si>
  <si>
    <r>
      <t>·</t>
    </r>
    <r>
      <rPr>
        <sz val="7"/>
        <color theme="1"/>
        <rFont val="Times New Roman"/>
        <family val="1"/>
      </rPr>
      <t xml:space="preserve">     </t>
    </r>
    <r>
      <rPr>
        <sz val="11"/>
        <color rgb="FF000000"/>
        <rFont val="Calibri"/>
        <family val="2"/>
      </rPr>
      <t>The customer is connected to the low voltage network via a smart meter.</t>
    </r>
  </si>
  <si>
    <r>
      <t>–</t>
    </r>
    <r>
      <rPr>
        <sz val="7"/>
        <color rgb="FF000000"/>
        <rFont val="Times New Roman"/>
        <family val="1"/>
      </rPr>
      <t xml:space="preserve">      </t>
    </r>
    <r>
      <rPr>
        <sz val="11"/>
        <color rgb="FF000000"/>
        <rFont val="Calibri"/>
        <family val="2"/>
      </rPr>
      <t xml:space="preserve">electricity used on vacant land zoned for commercial purposes </t>
    </r>
  </si>
  <si>
    <r>
      <t>–</t>
    </r>
    <r>
      <rPr>
        <sz val="7"/>
        <color rgb="FF000000"/>
        <rFont val="Times New Roman"/>
        <family val="1"/>
      </rPr>
      <t xml:space="preserve">      </t>
    </r>
    <r>
      <rPr>
        <sz val="11"/>
        <color rgb="FF000000"/>
        <rFont val="Calibri"/>
        <family val="2"/>
      </rPr>
      <t xml:space="preserve">temporary supply (i.e. for construction purposes) </t>
    </r>
  </si>
  <si>
    <r>
      <t>–</t>
    </r>
    <r>
      <rPr>
        <sz val="7"/>
        <color rgb="FF000000"/>
        <rFont val="Times New Roman"/>
        <family val="1"/>
      </rPr>
      <t xml:space="preserve">      </t>
    </r>
    <r>
      <rPr>
        <sz val="11"/>
        <color rgb="FF000000"/>
        <rFont val="Calibri"/>
        <family val="2"/>
      </rPr>
      <t>motels, hotels, serviced apartments and any form of temporary accommodation;</t>
    </r>
  </si>
  <si>
    <r>
      <t>–</t>
    </r>
    <r>
      <rPr>
        <sz val="7"/>
        <color rgb="FF000000"/>
        <rFont val="Times New Roman"/>
        <family val="1"/>
      </rPr>
      <t xml:space="preserve">      </t>
    </r>
    <r>
      <rPr>
        <sz val="11"/>
        <color rgb="FF000000"/>
        <rFont val="Calibri"/>
        <family val="2"/>
      </rPr>
      <t>shops, offices, warehouses and industrial/manufacturing plants;</t>
    </r>
  </si>
  <si>
    <r>
      <t>–</t>
    </r>
    <r>
      <rPr>
        <sz val="7"/>
        <color rgb="FF000000"/>
        <rFont val="Times New Roman"/>
        <family val="1"/>
      </rPr>
      <t xml:space="preserve">      </t>
    </r>
    <r>
      <rPr>
        <sz val="11"/>
        <color rgb="FF000000"/>
        <rFont val="Calibri"/>
        <family val="2"/>
      </rPr>
      <t xml:space="preserve">mining enterprises </t>
    </r>
  </si>
  <si>
    <t>Tariff 3c</t>
  </si>
  <si>
    <r>
      <t>·</t>
    </r>
    <r>
      <rPr>
        <sz val="7"/>
        <color theme="1"/>
        <rFont val="Times New Roman"/>
        <family val="1"/>
      </rPr>
      <t xml:space="preserve">     </t>
    </r>
    <r>
      <rPr>
        <sz val="11"/>
        <color theme="1"/>
        <rFont val="Calibri"/>
        <family val="2"/>
      </rPr>
      <t>Total electricity consumption is greater than 160MWh but less than 750MWh per annum per NMI.</t>
    </r>
  </si>
  <si>
    <r>
      <t>·</t>
    </r>
    <r>
      <rPr>
        <sz val="7"/>
        <color theme="1"/>
        <rFont val="Times New Roman"/>
        <family val="1"/>
      </rPr>
      <t xml:space="preserve">     </t>
    </r>
    <r>
      <rPr>
        <sz val="11"/>
        <color theme="1"/>
        <rFont val="Calibri"/>
        <family val="2"/>
      </rPr>
      <t>Electricity is supplied at a voltage defined as low voltage – nominally 230 to 400V.</t>
    </r>
  </si>
  <si>
    <r>
      <t>·</t>
    </r>
    <r>
      <rPr>
        <sz val="7"/>
        <color theme="1"/>
        <rFont val="Times New Roman"/>
        <family val="1"/>
      </rPr>
      <t xml:space="preserve">     </t>
    </r>
    <r>
      <rPr>
        <sz val="11"/>
        <color theme="1"/>
        <rFont val="Calibri"/>
        <family val="2"/>
      </rPr>
      <t>The premises is intended to be used for either residential or non-residential purposes.</t>
    </r>
  </si>
  <si>
    <t xml:space="preserve">Tariff 4 </t>
  </si>
  <si>
    <t xml:space="preserve">Applies to connection points that, with the agreement of Power and Water, are unmetered (Type 7 metering) and the consumption is anticipated to be less than 160MWh per annum. In these circumstances, the demand at the connection point is estimated. </t>
  </si>
  <si>
    <r>
      <t>Unmetered Supply</t>
    </r>
    <r>
      <rPr>
        <b/>
        <sz val="11"/>
        <color rgb="FF000000"/>
        <rFont val="Calibri"/>
        <family val="2"/>
      </rPr>
      <t xml:space="preserve"> </t>
    </r>
  </si>
  <si>
    <t>Table 5.2: Low voltage greater than 750MWh per annum tariff eligibility</t>
  </si>
  <si>
    <t>Tariff 5</t>
  </si>
  <si>
    <t>Is the tariff available for all customers supplied at an NMI point where:</t>
  </si>
  <si>
    <t xml:space="preserve"> LV Majors</t>
  </si>
  <si>
    <r>
      <t>·</t>
    </r>
    <r>
      <rPr>
        <sz val="7"/>
        <color theme="1"/>
        <rFont val="Times New Roman"/>
        <family val="1"/>
      </rPr>
      <t xml:space="preserve">     </t>
    </r>
    <r>
      <rPr>
        <sz val="11"/>
        <color theme="1"/>
        <rFont val="Calibri"/>
        <family val="2"/>
      </rPr>
      <t>Total electricity consumption is greater than 750MWh per annum per NMI.</t>
    </r>
  </si>
  <si>
    <t>Table 5.3: High voltage less than 10GWh per annum tariff eligibility</t>
  </si>
  <si>
    <t xml:space="preserve">Tariff 6 </t>
  </si>
  <si>
    <t>Is the tariff for customers connected to the high voltage network where total electricity consumption is less than 10GWh per annum per NMI.</t>
  </si>
  <si>
    <t>Tariff 7 Super Users tariff</t>
  </si>
  <si>
    <t>Is the tariff for customers connected to the high voltage where total electricity consumption is greater than 10GWh per annum per NMI.</t>
  </si>
  <si>
    <t>6. Export tariff transition strategy</t>
  </si>
  <si>
    <t>Figure 6.1: Maximum demand day profile (MW)</t>
  </si>
  <si>
    <t>7. Alternative Control Services</t>
  </si>
  <si>
    <t>Table 7.1: Alternative Control Service tariff classes</t>
  </si>
  <si>
    <t>Service grouping</t>
  </si>
  <si>
    <t>Service characteristics</t>
  </si>
  <si>
    <t>Charging parameter</t>
  </si>
  <si>
    <t xml:space="preserve">Ancillary network services </t>
  </si>
  <si>
    <t>Includes services such as: provision of design information, access permits or clearances to work, network related property works, network safety services, network tariff change request, Retailer of Last Resort or customer requested network outage.</t>
  </si>
  <si>
    <r>
      <t>Fixed fee</t>
    </r>
    <r>
      <rPr>
        <sz val="11"/>
        <color theme="1"/>
        <rFont val="Calibri"/>
        <family val="2"/>
      </rPr>
      <t xml:space="preserve"> - Represented as a fixed rate ($) per service. Reflects the estimated cost of providing each service and varies depending on the type of service requested.</t>
    </r>
  </si>
  <si>
    <r>
      <t>Quoted fee</t>
    </r>
    <r>
      <rPr>
        <sz val="11"/>
        <color theme="1"/>
        <rFont val="Calibri"/>
        <family val="2"/>
      </rPr>
      <t xml:space="preserve"> - Represented as a quoted rate ($) per service. The quoted price varies based on actual resources required to deliver the type of service requested.</t>
    </r>
  </si>
  <si>
    <t>Metering services - types 1‐6 meters</t>
  </si>
  <si>
    <t xml:space="preserve">Provide type 1 to 6 metering services as set out in chapter 7A of the NT NER, including but not limited to: </t>
  </si>
  <si>
    <t>We propose a simple schedule of three metering service provision charges. Assignment to a meter service provision charge is based on the type of metering installed at the property, either:</t>
  </si>
  <si>
    <r>
      <t>·</t>
    </r>
    <r>
      <rPr>
        <sz val="7"/>
        <color theme="1"/>
        <rFont val="Times New Roman"/>
        <family val="1"/>
      </rPr>
      <t xml:space="preserve">     </t>
    </r>
    <r>
      <rPr>
        <sz val="11"/>
        <color rgb="FF000000"/>
        <rFont val="Calibri"/>
        <family val="2"/>
      </rPr>
      <t>Metering coordinator.</t>
    </r>
  </si>
  <si>
    <r>
      <t>·</t>
    </r>
    <r>
      <rPr>
        <sz val="7"/>
        <color theme="1"/>
        <rFont val="Times New Roman"/>
        <family val="1"/>
      </rPr>
      <t xml:space="preserve">     </t>
    </r>
    <r>
      <rPr>
        <sz val="11"/>
        <color rgb="FF000000"/>
        <rFont val="Calibri"/>
        <family val="2"/>
      </rPr>
      <t xml:space="preserve">Single phase meter. </t>
    </r>
  </si>
  <si>
    <r>
      <t>·</t>
    </r>
    <r>
      <rPr>
        <sz val="7"/>
        <color theme="1"/>
        <rFont val="Times New Roman"/>
        <family val="1"/>
      </rPr>
      <t xml:space="preserve">     </t>
    </r>
    <r>
      <rPr>
        <sz val="11"/>
        <color rgb="FF000000"/>
        <rFont val="Calibri"/>
        <family val="2"/>
      </rPr>
      <t>Metering provider, including: providing, installing, maintaining, inspecting, replacing, recovery and disposal, and testing meters.</t>
    </r>
  </si>
  <si>
    <r>
      <t>·</t>
    </r>
    <r>
      <rPr>
        <sz val="7"/>
        <color theme="1"/>
        <rFont val="Times New Roman"/>
        <family val="1"/>
      </rPr>
      <t xml:space="preserve">     </t>
    </r>
    <r>
      <rPr>
        <sz val="11"/>
        <color rgb="FF000000"/>
        <rFont val="Calibri"/>
        <family val="2"/>
      </rPr>
      <t xml:space="preserve">Three phase meter. </t>
    </r>
  </si>
  <si>
    <r>
      <t>·</t>
    </r>
    <r>
      <rPr>
        <sz val="7"/>
        <color theme="1"/>
        <rFont val="Times New Roman"/>
        <family val="1"/>
      </rPr>
      <t xml:space="preserve">     </t>
    </r>
    <r>
      <rPr>
        <sz val="11"/>
        <color rgb="FF000000"/>
        <rFont val="Calibri"/>
        <family val="2"/>
      </rPr>
      <t>Meter reading including scheduled and special meter reads (e.g. move in and move out meter reading, final read on removed meter).</t>
    </r>
  </si>
  <si>
    <r>
      <t>·</t>
    </r>
    <r>
      <rPr>
        <sz val="7"/>
        <color theme="1"/>
        <rFont val="Times New Roman"/>
        <family val="1"/>
      </rPr>
      <t xml:space="preserve">     </t>
    </r>
    <r>
      <rPr>
        <sz val="11"/>
        <color rgb="FF000000"/>
        <rFont val="Calibri"/>
        <family val="2"/>
      </rPr>
      <t>Low Voltage current transformer (</t>
    </r>
    <r>
      <rPr>
        <b/>
        <sz val="11"/>
        <color rgb="FF000000"/>
        <rFont val="Calibri"/>
        <family val="2"/>
      </rPr>
      <t>CT</t>
    </r>
    <r>
      <rPr>
        <sz val="11"/>
        <color rgb="FF000000"/>
        <rFont val="Calibri"/>
        <family val="2"/>
      </rPr>
      <t xml:space="preserve">). </t>
    </r>
  </si>
  <si>
    <r>
      <t>·</t>
    </r>
    <r>
      <rPr>
        <sz val="7"/>
        <color theme="1"/>
        <rFont val="Times New Roman"/>
        <family val="1"/>
      </rPr>
      <t xml:space="preserve">     </t>
    </r>
    <r>
      <rPr>
        <sz val="11"/>
        <color rgb="FF000000"/>
        <rFont val="Calibri"/>
        <family val="2"/>
      </rPr>
      <t xml:space="preserve">Meter data services including collection, processing, management, delivery and storage of metering data. </t>
    </r>
  </si>
  <si>
    <r>
      <t>·</t>
    </r>
    <r>
      <rPr>
        <sz val="7"/>
        <color theme="1"/>
        <rFont val="Times New Roman"/>
        <family val="1"/>
      </rPr>
      <t xml:space="preserve">     </t>
    </r>
    <r>
      <rPr>
        <sz val="11"/>
        <color rgb="FF000000"/>
        <rFont val="Calibri"/>
        <family val="2"/>
      </rPr>
      <t>High Voltage transformer (</t>
    </r>
    <r>
      <rPr>
        <b/>
        <sz val="11"/>
        <color rgb="FF000000"/>
        <rFont val="Calibri"/>
        <family val="2"/>
      </rPr>
      <t>VT</t>
    </r>
    <r>
      <rPr>
        <sz val="11"/>
        <color rgb="FF000000"/>
        <rFont val="Calibri"/>
        <family val="2"/>
      </rPr>
      <t>).</t>
    </r>
  </si>
  <si>
    <t>Connection services</t>
  </si>
  <si>
    <t>Includes services such as:</t>
  </si>
  <si>
    <r>
      <t>·</t>
    </r>
    <r>
      <rPr>
        <sz val="7"/>
        <color theme="1"/>
        <rFont val="Times New Roman"/>
        <family val="1"/>
      </rPr>
      <t xml:space="preserve">     </t>
    </r>
    <r>
      <rPr>
        <sz val="11"/>
        <color theme="1"/>
        <rFont val="Calibri"/>
        <family val="2"/>
      </rPr>
      <t>Basic, standard and negotiated connection services.</t>
    </r>
  </si>
  <si>
    <r>
      <t>·</t>
    </r>
    <r>
      <rPr>
        <sz val="7"/>
        <color theme="1"/>
        <rFont val="Times New Roman"/>
        <family val="1"/>
      </rPr>
      <t xml:space="preserve">     </t>
    </r>
    <r>
      <rPr>
        <sz val="11"/>
        <color theme="1"/>
        <rFont val="Calibri"/>
        <family val="2"/>
      </rPr>
      <t>Enhanced connection services.</t>
    </r>
  </si>
  <si>
    <r>
      <t>·</t>
    </r>
    <r>
      <rPr>
        <sz val="7"/>
        <color theme="1"/>
        <rFont val="Times New Roman"/>
        <family val="1"/>
      </rPr>
      <t xml:space="preserve">     </t>
    </r>
    <r>
      <rPr>
        <sz val="11"/>
        <color theme="1"/>
        <rFont val="Calibri"/>
        <family val="2"/>
      </rPr>
      <t>Connection management services.</t>
    </r>
  </si>
  <si>
    <t>Appendix A Indicative pricing schedule Standard Control Services</t>
  </si>
  <si>
    <t>Table A.1: Indicative prices (ex GST, Real 2024)</t>
  </si>
  <si>
    <t>Indicative rates</t>
  </si>
  <si>
    <t>SAC Price ($/NMI/day)</t>
  </si>
  <si>
    <t>Energy Price ($/kWh)</t>
  </si>
  <si>
    <t>LV Smart Meter - Res</t>
  </si>
  <si>
    <t>Peak Price ($/kWh)</t>
  </si>
  <si>
    <t>Off-peak Price  ($/kWh)</t>
  </si>
  <si>
    <t>Super Off-peak Price  ($/kWh)</t>
  </si>
  <si>
    <t>LV Smart Meter - Small Comm</t>
  </si>
  <si>
    <t>LV Smart Meter - Large Comm</t>
  </si>
  <si>
    <t>Unmetered Supply</t>
  </si>
  <si>
    <t>On-Season Peak Period Price ($/kVA/month)</t>
  </si>
  <si>
    <t>Off-Season Peak Period Price  ($/kVA/month)</t>
  </si>
  <si>
    <t>HV Super Users</t>
  </si>
  <si>
    <t>Appendix B Indicative pricing schedule Alternative Control Services</t>
  </si>
  <si>
    <t>Table B.1: ACS Fee based Indicative rates (ex GST, Real 2024)</t>
  </si>
  <si>
    <t>Service</t>
  </si>
  <si>
    <t>Basis of charging</t>
  </si>
  <si>
    <t xml:space="preserve"> 2024/25</t>
  </si>
  <si>
    <t xml:space="preserve"> 2025/26</t>
  </si>
  <si>
    <t xml:space="preserve"> 2026/27</t>
  </si>
  <si>
    <t xml:space="preserve"> 2027/28</t>
  </si>
  <si>
    <t xml:space="preserve"> 2028/29</t>
  </si>
  <si>
    <t>◄ Linked to ACS FB + QS Overview</t>
  </si>
  <si>
    <t>ACS FB + QS Overview Ref</t>
  </si>
  <si>
    <t>Manual Override</t>
  </si>
  <si>
    <t>Index Row</t>
  </si>
  <si>
    <t>Provision of 3 phase service</t>
  </si>
  <si>
    <t>$/Request</t>
  </si>
  <si>
    <t>Standard temporary builder’s connection</t>
  </si>
  <si>
    <t>Class 1 &amp; 2 PV service</t>
  </si>
  <si>
    <t>Class 3 PV Assessment</t>
  </si>
  <si>
    <t>Temporary disconnection and reconnection - no dismantling</t>
  </si>
  <si>
    <t>Temporary disconnection and reconnection – no dismantling</t>
  </si>
  <si>
    <t>Temporary disconnection and reconnection - physical dismantling</t>
  </si>
  <si>
    <t>Temporary disconnection and reconnection – physical dismantling</t>
  </si>
  <si>
    <t>Complex disconnection</t>
  </si>
  <si>
    <t>Disconnection (and final read)</t>
  </si>
  <si>
    <t>Reconnection</t>
  </si>
  <si>
    <t>Reconnection - after hours</t>
  </si>
  <si>
    <t>Reconnection ‐ After Hours **</t>
  </si>
  <si>
    <t>Wasted visit fee</t>
  </si>
  <si>
    <t xml:space="preserve">After Hours ‐ non reconnections ‐ uplift 1.23 x business hours charge </t>
  </si>
  <si>
    <t>After Hours –non reconnections – uplift 1.23 x business hours charge</t>
  </si>
  <si>
    <t>Historical data requests</t>
  </si>
  <si>
    <t>Standing data requests</t>
  </si>
  <si>
    <t>Customer transfers</t>
  </si>
  <si>
    <t>Network tariff change request</t>
  </si>
  <si>
    <t>Installation of Minor Apparatus</t>
  </si>
  <si>
    <t>Special meter test</t>
  </si>
  <si>
    <t>Exchange or replace meter – three phase</t>
  </si>
  <si>
    <t>Exchange or replace meter - single phase</t>
  </si>
  <si>
    <t>Exchange or replace meter – single phase</t>
  </si>
  <si>
    <t>Relocation of meter</t>
  </si>
  <si>
    <t>Remove meter</t>
  </si>
  <si>
    <t>General meter inspection</t>
  </si>
  <si>
    <t>Special meter read - no appointment</t>
  </si>
  <si>
    <t>Special meter read – no appointment</t>
  </si>
  <si>
    <t>Special meter read - appointment</t>
  </si>
  <si>
    <t>Special meter read – appointment</t>
  </si>
  <si>
    <t>Meter program change</t>
  </si>
  <si>
    <t>Install modem on smart ready meter</t>
  </si>
  <si>
    <t>Prepayment Vending Charge</t>
  </si>
  <si>
    <t>Prepayment Meter Support</t>
  </si>
  <si>
    <t>Table B.2: ACS Quoted Services (ex GST, Real 2024)</t>
  </si>
  <si>
    <t xml:space="preserve"> 2024/25 </t>
  </si>
  <si>
    <t xml:space="preserve"> 2025/26 </t>
  </si>
  <si>
    <t xml:space="preserve"> 2026/27 </t>
  </si>
  <si>
    <t xml:space="preserve"> 2027/28 </t>
  </si>
  <si>
    <t xml:space="preserve"> 2028/29 </t>
  </si>
  <si>
    <t>Business hours</t>
  </si>
  <si>
    <t>Internal - Tech</t>
  </si>
  <si>
    <t>$/hour</t>
  </si>
  <si>
    <t>Internal - Admin</t>
  </si>
  <si>
    <t>Internal - Comms</t>
  </si>
  <si>
    <t>Internal - Engineering</t>
  </si>
  <si>
    <t>After hours</t>
  </si>
  <si>
    <t>Table B.3: ACS Metering (ex GST, Real 2024)</t>
  </si>
  <si>
    <t>◄ Linked to ACS Metering Overview</t>
  </si>
  <si>
    <t>$/Day/Meter</t>
  </si>
  <si>
    <t>Appendix C Compliance requirements</t>
  </si>
  <si>
    <t xml:space="preserve">Table C.1: Compliance requirements contained in the NT NER </t>
  </si>
  <si>
    <t>Not included as it does not contain numbers to be validated</t>
  </si>
  <si>
    <t>Table C.2: Pricing Principles in the NT NER</t>
  </si>
  <si>
    <t>Appendix D Network tariff assignment and reassignment process</t>
  </si>
  <si>
    <t>Tariff Structure Explanatory Statement - Attachment 11.02</t>
  </si>
  <si>
    <t>Table OV.1: Overview of proposed changes in 2024-29 TSS</t>
  </si>
  <si>
    <t>What</t>
  </si>
  <si>
    <t>Why</t>
  </si>
  <si>
    <t>Transition to two-way pricing</t>
  </si>
  <si>
    <t>Introduction of export tariff trials to help inform our tariff strategies and explore more complex, innovative tariffs in a controlled manner.</t>
  </si>
  <si>
    <t>Our proposed export tariff trials aim to allow Power and Water to develop and refine alternative approaches and provide proof of concept to build retailers’ and consumers’ understanding and trust. These trials can also provide an evidence base for considering future reform of the Electricity Pricing Order.</t>
  </si>
  <si>
    <t>Improve the cost reflectivity of our energy charges through time-of-use tariffs based on the season and time of day when energy is consumed</t>
  </si>
  <si>
    <t>A key strategic change we are proposing in the next regulatory period, is the refinement of time-of-use pricing for customers who have interval or smart meters and consume less than 750 MWh pa. This includes:</t>
  </si>
  <si>
    <t>This reflects our analysis which shows that peak demand is continuing to shift further into the evening, when the network cannot rely on solar to help meet underlying demand. It also reflects our desire to have the off-peak period cover the window of system minimum demand arising from more solar energy.</t>
  </si>
  <si>
    <r>
      <t>·</t>
    </r>
    <r>
      <rPr>
        <sz val="7"/>
        <color theme="1"/>
        <rFont val="Times New Roman"/>
        <family val="1"/>
      </rPr>
      <t xml:space="preserve">       </t>
    </r>
    <r>
      <rPr>
        <sz val="11"/>
        <color rgb="FF000000"/>
        <rFont val="Calibri"/>
        <family val="2"/>
      </rPr>
      <t>Tightening the peak period to align with the time and seasons when our network experiences the highest demand.</t>
    </r>
  </si>
  <si>
    <t>The change is capable of providing a simpler signal to customers (if the pricing order protections are reviewed) for times when the network is experiencing peak demand in the evening, and when there is ample capacity to meet demand in the middle of the day.</t>
  </si>
  <si>
    <r>
      <t>·</t>
    </r>
    <r>
      <rPr>
        <sz val="7"/>
        <color theme="1"/>
        <rFont val="Times New Roman"/>
        <family val="1"/>
      </rPr>
      <t xml:space="preserve">       </t>
    </r>
    <r>
      <rPr>
        <sz val="11"/>
        <color rgb="FF000000"/>
        <rFont val="Calibri"/>
        <family val="2"/>
      </rPr>
      <t>Introducing a free period from 9am and 3pm every day of the year to encourage energy use where there is abundant solar energy in our networks.</t>
    </r>
  </si>
  <si>
    <t>Remove demand charges for customers consuming less than 750 MWh pa with smart meters</t>
  </si>
  <si>
    <t>For the new tariffs that apply to customers with smart meters consuming less than 750 MWh pa, we are proposing to remove the demand charge and instead apply the time of use energy charges outlined above.</t>
  </si>
  <si>
    <t>We consider the change is capable of providing a simpler signal to customers (if the pricing order protections are reviewed) for times when the network is experiencing peak demand in the evening, and when there is ample capacity to meet demand in the middle of the day.</t>
  </si>
  <si>
    <t>Major customer seasonal demand charge</t>
  </si>
  <si>
    <t>For major customers consuming above 750 MWh pa or connected to the HV network, we will continue to apply an annual peak demand charge.  However, this charge will be applied as an ‘On’ season, from 1 October to 31 March, and an ‘Off’ season from 1 April to 30 September each year.</t>
  </si>
  <si>
    <t>The purpose of this change is to ensure that:</t>
  </si>
  <si>
    <r>
      <t>·</t>
    </r>
    <r>
      <rPr>
        <sz val="7"/>
        <color theme="1"/>
        <rFont val="Times New Roman"/>
        <family val="1"/>
      </rPr>
      <t xml:space="preserve">       </t>
    </r>
    <r>
      <rPr>
        <sz val="11"/>
        <color rgb="FF000000"/>
        <rFont val="Calibri"/>
        <family val="2"/>
      </rPr>
      <t>Maximum demand charges send a long‐run marginal cost‐based price signal for large customers that can drive asset peaks ($/kVA) charged across an ‘On’ and ‘Off’ season.</t>
    </r>
  </si>
  <si>
    <r>
      <t>·</t>
    </r>
    <r>
      <rPr>
        <sz val="7"/>
        <color theme="1"/>
        <rFont val="Times New Roman"/>
        <family val="1"/>
      </rPr>
      <t xml:space="preserve">       </t>
    </r>
    <r>
      <rPr>
        <sz val="11"/>
        <color rgb="FF000000"/>
        <rFont val="Calibri"/>
        <family val="2"/>
      </rPr>
      <t>Energy charges to send a long‐run marginal cost‐based price signal to customers ($/kWh).</t>
    </r>
  </si>
  <si>
    <r>
      <t>·</t>
    </r>
    <r>
      <rPr>
        <sz val="7"/>
        <color theme="1"/>
        <rFont val="Times New Roman"/>
        <family val="1"/>
      </rPr>
      <t xml:space="preserve">       </t>
    </r>
    <r>
      <rPr>
        <sz val="11"/>
        <color rgb="FF000000"/>
        <rFont val="Calibri"/>
        <family val="2"/>
      </rPr>
      <t>Encourage usage at times that best suit the capacity of the network (both for peak demand and minimum demand) and manage the impact on customers’ bills.</t>
    </r>
  </si>
  <si>
    <t>Further segmentation of tariffs</t>
  </si>
  <si>
    <t>For small to medium business customers, we want to bring in further segmentation of Tariff 3 with new tariffs.</t>
  </si>
  <si>
    <t>To provide a more targeted price signal based on the characteristics of the customers and support optionality to any future review of the pricing order.</t>
  </si>
  <si>
    <t>The Draft Plan proposed a 100 MW threshold, but subsequent feedback received from retailers suggested a 160 MW threshold, and also further segmentation into residential and non-residential.</t>
  </si>
  <si>
    <t>1. Background</t>
  </si>
  <si>
    <t>1.1 Our network and customers</t>
  </si>
  <si>
    <t xml:space="preserve">These networks transport about x GWh of energy </t>
  </si>
  <si>
    <t>over x customers across the regions</t>
  </si>
  <si>
    <t xml:space="preserve">Power and Water provides electricity services to more than x communities in the Northern Territory </t>
  </si>
  <si>
    <t>over a landmass of x million square kilometres</t>
  </si>
  <si>
    <t xml:space="preserve">The three regulated networks in Darwin-Katherine, Alice Springs, and Tennant Creek transport electricity to x residential customers </t>
  </si>
  <si>
    <t>and x businesses</t>
  </si>
  <si>
    <t>A typical household consumes about x MWh of energy each year</t>
  </si>
  <si>
    <t>◄ Value from Reset RIN Workbook 5</t>
  </si>
  <si>
    <t>1.6 Network tariff regulation</t>
  </si>
  <si>
    <t>These comprise approximately x of our customers who are residential and small to medium businesses</t>
  </si>
  <si>
    <t xml:space="preserve">These are our around x largest energy users. </t>
  </si>
  <si>
    <t>1.7.3 Enablers of tariff reform</t>
  </si>
  <si>
    <t>by the end of the current regulatory period (June 2024), we will have approximately x per cent of the regulated customer base on smart metering</t>
  </si>
  <si>
    <t xml:space="preserve">We have forecasted that by 30 June 2029 the number of customers with a smart meter will increase to approximately x </t>
  </si>
  <si>
    <t>or x% of our regulated customer base</t>
  </si>
  <si>
    <t>Figure 1.1: Power and Water's Role in the Electricity System</t>
  </si>
  <si>
    <t>Figure 1.2: Comparison of our three regulated networks</t>
  </si>
  <si>
    <t>Figure 1.3: Global and local change factors impacting our network</t>
  </si>
  <si>
    <t>Table 1.1: How we have addressed the NT NER pricing objective and principles</t>
  </si>
  <si>
    <t>How we have addressed the requirement</t>
  </si>
  <si>
    <t>The network charge for direct control services for each of our customers should reflect the efficient costs of providing those services to customers.</t>
  </si>
  <si>
    <t>The variable component of our network tariffs is at or above LRMC. Residual costs are being allocated in a way that minimises impact on customer usage decisions and supports smooth bill impacts as customers transition from anytime tariffs to smart meter time of use tariffs.</t>
  </si>
  <si>
    <t>Revenue to be recovered must lie between the stand-alone costs of serving customers and the avoidable costs of not serving those customers.</t>
  </si>
  <si>
    <t xml:space="preserve">This has been demonstrated in our Average Incremental Cost (AIC) LRMC model. In addition, each year our annual pricing proposal will demonstrate that the revenue we expect to recover from customers for each network tariff class lies between the stand-alone costs of serving customers who belong to that class and the avoidable costs of not serving those customers. </t>
  </si>
  <si>
    <t>Each tariff must be based on the LRMC of providing the service to which it relates to the retail customers assigned to the tariff.</t>
  </si>
  <si>
    <t>The variable component for each network charge is at or above LRMC. The approach that best suits our available inputs and network characteristics, and the circumstances for cost reflective tariff benefit realisation (given the pricing order) is the average incremental cost approach.</t>
  </si>
  <si>
    <t>The revenue to be recovered from each network charge must reflect the total efficient costs of providing services to the customers assigned to that charge, in a manner that minimises distortions to use of the network.</t>
  </si>
  <si>
    <t xml:space="preserve">Our proposed 2024-29 charges align more closely to our estimates of the LRMC, taking into account customer bill impacts. </t>
  </si>
  <si>
    <t>Residual costs are being allocated in a way that minimises customer impact and improves revenue stability.</t>
  </si>
  <si>
    <t>Consideration is to be given to the impact on customers of changes in network charges and the changes should be designed so they are reasonably capable of being understood by customers or reflected in their energy provider’s tariffs</t>
  </si>
  <si>
    <t>We have implemented tariff designs having regard to the effects of the pricing order on how our customers experience our tariffs, and have sought to create optionality for potential future reforms of that pricing order. This Explanatory Statement provides bill impact analysis covering all individual customers that are not covered by the pricing order.</t>
  </si>
  <si>
    <t xml:space="preserve">New connection and meter upgrade customers will be assigned to an appropriate cost reflective tariff based on their forecasted consumption and connection attributes. </t>
  </si>
  <si>
    <t xml:space="preserve">The structure of each tariff must be reasonably capable of being understood by customers that are or may be assigned to that tariff or being directly or indirectly incorporated by retailers or Market Small Generation Aggregators in contract terms offered to those customers.  </t>
  </si>
  <si>
    <t>We have retained charging structures that are simple to understand and which account for the Pricing Order (where possible).</t>
  </si>
  <si>
    <t xml:space="preserve">Power and Water must have regard to the type and nature of those customers, and feedback resulting from the engagement with our customers, retailers and market small generation aggregators. </t>
  </si>
  <si>
    <t>We have consulted with our stakeholders and customers to ensure our approach to measuring and charging for the various components contained within our tariffs are easily understood and have removed demand charges for our smart meter customers who consume less than 750 MWh pa.</t>
  </si>
  <si>
    <t xml:space="preserve">A tariff must comply with the NT NER and all applicable regulatory instruments </t>
  </si>
  <si>
    <t>Our tariff class thresholds align with the NT Electricity Pricing Order.</t>
  </si>
  <si>
    <t>Figure 1.4: AER service classification</t>
  </si>
  <si>
    <t>Table 1.2: AER feedback to 2019-24 TSS</t>
  </si>
  <si>
    <t>AER Feedback</t>
  </si>
  <si>
    <t>Our response</t>
  </si>
  <si>
    <t>Establish a more robust approach to energy forecasting, consistent with system demand forecasting approach and needs to consider a number of variables that may impact prices in a 12-month period</t>
  </si>
  <si>
    <t>Forecast maximum demand is a key input to the development of LRMC estimates using the AIC methodology.</t>
  </si>
  <si>
    <t>Our system wide demand forecasts, as well as our energy and billable demand forecasts have been prepared by independent experts, Energeia. We have included Energeia’s System Minimum and Maximum Demand Forecast Report as Attachment 8.48, and Energeia’s Energy forecasting report as Attachment 11.06 to our Regulatory Proposal to the AER.</t>
  </si>
  <si>
    <t>Investigate and refine our methods for estimating LRMC that also includes replacement expenditure</t>
  </si>
  <si>
    <t>Power and Water has taken on board the AER’s feedback and have refined our approach and methodology to calculating LRMC.</t>
  </si>
  <si>
    <t>Energeia has developed our LRMC estimates, including specific consideration of AER’s feedback in their report.</t>
  </si>
  <si>
    <t>We have included Energeia’s LRMC report as Attachment 11.05 to our Regulatory Proposal to the AER.</t>
  </si>
  <si>
    <t>Further investigate the timing of periods of our peak period window</t>
  </si>
  <si>
    <t xml:space="preserve">Analysis performed by Energeia, demonstrated that our peak demand period occurs predominantly during the October to March period. This period is also known as Summer in our two Southern grids, and the Wet season for our Darwin-Katherine Interconnected System. All our regulated grids are effected by extreme weather events, including high temperatures and humidity, monsoons and cyclonic conditions which lead to increased demand across the various networks. </t>
  </si>
  <si>
    <t>Analysis performed on system peaks with additional data from an increase level of smart metering, as well as peak period data from the current regulatory period supports the AER’s request for a shortening of the current peak window. While still managing the slight variations across the three regulated electricity grids.</t>
  </si>
  <si>
    <t>For our Tariff 3 customers protected by the NT pricing order we will be reducing the peak period by 15 hours per week to be 3pm to 9pm Monday to Friday, between 1 October and 31 March each year. This ensures a targeted signal to retailers for retail tariff design. For our major customers whose usage impacts our networks maximum demand across the entire year, we will apply the same peak period (3pm to 9pm Monday to Friday) but on an annual basis to ensure system security throughout the year.</t>
  </si>
  <si>
    <t>We have included Energeia’s report on periods of greatest utilisation as Attachment 11.04 to our Regulatory Proposal to the AER.</t>
  </si>
  <si>
    <t>Provide further information on individually calculated tariffs such as criteria for assigning customers to such tariffs and the method for determining the structures and levels of prices</t>
  </si>
  <si>
    <t>Power and Water does not currently have any customers on individually calculated tariffs and would only provide these in very limited circumstances. We have included in this Explanatory Statement document more information on the factors we would take into consideration if we were to provide individually calculated tariffs.</t>
  </si>
  <si>
    <t>With introduction of our Tariff 7 for super users, the circumstances that we would need to develop site-specific individually calculated tariffs will be very limited. However, given the small scale of our network and the important role we play in Territory economic development, the optionality for having such tariffs remains important for the long-term interests of Territorians.</t>
  </si>
  <si>
    <t>Describe in greater detail the proposed approach to allocating residual costs between customers and within the different charging parameters of each tariff.</t>
  </si>
  <si>
    <t>Power and Water has taken on board the AER’s feedback and has included more detail on the approach to allocating residual costs between customers within this Explanatory Statement document.</t>
  </si>
  <si>
    <t xml:space="preserve">Table 1.3: Our pricing objectives </t>
  </si>
  <si>
    <t>Figure 1.5: Drivers for tariff reform</t>
  </si>
  <si>
    <t>Figure 1.6: Forecast growth in Solar</t>
  </si>
  <si>
    <t>Historical Solar Installations</t>
  </si>
  <si>
    <t>Estimated / Forecast Solar Installations</t>
  </si>
  <si>
    <t>Number of solar installations</t>
  </si>
  <si>
    <t>Figure 1.7: Forecast EV Uptake</t>
  </si>
  <si>
    <t>Global</t>
  </si>
  <si>
    <t>Australia</t>
  </si>
  <si>
    <t>Proportion of EV uptake</t>
  </si>
  <si>
    <t>Figure 1.8: Changes in meter volumes</t>
  </si>
  <si>
    <t>2. Our approach to setting tariffs</t>
  </si>
  <si>
    <t>2.1.2 Methodology</t>
  </si>
  <si>
    <t>Assume x per cent of forecast replacement capex is 'growth related' in that it would be lower if growth was negative</t>
  </si>
  <si>
    <t>a time horizon of x years</t>
  </si>
  <si>
    <t xml:space="preserve">we have extended the time horizon for our LRMC calculation method to x years and included </t>
  </si>
  <si>
    <t>assumed x per cent of all replacement expenditure is growth-related</t>
  </si>
  <si>
    <t>Table 2.1: LRMC calculations and inputs ($, kVA, real 2023-24)</t>
  </si>
  <si>
    <t>Voltage level</t>
  </si>
  <si>
    <t>LRMC at voltage level</t>
  </si>
  <si>
    <t>Growth capex</t>
  </si>
  <si>
    <t>Replacement capex</t>
  </si>
  <si>
    <t>Growth opex</t>
  </si>
  <si>
    <t>◄ Value from TSS Attachment 11.01</t>
  </si>
  <si>
    <t>Figure 2.1: Forward Looking Avoidable Power System Costs by Tariff</t>
  </si>
  <si>
    <t>Tariff 3b</t>
  </si>
  <si>
    <t>Tariff 4</t>
  </si>
  <si>
    <t>Tariff 6</t>
  </si>
  <si>
    <t>Tariff 7</t>
  </si>
  <si>
    <t>Avoidable Cost</t>
  </si>
  <si>
    <t>Table 2.2 Tariffs reflect LRMC compliance check in 2024-25 ($million, real 2023-24)</t>
  </si>
  <si>
    <t> Tariff</t>
  </si>
  <si>
    <t>LRMC target</t>
  </si>
  <si>
    <t>Peak kWh</t>
  </si>
  <si>
    <t>Wet MD</t>
  </si>
  <si>
    <t>Dry MD</t>
  </si>
  <si>
    <t>Anytime kWh</t>
  </si>
  <si>
    <t>Daily charge</t>
  </si>
  <si>
    <t>Compliant?</t>
  </si>
  <si>
    <t>YES</t>
  </si>
  <si>
    <t>Figure 2.2 Residual cost recovery by tariff</t>
  </si>
  <si>
    <t>◄ Chart copied from TSS Attachment 11.01</t>
  </si>
  <si>
    <t>3. Stakeholder engagement</t>
  </si>
  <si>
    <t>3.1 Overview</t>
  </si>
  <si>
    <t xml:space="preserve">focus of our engagement as Power and Water has approximately x major customers </t>
  </si>
  <si>
    <t>and approximately x small and …..business customers (those consuming less than 750 MWh pa).</t>
  </si>
  <si>
    <t>and …..and x medium business customers (those consuming less than 750 MWh pa).</t>
  </si>
  <si>
    <t>Figure 3.1: Customer Segments and Revenue Impact</t>
  </si>
  <si>
    <t>Figure 3.2: Stakeholder engagement journey</t>
  </si>
  <si>
    <t>Figure 3.3: Tariff Reform Options Discussed at People’s Panel</t>
  </si>
  <si>
    <t>Figure 3.4: Results of People’s Panel Tariff Reform Discussions</t>
  </si>
  <si>
    <t>4. Overview of proposed tariff classes, tariffs and structures</t>
  </si>
  <si>
    <t>Figure 4.1: Overview of proposed tariffs and structures for 2024-29 TSS period</t>
  </si>
  <si>
    <t>Table 4.1: Proposed network tariff classes</t>
  </si>
  <si>
    <t>Tariff class</t>
  </si>
  <si>
    <t>Tariff/s</t>
  </si>
  <si>
    <t>Eligible customers</t>
  </si>
  <si>
    <t>LV less than 750 MWh pa</t>
  </si>
  <si>
    <t>Residential customers consuming less than 750 MWh pa per NMI with standard accumulation meters</t>
  </si>
  <si>
    <t>Non-residential customers connected to the low voltage network consuming less than 750 MWh pa per NMI with standard accumulation meters</t>
  </si>
  <si>
    <t>Residential customers connected to the low voltage network with a smart meter consuming less than 160 MWh pa per NMI</t>
  </si>
  <si>
    <t>Non-residential customers connected to the low voltage network with a smart meter consuming less than 160 MWh pa per NMI</t>
  </si>
  <si>
    <t>Residential and non-residential customers connected to the low voltage network with a smart meter consuming above 160 MWh and less than 750 MWh pa per NMI</t>
  </si>
  <si>
    <t>Unmetered supply (for street lighting, traffic lights and other unmetered devices) consuming less than 750 MWh pa</t>
  </si>
  <si>
    <t>This tariff applies to streetlights, traffic lights, NBN nodes and security cameras which are connected directly to our network and do not have meters attached to record their usage.</t>
  </si>
  <si>
    <t>Customers connected to the low voltage network consuming above 750 MWh pa per NMI</t>
  </si>
  <si>
    <t xml:space="preserve">Customers connected to the high voltage network consuming less than 10,000 MWh pa  </t>
  </si>
  <si>
    <t>7. HV Super User</t>
  </si>
  <si>
    <t xml:space="preserve">Customers connected to the high voltage network consuming more than 10,000 MWh pa  </t>
  </si>
  <si>
    <t>Tariff class description</t>
  </si>
  <si>
    <t>Connection voltage (HV/LV)</t>
  </si>
  <si>
    <t>System availability charge (SAC) ($/NMI/day)</t>
  </si>
  <si>
    <t>Peak demand (kVA)*</t>
  </si>
  <si>
    <t>Low period</t>
  </si>
  <si>
    <t>Mid period</t>
  </si>
  <si>
    <t>High period</t>
  </si>
  <si>
    <t>On season</t>
  </si>
  <si>
    <t>Off season</t>
  </si>
  <si>
    <t xml:space="preserve">Table 4.3: Proposed changes to Tariff 3 </t>
  </si>
  <si>
    <t>Tariff description</t>
  </si>
  <si>
    <t>Consumption (MWhs pa) eligibility</t>
  </si>
  <si>
    <t xml:space="preserve">3a </t>
  </si>
  <si>
    <t>Residential LV smart meter</t>
  </si>
  <si>
    <t>0 – 160 MWhs</t>
  </si>
  <si>
    <t>Non-Residential LV Smart Meter</t>
  </si>
  <si>
    <t>0- 160 MWh pa</t>
  </si>
  <si>
    <t>160-750 MWh pa</t>
  </si>
  <si>
    <t>Table 4.4: Proposed changes to HV tariffs</t>
  </si>
  <si>
    <t>H V Smart Meters</t>
  </si>
  <si>
    <t>0 - 10,000 MWh pa</t>
  </si>
  <si>
    <t>Above 10,000 MWh pa</t>
  </si>
  <si>
    <t>Figure 4.2: Tariff charging parameters</t>
  </si>
  <si>
    <t>Table 4.5: Overview of tariff parameters and reason for change</t>
  </si>
  <si>
    <t>Tariff structure</t>
  </si>
  <si>
    <t>Parameter details</t>
  </si>
  <si>
    <t>Reason for change</t>
  </si>
  <si>
    <t>2019-24</t>
  </si>
  <si>
    <t>Demand On Season</t>
  </si>
  <si>
    <r>
      <t>LV less than 750 MWh pa</t>
    </r>
    <r>
      <rPr>
        <sz val="11"/>
        <color theme="1"/>
        <rFont val="Calibri"/>
        <family val="2"/>
      </rPr>
      <t xml:space="preserve"> – Measured as maximum demand (kVA per month) in the peak window (12:00‐21:00) Monday to Friday (including public holidays). Charged Seasonally between 1 October and 31 March)</t>
    </r>
  </si>
  <si>
    <r>
      <t>LV less than 750 MWh pa</t>
    </r>
    <r>
      <rPr>
        <sz val="11"/>
        <color theme="1"/>
        <rFont val="Calibri"/>
        <family val="2"/>
      </rPr>
      <t xml:space="preserve"> –</t>
    </r>
  </si>
  <si>
    <t>Feedback received through stakeholder and market participant engagement showed a strong preference to move away from demand charging for customers currently under the pricing order protection, with a preference to adopt TOU energy charges instead.</t>
  </si>
  <si>
    <t>Peak period (kVA)</t>
  </si>
  <si>
    <t>LV greater than 750 MWh pa and HV</t>
  </si>
  <si>
    <t>All Demand (kVA) charging removed for customers consuming below 750 MWh pa, replaced with TOU energy charges</t>
  </si>
  <si>
    <t>Our refined charging windows and seasonality reflect analysis from our expert advisors Energeia provided at [Energeia’s Analysis of the Period of Greatest Network Utilisation by Loads and Exports–Final Report, provided as Attachment 11.04 to our Regulatory Proposal]</t>
  </si>
  <si>
    <t>Measured as maximum demand (kVA per month) in the peak window (12:00‐21:00) Monday to Friday (including public holidays). Charged Seasonally annually</t>
  </si>
  <si>
    <t xml:space="preserve">Demand Off Season </t>
  </si>
  <si>
    <r>
      <t>LV less than 750 MWh pa</t>
    </r>
    <r>
      <rPr>
        <sz val="11"/>
        <color rgb="FF000000"/>
        <rFont val="Calibri"/>
        <family val="2"/>
      </rPr>
      <t xml:space="preserve"> – Measured as maximum demand (kVA per month) in the peak window (12:00‐21:00) Monday to Friday (including public holidays). Charged Seasonally between 1 October and 31 March)</t>
    </r>
  </si>
  <si>
    <r>
      <t>LV less than 750 MWh pa</t>
    </r>
    <r>
      <rPr>
        <sz val="11"/>
        <color rgb="FF000000"/>
        <rFont val="Calibri"/>
        <family val="2"/>
      </rPr>
      <t xml:space="preserve"> – </t>
    </r>
  </si>
  <si>
    <t xml:space="preserve">Feedback received through major customer engagement showed a preference to retain annual demand charges over seasonal demand charge. This would help to reduce potential price shock of a seasonal only charge and continue to send the correct pricing signal to major users.     </t>
  </si>
  <si>
    <t>All Demand (kVA) charging removed for customers consuming below 750MWh pa, replaced with TOU energy charges</t>
  </si>
  <si>
    <t>3pm to 9pm Monday to Friday (including public holidays) from 01 April to 30 September</t>
  </si>
  <si>
    <t>Energy / Consumption</t>
  </si>
  <si>
    <t>Not applicable</t>
  </si>
  <si>
    <t xml:space="preserve">Feedback received through all levels of customer and stakeholder engagement supported the move to TOU energy over seasonal demand. </t>
  </si>
  <si>
    <t>Low period (kWh)</t>
  </si>
  <si>
    <t>Analysis of the expected future cost implications of system minimum demand performed for our future networks business case.</t>
  </si>
  <si>
    <t xml:space="preserve">Energy / Consumption </t>
  </si>
  <si>
    <t xml:space="preserve">Customer stated that TOU energy signals would be easier to respond to if the NTG was to amend the Pricing Order to allow these signals top flow through. </t>
  </si>
  <si>
    <t>Mid period (kWh)</t>
  </si>
  <si>
    <t>9pm to 9am Monday top Sunday from 01 October to 31 March</t>
  </si>
  <si>
    <t>3pm to 9pm Monday to Friday (including public holidays) from 01 October to 31 March</t>
  </si>
  <si>
    <t>A targeted window for recovering our LRMC from tariff 3 smart meter customers.</t>
  </si>
  <si>
    <t>High period (kWh)</t>
  </si>
  <si>
    <t>Anytime Energy (kWh)</t>
  </si>
  <si>
    <t>Unmetered, LV greater than 750MWh pa and HV only</t>
  </si>
  <si>
    <t>Anytime is the only option available for tariffs 1, 2 and 4 due to the metering associated with these tariffs.</t>
  </si>
  <si>
    <t xml:space="preserve">24 hour a day, 7 days a week, is a flat rate (cents/kWh) that applies all day every day </t>
  </si>
  <si>
    <t>For tariffs 5, 6 and 7, the anytime charge is an important means of recovering our residual costs in a manner that is predictable and stable for these large customers, consistent with their stated preferences in our engagement with them.</t>
  </si>
  <si>
    <t>Figure 4.3: Seasonal time of use pricing parameters</t>
  </si>
  <si>
    <t>Figure 4.4: Peak Demand Window</t>
  </si>
  <si>
    <t>Figure 4.5: Residual cost recovery shares by tariff and tariff charging parameters</t>
  </si>
  <si>
    <t>5. Customer bill impacts</t>
  </si>
  <si>
    <t>5.2 Residential customers</t>
  </si>
  <si>
    <t>In 2022, Power and Water has approximately x residential customers on Tariff 1</t>
  </si>
  <si>
    <t>compared to approximately x residential customers with a smart meter assigned to Tariff 3</t>
  </si>
  <si>
    <t xml:space="preserve">by the end of the next regulatory period (2029) approximately x will be on Tariff 1 </t>
  </si>
  <si>
    <t>compared to x on Tariff 3a</t>
  </si>
  <si>
    <t>5.3 Small business customers</t>
  </si>
  <si>
    <t>In 2022, Power and Water has approximately x non-residential customers on Tariff 2</t>
  </si>
  <si>
    <t>compared to approximately x non-residential customers with a smart meter assigned to Tariff 3</t>
  </si>
  <si>
    <t>However, ….(2029) there will no longer be any non-residential customers on Tariff 2 compared to x on Tariff 3b</t>
  </si>
  <si>
    <t>5.4 LV major connected customers</t>
  </si>
  <si>
    <t>In 2022, there are currently approximately x customers assigned to Tariff 5</t>
  </si>
  <si>
    <t>5.5 HV connected customers</t>
  </si>
  <si>
    <t>In 2022, there are approximately x customers assigned to Tariff 6 and ….</t>
  </si>
  <si>
    <t>In 2022, there are …. and x to Tariff 7</t>
  </si>
  <si>
    <t>By the end of the next regulatory period, this is anticipated be approximately x to tariff 6</t>
  </si>
  <si>
    <t>By the end of the next regulatory period….and x for tariff 7</t>
  </si>
  <si>
    <t>Table 5.1: Average bill Impact by tariff</t>
  </si>
  <si>
    <t>◄ Linked to TSS Attachment 11.01</t>
  </si>
  <si>
    <t>Figure 5.1: Residential customer bill impact analysis of Tariff 1 vs 3a ($ per year, nominal)</t>
  </si>
  <si>
    <t>Figure 5.2: Business customer bill impact analysis of Tariff 2 vs 3b ($ per year, nominal)</t>
  </si>
  <si>
    <t>Figure 5.3: Tariff 5 LV &gt;750 MWh pa - Bill impact analysis (nominal)</t>
  </si>
  <si>
    <t>Figure 5.4: Tariff 6 HV &lt;10,000 MWh pa – Bill impact analysis (nominal)</t>
  </si>
  <si>
    <t xml:space="preserve">Figure 5.5: Tariff 7 Super Users - Bill impact analysis </t>
  </si>
  <si>
    <t>6.2 Future network strategy</t>
  </si>
  <si>
    <t xml:space="preserve">In 2021, about x per cent of all energy consumption came from our customers’ solar panels. </t>
  </si>
  <si>
    <t>We expect demand to significantly increase over the next x years</t>
  </si>
  <si>
    <t>The NT Government predicts our population will increase by more than x per cent by 2040</t>
  </si>
  <si>
    <t xml:space="preserve">with each electric car adding approximately x per cent more consumption for a typical household. </t>
  </si>
  <si>
    <t>6.3 Peak Demand</t>
  </si>
  <si>
    <t>The orange line shows that peak demand would significantly increase to x MW by 2040</t>
  </si>
  <si>
    <t>if about 10 per cent of energy at peak times is shifted to the middle of the day, we see that peak demand will rise closer to x MW</t>
  </si>
  <si>
    <t>Figure 6.1: Objectives of the future network strategy</t>
  </si>
  <si>
    <t>Figure 6.3: Maximum demand forecasts across our three networks</t>
  </si>
  <si>
    <t>Darwin Katherine</t>
  </si>
  <si>
    <t xml:space="preserve">Actual </t>
  </si>
  <si>
    <t>2014-15</t>
  </si>
  <si>
    <t>2015-16</t>
  </si>
  <si>
    <t>Forecast 10% POE</t>
  </si>
  <si>
    <t>2016-17</t>
  </si>
  <si>
    <t>Forecast 50% POE</t>
  </si>
  <si>
    <t>Forecast 90% POE</t>
  </si>
  <si>
    <t>Figure 6.4: Maximum demand day profile Darwin-Katherine Network (MW)</t>
  </si>
  <si>
    <t>Underlying Maximum Demand in 2020-21</t>
  </si>
  <si>
    <t>Demand delivered from the power system in 2020-21</t>
  </si>
  <si>
    <t>Figure 6.5: Improving utilisation of our network</t>
  </si>
  <si>
    <t>Demand for network electricity on maximum day in FY21</t>
  </si>
  <si>
    <t>Demand for network electricity on maximum day in FY40 - No demand management</t>
  </si>
  <si>
    <t>Demand for network electricity on maximum day in FY40 - With demand management</t>
  </si>
  <si>
    <t>Figure 6.6: Forecast growth in total connections and system peak demand</t>
  </si>
  <si>
    <t>Actual Customers</t>
  </si>
  <si>
    <t>Estimated Customers</t>
  </si>
  <si>
    <t>Forecast Customers</t>
  </si>
  <si>
    <t>System Peak Demand (POE 50)</t>
  </si>
  <si>
    <t>Number of customers</t>
  </si>
  <si>
    <t>Y Axis 2:</t>
  </si>
  <si>
    <t>System peak demand (MW)</t>
  </si>
  <si>
    <t>Figure 6.7: Darwin-Katherine Network Minimum Periods (P10)</t>
  </si>
  <si>
    <t>Minimum demand (MW)</t>
  </si>
  <si>
    <t>7. Assignment and reassignment policy</t>
  </si>
  <si>
    <t>7.1 Overview</t>
  </si>
  <si>
    <t xml:space="preserve">We expect that by the end of the current regulatory period that there will be approximately x tariff 3 customers that will require reassignment. </t>
  </si>
  <si>
    <t>8. Alternative control services</t>
  </si>
  <si>
    <t xml:space="preserve">Table 8.1: Overview of ACS </t>
  </si>
  <si>
    <t xml:space="preserve">Provide type 1 to 6 metering services as set out in chapter 7A of the NER (NT), including but not limited to: </t>
  </si>
  <si>
    <r>
      <t>·</t>
    </r>
    <r>
      <rPr>
        <sz val="7"/>
        <color theme="1"/>
        <rFont val="Times New Roman"/>
        <family val="1"/>
      </rPr>
      <t xml:space="preserve">     </t>
    </r>
    <r>
      <rPr>
        <sz val="11"/>
        <color rgb="FF000000"/>
        <rFont val="Calibri"/>
        <family val="2"/>
      </rPr>
      <t xml:space="preserve">Metering coordinator </t>
    </r>
  </si>
  <si>
    <r>
      <t>·</t>
    </r>
    <r>
      <rPr>
        <sz val="7"/>
        <color theme="1"/>
        <rFont val="Times New Roman"/>
        <family val="1"/>
      </rPr>
      <t xml:space="preserve">     </t>
    </r>
    <r>
      <rPr>
        <sz val="11"/>
        <color rgb="FF000000"/>
        <rFont val="Calibri"/>
        <family val="2"/>
      </rPr>
      <t>Single phase meter.</t>
    </r>
  </si>
  <si>
    <r>
      <t>·</t>
    </r>
    <r>
      <rPr>
        <sz val="7"/>
        <color theme="1"/>
        <rFont val="Times New Roman"/>
        <family val="1"/>
      </rPr>
      <t xml:space="preserve">     </t>
    </r>
    <r>
      <rPr>
        <sz val="11"/>
        <color rgb="FF000000"/>
        <rFont val="Calibri"/>
        <family val="2"/>
      </rPr>
      <t>Three phase meter.</t>
    </r>
  </si>
  <si>
    <r>
      <t>·</t>
    </r>
    <r>
      <rPr>
        <sz val="7"/>
        <color theme="1"/>
        <rFont val="Times New Roman"/>
        <family val="1"/>
      </rPr>
      <t xml:space="preserve">     </t>
    </r>
    <r>
      <rPr>
        <sz val="11"/>
        <color rgb="FF000000"/>
        <rFont val="Calibri"/>
        <family val="2"/>
      </rPr>
      <t>Low Voltage current transformer.</t>
    </r>
  </si>
  <si>
    <r>
      <t>·</t>
    </r>
    <r>
      <rPr>
        <sz val="7"/>
        <color theme="1"/>
        <rFont val="Times New Roman"/>
        <family val="1"/>
      </rPr>
      <t xml:space="preserve">     </t>
    </r>
    <r>
      <rPr>
        <sz val="11"/>
        <color rgb="FF000000"/>
        <rFont val="Calibri"/>
        <family val="2"/>
      </rPr>
      <t>Meter data services including collection, processing, management, delivery and storage of metering data.</t>
    </r>
  </si>
  <si>
    <r>
      <t>·</t>
    </r>
    <r>
      <rPr>
        <sz val="7"/>
        <color theme="1"/>
        <rFont val="Times New Roman"/>
        <family val="1"/>
      </rPr>
      <t xml:space="preserve">     </t>
    </r>
    <r>
      <rPr>
        <sz val="11"/>
        <color rgb="FF000000"/>
        <rFont val="Calibri"/>
        <family val="2"/>
      </rPr>
      <t>High Voltage transformer..</t>
    </r>
  </si>
  <si>
    <t>Overview - Tariff structure statement - Attachment 11.07</t>
  </si>
  <si>
    <t>1. About Power and Water</t>
  </si>
  <si>
    <t>Figure 1.1: Power and Water’s electricity networks</t>
  </si>
  <si>
    <t>2. How we recover our costs</t>
  </si>
  <si>
    <t>approximately x of our customers who are residential and small to medium businesses.</t>
  </si>
  <si>
    <t>◄ Value from TSES Attachment 11.02</t>
  </si>
  <si>
    <t xml:space="preserve">...our x largest energy users. </t>
  </si>
  <si>
    <t>In our conversations with customers, we have noted that in the Northern Territory, network costs account for approximately x per cent of the electricity bill</t>
  </si>
  <si>
    <t>Figure 2.1: Power and Water's role in the NT electricity system</t>
  </si>
  <si>
    <t>3. Purpose and scope</t>
  </si>
  <si>
    <t>4. Services we provide</t>
  </si>
  <si>
    <t>Figure 4.1: AER service classification</t>
  </si>
  <si>
    <t>5. Our approach for setting network tariffs</t>
  </si>
  <si>
    <t>Figure 5.1: Process for setting network tariffs</t>
  </si>
  <si>
    <t>6. Tariff reform journey</t>
  </si>
  <si>
    <t>Table 6.1: Our pricing objectives</t>
  </si>
  <si>
    <t>7. Network tariff classes and tariffs</t>
  </si>
  <si>
    <t xml:space="preserve">With a small amount of customers in the HV category (x in total), </t>
  </si>
  <si>
    <t>◄ Based on the 2024/25 value in Table 3.1 below</t>
  </si>
  <si>
    <t>Table 7.1: Proposed tariff classes and eligibility</t>
  </si>
  <si>
    <t>Residential customers connected to the low voltage network with a smart meter consuming less than 160 MWh per annum per NMI</t>
  </si>
  <si>
    <t>Residential and non-residential customers connected to the low voltage network with a smart meter consuming above 160 MWh and less than 750MWh per annum per NMI</t>
  </si>
  <si>
    <t>This tariff applies to streetlights, traffic lights, NBN nodes and security cameras which are connected directly to our network and do not have meters attached to record their usage</t>
  </si>
  <si>
    <t>8. Tariff structures and charging parameters for Standard Control Services</t>
  </si>
  <si>
    <t>Figure 8.1: Tariff charging parameters</t>
  </si>
  <si>
    <t>Figure 8.2: Time of day pricing for consumption</t>
  </si>
  <si>
    <t>Table 8.1: Proposed network tariffs by charging parameters from 1 July 2024</t>
  </si>
  <si>
    <t>9. Customer and stakeholder engagement</t>
  </si>
  <si>
    <t>and x small and …..business customers (those consuming less than 750 MWh pa).</t>
  </si>
  <si>
    <t>Figure 9.1: Stakeholder journey on tariff reform</t>
  </si>
  <si>
    <t>10. Export tariff transition strategy</t>
  </si>
  <si>
    <t>Figure 10.1: Maximum demand forecasts across our three networks</t>
  </si>
  <si>
    <t>◄ Chart sourced from TSES Attachment 11.02, Figure 6.3</t>
  </si>
  <si>
    <t>11. Customer impacts</t>
  </si>
  <si>
    <t>Table 3.1: Estimated customer impact by network tariff ($ nominal)</t>
  </si>
  <si>
    <r>
      <t>Network component of residential bill</t>
    </r>
    <r>
      <rPr>
        <b/>
        <vertAlign val="superscript"/>
        <sz val="11"/>
        <color rgb="FFFFFFFF"/>
        <rFont val="Calibri"/>
        <family val="2"/>
      </rPr>
      <t>1</t>
    </r>
  </si>
  <si>
    <t>◄ Values from TSS Attachment 11.01</t>
  </si>
  <si>
    <t xml:space="preserve">Figure 11.1: Major customer impact </t>
  </si>
  <si>
    <t>Customer count</t>
  </si>
  <si>
    <t>YoY % Change</t>
  </si>
  <si>
    <t>Expected change in bill (%)</t>
  </si>
  <si>
    <t>Overview - Incentives</t>
  </si>
  <si>
    <t>…overspent our capital expenditure allowance by $X million</t>
  </si>
  <si>
    <t>...meaning that we will incur a penalty of $x million ($June 2024)</t>
  </si>
  <si>
    <t xml:space="preserve">...undertaken X initiatives and projects that seek to find innovative ways </t>
  </si>
  <si>
    <t>Figure 1: Proposed incentive mechanisms compared with those applying at present</t>
  </si>
  <si>
    <t>2019–24 period</t>
  </si>
  <si>
    <t>2024–29 period</t>
  </si>
  <si>
    <t>CESS</t>
  </si>
  <si>
    <t>EBSS</t>
  </si>
  <si>
    <t>û</t>
  </si>
  <si>
    <t>STPIS</t>
  </si>
  <si>
    <t>DMIA / DMIS</t>
  </si>
  <si>
    <t>CSIS</t>
  </si>
  <si>
    <t>1. Current period performance</t>
  </si>
  <si>
    <t xml:space="preserve">Applying the CESS to our actual and estimated capex over the 2019–24 period gives an estimated carryover penalty of $X million </t>
  </si>
  <si>
    <t>DMIA Budget ($nominal)</t>
  </si>
  <si>
    <t>...approving a demand management innovation allowance (DMIA) for that period of $x million</t>
  </si>
  <si>
    <t xml:space="preserve">...we have so far spent $x million </t>
  </si>
  <si>
    <t xml:space="preserve">...expect to incur a further $X million </t>
  </si>
  <si>
    <t xml:space="preserve"> ...meaning that we expect to spend just over Y% of the total allowances</t>
  </si>
  <si>
    <t>Figure 1.1: How the CESS works ($m, June 2024)</t>
  </si>
  <si>
    <t>Table 1.1: CESS carryover ($m, June 2024)</t>
  </si>
  <si>
    <t>Comparison to allowance</t>
  </si>
  <si>
    <t xml:space="preserve">Actual / forecast </t>
  </si>
  <si>
    <t>Under / over spend</t>
  </si>
  <si>
    <t>NPV of under / over-spend</t>
  </si>
  <si>
    <t>NPV of CESS payments</t>
  </si>
  <si>
    <t>Revenue added to building blocks (i.e., carryover)</t>
  </si>
  <si>
    <t>Table 1.2: Summary of DMIA projects undertaken over the 2019–2024 period</t>
  </si>
  <si>
    <t>Project / initiative</t>
  </si>
  <si>
    <t>Summary / benefits</t>
  </si>
  <si>
    <t>Future Network Readiness Plan</t>
  </si>
  <si>
    <t>Identification of optimal programs for effective demand management through pilot and trial programs</t>
  </si>
  <si>
    <t>Network visibility and forecasting</t>
  </si>
  <si>
    <t>Assessment of network data and systems to improve visibility, better incorporate distributed energy resources (DER) and manage increasing two-way energy flows</t>
  </si>
  <si>
    <t>Future Network Strategy and Coordination</t>
  </si>
  <si>
    <t>Comprehensive strategy to cost-effectively and safely transition Power and Water’s networks in line with the clean energy goals of the Northern Territory</t>
  </si>
  <si>
    <t>2. Next period proposal</t>
  </si>
  <si>
    <t xml:space="preserve">...we estimate a DMIA allowance of $X million </t>
  </si>
  <si>
    <t>Table 2.1: Demand management innovation allowance for the 2024–29 period ($m, June 2024)</t>
  </si>
  <si>
    <t>Overview - ACS Metering</t>
  </si>
  <si>
    <t>Over the next period we plan to recover $x million of revenue from metering customers</t>
  </si>
  <si>
    <t>This will allow us to invest $x million of capital in metering assets</t>
  </si>
  <si>
    <t xml:space="preserve">and $x million to operate and maintain... </t>
  </si>
  <si>
    <t>There are approximately x ‘billing meters’ in our network</t>
  </si>
  <si>
    <t>This is the base population taken from the metering capex and opex model.</t>
  </si>
  <si>
    <t xml:space="preserve">and x per cent of these </t>
  </si>
  <si>
    <t xml:space="preserve">will be over x years old by 2024 </t>
  </si>
  <si>
    <t>we expect around half of our meter population (x meters) will be smart meters</t>
  </si>
  <si>
    <t>we estimate we will install a further x smart meters by replacing end-of-life, faulty or failed meters</t>
  </si>
  <si>
    <t>another x smart meters for new connections</t>
  </si>
  <si>
    <t>...balance of around x non-smart meters will be replaced with smart meters during the following regulatory period (2029-34).</t>
  </si>
  <si>
    <t>a step increase in the applicable tariffs of x per cent  in the first year of the period</t>
  </si>
  <si>
    <t>This is the negative of the first year X factor</t>
  </si>
  <si>
    <t>Opening FY25</t>
  </si>
  <si>
    <t>Closing FY29</t>
  </si>
  <si>
    <t xml:space="preserve">The other driver is the x per cent increase in our metering asset base </t>
  </si>
  <si>
    <t>This is the negative of the X factor applicable to years 2 to 5</t>
  </si>
  <si>
    <t>Figure OV.1: Existing meter population by age, at June 2024</t>
  </si>
  <si>
    <t xml:space="preserve">Figure OV.2: Meter replacement volumes over time </t>
  </si>
  <si>
    <t>1. Our services</t>
  </si>
  <si>
    <t>Table 1.1: Proposed change to categorisation of metering services</t>
  </si>
  <si>
    <t>Metering service</t>
  </si>
  <si>
    <t>2019−24 categorisation</t>
  </si>
  <si>
    <t>2024−29 categorisation</t>
  </si>
  <si>
    <t>Single phase direct connected meters</t>
  </si>
  <si>
    <t>Single Phase</t>
  </si>
  <si>
    <t>Three phase direct connected meters</t>
  </si>
  <si>
    <t>Three Phase</t>
  </si>
  <si>
    <t>Three Phase and Metering Dedicated CTs and VTs - Remote read</t>
  </si>
  <si>
    <t>Low Voltage CT</t>
  </si>
  <si>
    <t>Metering Dedicated CTs and VTs - Remote read</t>
  </si>
  <si>
    <t>High Voltage metering</t>
  </si>
  <si>
    <t>2. Our customer and stakeholder feedback</t>
  </si>
  <si>
    <t>Table 2.1: Feedback on our Draft Plan</t>
  </si>
  <si>
    <t>What we heard</t>
  </si>
  <si>
    <t>What we are doing</t>
  </si>
  <si>
    <t>The performance of our meter readers was not at an acceptable standard.</t>
  </si>
  <si>
    <t>We are working closely with our meter reading contractors to improve our level of service and customer outcomes.</t>
  </si>
  <si>
    <t xml:space="preserve">The continuing program to install smart meters was seen as important to enable both our business and our customers to leverage new technologies such as solar and batteries, and in supporting tariff reform and the ability to send pricing signals to customers around peak demand. </t>
  </si>
  <si>
    <t>We will continue to install smart meters as standard, and propose to continue our replacement program at a sustainable level.</t>
  </si>
  <si>
    <t>Our industry partners in the generation and retail sectors (including both major NT retailers, Jacana and Rimfire) particularly supported this program.</t>
  </si>
  <si>
    <t xml:space="preserve">Investment in the future, rather than locking ourselves into old ways of doing things, was important. </t>
  </si>
  <si>
    <t>We have ensured our metering fleet can deliver the engineering data to support the energy system of the future. For example, we have identified and tested a suite of initiatives that will help us manage and optimise renewable energy for the benefit of all customers.</t>
  </si>
  <si>
    <t>Modern ICT systems, while necessary, needed to provide value for money and be cognisant of affordability impacts on customers.</t>
  </si>
  <si>
    <r>
      <t>·</t>
    </r>
    <r>
      <rPr>
        <sz val="7"/>
        <color theme="1"/>
        <rFont val="Times New Roman"/>
        <family val="1"/>
      </rPr>
      <t xml:space="preserve">       </t>
    </r>
    <r>
      <rPr>
        <sz val="11"/>
        <color rgb="FF000000"/>
        <rFont val="Calibri"/>
        <family val="2"/>
      </rPr>
      <t>We have selected projects with the highest benefits, together with customising the scope of the ICT systems to fit our small network, to ensure our expenditure is prudent.</t>
    </r>
  </si>
  <si>
    <t>3. Current performance</t>
  </si>
  <si>
    <t>Overview and 3.1 Our meter fleet</t>
  </si>
  <si>
    <t xml:space="preserve">We will replace more than x end-of-life meters </t>
  </si>
  <si>
    <t>connect a further x  customers</t>
  </si>
  <si>
    <t>We will also replace out of date communications equipment and remediate around x asbestos panels</t>
  </si>
  <si>
    <t>Base population</t>
  </si>
  <si>
    <t>These are the values in the ACS metering capex and opex model</t>
  </si>
  <si>
    <t>We have around x meters across our networks</t>
  </si>
  <si>
    <t>Single phase meters</t>
  </si>
  <si>
    <t>However, only x of these are ‘billing meters’</t>
  </si>
  <si>
    <t>Mechanical meters</t>
  </si>
  <si>
    <t>Approximately X ... are single phase connections with a single meter</t>
  </si>
  <si>
    <t>LV, CT, HV</t>
  </si>
  <si>
    <t>or x per cent</t>
  </si>
  <si>
    <t>Other 3 phase</t>
  </si>
  <si>
    <t>Approximately x are for LV CTs and HV sites</t>
  </si>
  <si>
    <t xml:space="preserve">Approximately x three phase metering connections </t>
  </si>
  <si>
    <t>It should be highlighted that we are also responsible for around x meters in our remote and unregulated network</t>
  </si>
  <si>
    <t xml:space="preserve">Of our x billing meters:  </t>
  </si>
  <si>
    <t>Check:</t>
  </si>
  <si>
    <t>...Around x are smart meters</t>
  </si>
  <si>
    <t>...we have programmed around x to be upgraded from 3G to 4G by 2024</t>
  </si>
  <si>
    <t>…around x are second-generation electronic meters which can be upgraded</t>
  </si>
  <si>
    <t>…around x are second-generation electronic meters which cannot be upgraded</t>
  </si>
  <si>
    <t>…the remainder (approximately x) are older, mechanical meters or first-generation electronic meters.</t>
  </si>
  <si>
    <t>3.2 Our current period metering program</t>
  </si>
  <si>
    <t>…and estimate we will spend another $x million in the next two years</t>
  </si>
  <si>
    <t>…at a slightly [higher/lower] cost than the $x million included in the allowance</t>
  </si>
  <si>
    <t>We expect an additional x metering points to  be replaced with (or upgraded to) smart meters prior to the end of the current regulatory period</t>
  </si>
  <si>
    <t>Over x meter replacements were performed in each of the first two months of their engagement (October and November 2022)</t>
  </si>
  <si>
    <t xml:space="preserve">we have x meters in stock </t>
  </si>
  <si>
    <t>with x more on order</t>
  </si>
  <si>
    <t>Our metering opex is expected to be $x million over the current period</t>
  </si>
  <si>
    <t>or $x million per annum, on average.</t>
  </si>
  <si>
    <t>This is $x million higher than the current period allowance</t>
  </si>
  <si>
    <t>Figure 3.2: Our smart metering journey</t>
  </si>
  <si>
    <t>Figure 3.3: Metering expenditure ($ million real 2024)</t>
  </si>
  <si>
    <t>4. Capital expenditure</t>
  </si>
  <si>
    <t>we will spend $x million</t>
  </si>
  <si>
    <t>4.1.2 Investing to facilitate renewables while maintaining system security</t>
  </si>
  <si>
    <t>FY24 Closing Balance in Model</t>
  </si>
  <si>
    <t>Of the remaining approximately x non-smart meters at the commencement of the next regulatory period</t>
  </si>
  <si>
    <t>Smart</t>
  </si>
  <si>
    <t xml:space="preserve">just under half (around x) are proposed to be replaced with smart meters during the 2024-29 regulatory period </t>
  </si>
  <si>
    <t>◄ Note this is smart meter subset of the total replacement program</t>
  </si>
  <si>
    <t>Non-smart</t>
  </si>
  <si>
    <t>◄ Unrounded value as per ACS metering capex and opex model</t>
  </si>
  <si>
    <t>4.3.1 Overall</t>
  </si>
  <si>
    <t>4.3.2 Replacement capex</t>
  </si>
  <si>
    <t>2024-29 total (Real$2024)</t>
  </si>
  <si>
    <t>Direct</t>
  </si>
  <si>
    <t xml:space="preserve">We plan to spend $x million of replacement capex over the next five years </t>
  </si>
  <si>
    <t>New Meter Installations - Growth</t>
  </si>
  <si>
    <t>Replacement - End of life</t>
  </si>
  <si>
    <t>Replacement - Failures and Faults (Mechanical and Electronic)</t>
  </si>
  <si>
    <t>Replacement - Failures and Faults (Smart)</t>
  </si>
  <si>
    <t>Replacement - Prepaid</t>
  </si>
  <si>
    <t>Replacement - Other replacements</t>
  </si>
  <si>
    <t>Additions and alterations - PV (Mechanical and Electronic)</t>
  </si>
  <si>
    <t>Additions and alterations - PV (Existing Smart)</t>
  </si>
  <si>
    <t>…. around x asbestos meter panels in order to replace end of life meters</t>
  </si>
  <si>
    <t>Failures and faults, end of life and targeted replacements</t>
  </si>
  <si>
    <t>Meter abolishments</t>
  </si>
  <si>
    <t>Asbestos removal</t>
  </si>
  <si>
    <t>significant population of unregulated meters (around x) that we are responsible for</t>
  </si>
  <si>
    <t>Removed meter storage and disposal</t>
  </si>
  <si>
    <t>we have changed our approach to allocating overhead costs. This has increased our replacement capex costs by around x.x per cent</t>
  </si>
  <si>
    <t>Metering communications</t>
  </si>
  <si>
    <t>4.3.3 Connection capex</t>
  </si>
  <si>
    <t>with the exception of HV connections which are forecast to grow at around [x]%</t>
  </si>
  <si>
    <t>Total repex</t>
  </si>
  <si>
    <t>Energeia forecasts that customer connections will experience growth of around x% per annum</t>
  </si>
  <si>
    <t>$x million to connect a further x customers  to the network.</t>
  </si>
  <si>
    <t>further x customers  to the network.</t>
  </si>
  <si>
    <t>4.3.4 Non-network capex</t>
  </si>
  <si>
    <t>Meter connection growth rates</t>
  </si>
  <si>
    <t>Over the next regulatory period, we will spend $x million on non-network metering capex</t>
  </si>
  <si>
    <t xml:space="preserve">Figure 4.1: Meter population over time </t>
  </si>
  <si>
    <t>Figure 4.2: Capex split by network and non-network by year ($ million real 2024)</t>
  </si>
  <si>
    <t>Non network</t>
  </si>
  <si>
    <t>Total Capital Expenditure</t>
  </si>
  <si>
    <t>Table 4.1: Customer connection forecasts by meter type</t>
  </si>
  <si>
    <t>Meter type</t>
  </si>
  <si>
    <t>Single phase</t>
  </si>
  <si>
    <t>Three phase</t>
  </si>
  <si>
    <t xml:space="preserve">Figure 4.3: Non-network metering capex by year ($ million real 2024)  </t>
  </si>
  <si>
    <t>Building and property leases</t>
  </si>
  <si>
    <t>IT, communications and software</t>
  </si>
  <si>
    <t>Property, plant and equipment</t>
  </si>
  <si>
    <t>Total non network capital expenditure</t>
  </si>
  <si>
    <t>Table 4.2: Capex by category 2024-29 ($ million real 2024)</t>
  </si>
  <si>
    <t>5. Operating expenditure</t>
  </si>
  <si>
    <t>we expect our opex costs to decrease by around x per cent compared with the current period</t>
  </si>
  <si>
    <t>5.2 Opex forecast</t>
  </si>
  <si>
    <t>We forecast we will spend $xx.xxM (2023-24 real) over the regulatory period</t>
  </si>
  <si>
    <t>an [increase/decrease] of [x.x]% from the level of forecast actual operating expenditure over the current regulatory period</t>
  </si>
  <si>
    <t>actual / estimated expenditure in the current regulatory period of $[xx.x]M (2023-24 real)</t>
  </si>
  <si>
    <t>but $xxx million, or ….. higher than the current period allowance</t>
  </si>
  <si>
    <t>but …. or x per cent higher than the current period allowance</t>
  </si>
  <si>
    <t>allowance provided for the current regulatory period of $[x]M (2023-24 dollars).</t>
  </si>
  <si>
    <t>Adjustments totalling -$x million over the period for one off items removed from the base year</t>
  </si>
  <si>
    <t xml:space="preserve">Output growth of x per cent, directly related to the number of new customers connecting </t>
  </si>
  <si>
    <t>Note: 7 year average</t>
  </si>
  <si>
    <t>resulting in an additional $x million over the period.</t>
  </si>
  <si>
    <t>allocation of the step changes that apply across our opex program as a whole, such as the cyber security uplift totalling $x million over the period</t>
  </si>
  <si>
    <t>negative step change of -$x million over the period reflecting efficiencies from increased remote, rather than manual meter reads and reductions in special meter reads</t>
  </si>
  <si>
    <t>Figure 5.1: Metering opex ($ million real 2024)</t>
  </si>
  <si>
    <t>Forecast - Base</t>
  </si>
  <si>
    <t>Forecast - Step and Trend</t>
  </si>
  <si>
    <t>Total Opex</t>
  </si>
  <si>
    <t>ACS metering operating expenditure</t>
  </si>
  <si>
    <t xml:space="preserve">Table 5.1 – Forecast metering services opex – Base-Step-Trend 2024-25 to 2028-29 </t>
  </si>
  <si>
    <t>6. Revenue</t>
  </si>
  <si>
    <t>Current period’s allowance of $x million</t>
  </si>
  <si>
    <t>we only expect to recover $x million  of revenue in the current period.</t>
  </si>
  <si>
    <t>A key driver of the increase in revenue is the 38.5 per cent increase in our metering asset base</t>
  </si>
  <si>
    <t>6.1 Revenue forecast approach</t>
  </si>
  <si>
    <t>roll-forward RIN value for metering as the opening balance, calculated as $x million</t>
  </si>
  <si>
    <t>6.2 Revenue forecast and trends</t>
  </si>
  <si>
    <t xml:space="preserve">key drivers of the of the increased revenue requirement are the….or x per cent increase in the metering asset base </t>
  </si>
  <si>
    <t>….economic conditions and associated increases in financing costs estimated to be worth $xm</t>
  </si>
  <si>
    <t>Figure 6.1: Metering revenue ($ million real 2024)</t>
  </si>
  <si>
    <t>Table 6.1: Metering revenue requirement ($ million real 2024)</t>
  </si>
  <si>
    <t>Opex (including Debt Raising)</t>
  </si>
  <si>
    <t>Maximum allowed revenue requirement (smoothed)</t>
  </si>
  <si>
    <t>PTRM Value (ARR)</t>
  </si>
  <si>
    <t>Table 6.2: Proposed standard lives for meters and meter-related assets for 2024-25 to 2028-29</t>
  </si>
  <si>
    <t>Asset class name</t>
  </si>
  <si>
    <t>Standard Life (Years)</t>
  </si>
  <si>
    <t xml:space="preserve">Metering equipment (electronic meters, communications, CTs, VTs) </t>
  </si>
  <si>
    <t>Non-network other</t>
  </si>
  <si>
    <t>Note: This is the dollar weighted average standard life based on capex forecasts for the 'property' and 'plant and equipment' categories and the equivalent SCS standard life</t>
  </si>
  <si>
    <t>Non-network IT and communications</t>
  </si>
  <si>
    <t>Table 6.3: Forecast metering RAB 2024-29 ($ million real 2024)</t>
  </si>
  <si>
    <t>Opening ACS metering RAB</t>
  </si>
  <si>
    <t>Plus capex (Excl. Funding)</t>
  </si>
  <si>
    <t>Less customer contributions</t>
  </si>
  <si>
    <t>Less disposals</t>
  </si>
  <si>
    <t>Less straight-line depreciation</t>
  </si>
  <si>
    <t>Plus funding costs</t>
  </si>
  <si>
    <t>Closing ACS metering RAB</t>
  </si>
  <si>
    <t>PTRM Value</t>
  </si>
  <si>
    <t>7. Indicative prices</t>
  </si>
  <si>
    <t>Table 7.1: Metering tariffs ($ per meter per annum excluding GST real 2024)</t>
  </si>
  <si>
    <t>8. Pass through events</t>
  </si>
  <si>
    <t>Workings - Forecast Meter Activity</t>
  </si>
  <si>
    <t>New Installations and Replacement Type</t>
  </si>
  <si>
    <t>Total NP</t>
  </si>
  <si>
    <t>Total Additions and replacements</t>
  </si>
  <si>
    <t>Other Meter Activities</t>
  </si>
  <si>
    <t>Total Other Meter Actions</t>
  </si>
  <si>
    <t>Workings - Opex forecast</t>
  </si>
  <si>
    <t>Base</t>
  </si>
  <si>
    <t>Trend - Input Cost</t>
  </si>
  <si>
    <t>Trend - Output Growth</t>
  </si>
  <si>
    <t>Step Changes - Manual to Remote</t>
  </si>
  <si>
    <t>Step Changes - Other</t>
  </si>
  <si>
    <t>Opex - Excluding Debt Raising Costs</t>
  </si>
  <si>
    <t>Input Cost</t>
  </si>
  <si>
    <t>Debt Raising Costs</t>
  </si>
  <si>
    <t>Output Growth</t>
  </si>
  <si>
    <t>Total Operating Expenditure</t>
  </si>
  <si>
    <t>Overview - Fee-based and quoted services labour rate methodology</t>
  </si>
  <si>
    <t>Figure OV.1: Hourly labour rate calculations per craft</t>
  </si>
  <si>
    <t>1. Methodology</t>
  </si>
  <si>
    <t>https://www.ato.gov.au/Rates/Key-superannuation-rates-and-thresholds/?=redirected_SuperRate&amp;anchor=Superguaranteepercentage#Superguaranteepercentage</t>
  </si>
  <si>
    <t>Table 1.1: Labour cost by craft</t>
  </si>
  <si>
    <t>Craft ($ real 2021-22)</t>
  </si>
  <si>
    <t>Total cost</t>
  </si>
  <si>
    <t>Employees</t>
  </si>
  <si>
    <t>Utilisable hours per employee</t>
  </si>
  <si>
    <t>Hourly rate</t>
  </si>
  <si>
    <t>Labour rates in ACS FB&amp;QS model</t>
  </si>
  <si>
    <t>Administrative</t>
  </si>
  <si>
    <t>Engineering</t>
  </si>
  <si>
    <t>Communications, Technical Specialist, Trade Technical and Operator</t>
  </si>
  <si>
    <t>Overview - ACS Fee-based and Quoted Services</t>
  </si>
  <si>
    <t>Purpose and structure</t>
  </si>
  <si>
    <t>1. Our ACS Fee-based and Quoted Services</t>
  </si>
  <si>
    <t>Table 1.1: Proposed service classification</t>
  </si>
  <si>
    <t>2. Proposed fee-based services</t>
  </si>
  <si>
    <t>Table 2.1: Fee-based services description</t>
  </si>
  <si>
    <t>3. Proposed quoted services</t>
  </si>
  <si>
    <t>Table 3.1: Quoted services descriptions</t>
  </si>
  <si>
    <t>4. Indicative prices</t>
  </si>
  <si>
    <t>Table 4.1: Indicative prices for our fee-based services (Real$2024)</t>
  </si>
  <si>
    <t>Fee-based service</t>
  </si>
  <si>
    <t>◄ Rates deflated using forecast inflation included in the FB&amp;QS model</t>
  </si>
  <si>
    <t>Connection point management services</t>
  </si>
  <si>
    <t>Cost / request</t>
  </si>
  <si>
    <t>De-energisation / Re-energisation</t>
  </si>
  <si>
    <r>
      <t xml:space="preserve">Reconnection </t>
    </r>
    <r>
      <rPr>
        <sz val="10"/>
        <color theme="1"/>
        <rFont val="MS Mincho"/>
        <family val="3"/>
      </rPr>
      <t>‐</t>
    </r>
    <r>
      <rPr>
        <sz val="10"/>
        <color theme="1"/>
        <rFont val="Arial"/>
        <family val="2"/>
      </rPr>
      <t xml:space="preserve"> After Hours **</t>
    </r>
  </si>
  <si>
    <t>Non-standard data services</t>
  </si>
  <si>
    <t>Miscellaneous services</t>
  </si>
  <si>
    <t>Meter services</t>
  </si>
  <si>
    <t>Table 4.2: Indicative internal labour rates for our quoted services (Real$2024)</t>
  </si>
  <si>
    <t>Cost / hour</t>
  </si>
  <si>
    <t>Overview - ICT Strategy</t>
  </si>
  <si>
    <t>Convert Real$2024 to Real$2022</t>
  </si>
  <si>
    <t>Power and Water is proposing $x million ($2022) for ICT for the next regulatory control period</t>
  </si>
  <si>
    <t>an increase of $x million ($2022)</t>
  </si>
  <si>
    <t>compared to $x million ($2022) expected to be spent in the current regulatory control period</t>
  </si>
  <si>
    <t xml:space="preserve">Figure 1: Historical and forecast ICT expenditure to provide regulated services </t>
  </si>
  <si>
    <t>Real 2022, $Million</t>
  </si>
  <si>
    <t>Purpose and Scope</t>
  </si>
  <si>
    <t>Business Context</t>
  </si>
  <si>
    <t>Key Business Themes and Strategic Objectives</t>
  </si>
  <si>
    <t>Figure 2: Power and Water’s Strategic Framework (commencing adoption in July 2023)</t>
  </si>
  <si>
    <t>Table 1: Alignment areas between Power and Water's planned ICT developments and the Corporate Strategic Pillars (Current to until June 2023)</t>
  </si>
  <si>
    <t>Current Operating Environment</t>
  </si>
  <si>
    <t>Table 2: Power and Water ICT Systems and Associated Business Capabilities</t>
  </si>
  <si>
    <t>Figure 3: ICT Function as a 'Trusted Business Partner'</t>
  </si>
  <si>
    <t>Figure 4: Progress measured by the ICT Functional Maturity Model</t>
  </si>
  <si>
    <t>Objectives and Priorities</t>
  </si>
  <si>
    <t>Figure 5: Utility industry direction</t>
  </si>
  <si>
    <t>Figure 6: People Panel feedback</t>
  </si>
  <si>
    <t>Current Period Performance</t>
  </si>
  <si>
    <t xml:space="preserve">Figure 5: Operating Model Outcomes </t>
  </si>
  <si>
    <t>Figure 6: Operating Model Program Waves</t>
  </si>
  <si>
    <t>Table 3: Current Period Performance against AER Allowance - includes Operating Model program ($m, real 2022)</t>
  </si>
  <si>
    <t>$M, Real $2022</t>
  </si>
  <si>
    <t>2019-20 (A)</t>
  </si>
  <si>
    <t>2020-21 
(A)</t>
  </si>
  <si>
    <t>2021-22 
(A)</t>
  </si>
  <si>
    <t>2022-23 
(F)</t>
  </si>
  <si>
    <t>2023-24 
(F)</t>
  </si>
  <si>
    <t>2019-24 Total</t>
  </si>
  <si>
    <t>AER Allowance</t>
  </si>
  <si>
    <t xml:space="preserve">Actual / Forecast expenditure </t>
  </si>
  <si>
    <t>Variance %</t>
  </si>
  <si>
    <t>Next Regulatory Control Period</t>
  </si>
  <si>
    <t xml:space="preserve">Figure 7: ICT Roadmap </t>
  </si>
  <si>
    <t>Figure 8: Key objectives and benefits from the ICT Program in the Next Regulatory Period</t>
  </si>
  <si>
    <t>Table 4: ICT Programs planned for the next RCP</t>
  </si>
  <si>
    <t>Figure 9: Percentage of ICT Capex by Category</t>
  </si>
  <si>
    <t>ORIGINAL LABELS</t>
  </si>
  <si>
    <t>Label:</t>
  </si>
  <si>
    <t>Capability Uplift (Non-recurrent)</t>
  </si>
  <si>
    <t>Operating Technology (Non-recurrent)</t>
  </si>
  <si>
    <t>ALTERNATIVE LABELS</t>
  </si>
  <si>
    <t xml:space="preserve">Figure 10: ICT capex forecast for the 2024-29 RCP </t>
  </si>
  <si>
    <t>Forecast Capex</t>
  </si>
  <si>
    <t>Operating Model</t>
  </si>
  <si>
    <t>Other non-network ICT</t>
  </si>
  <si>
    <t>Table 5: Forecast Capital Expenditure for 2024-29 ($m, real 2022)</t>
  </si>
  <si>
    <t>ICT Capex</t>
  </si>
  <si>
    <t>ICT Governance Framework</t>
  </si>
  <si>
    <t>Figure 11: Power and Water’s governance model</t>
  </si>
  <si>
    <t>Sourcing and Delivery Model</t>
  </si>
  <si>
    <t>Appendix 1</t>
  </si>
  <si>
    <t>Table 3: 2019-24 AER Submission ICT Projects</t>
  </si>
  <si>
    <t>Appendix 2</t>
  </si>
  <si>
    <t>Outputs: Links to model suite</t>
  </si>
  <si>
    <t>Outputs | Operating environment</t>
  </si>
  <si>
    <t>Reference</t>
  </si>
  <si>
    <t>Input_Operating</t>
  </si>
  <si>
    <t>Outputs | Meter volumes (NMIs)</t>
  </si>
  <si>
    <t>Lookup tables</t>
  </si>
  <si>
    <t>General</t>
  </si>
  <si>
    <t>Model Start Year</t>
  </si>
  <si>
    <t>Start_Year</t>
  </si>
  <si>
    <t>Model constants</t>
  </si>
  <si>
    <t>Real Input Basis</t>
  </si>
  <si>
    <t>Real_Input</t>
  </si>
  <si>
    <t>Number of months in a year</t>
  </si>
  <si>
    <t>Mths_In_Yr</t>
  </si>
  <si>
    <t>Million</t>
  </si>
  <si>
    <t>Rounding Decimal Place</t>
  </si>
  <si>
    <t>Round_DP</t>
  </si>
  <si>
    <t>Not Available / Not Applicable</t>
  </si>
  <si>
    <t>NA</t>
  </si>
  <si>
    <t>Percent</t>
  </si>
  <si>
    <t>Unit_Perc</t>
  </si>
  <si>
    <t>Unit_Dollar</t>
  </si>
  <si>
    <t>$Million</t>
  </si>
  <si>
    <t>Unit_Dollar_M</t>
  </si>
  <si>
    <t>Index</t>
  </si>
  <si>
    <t>Unit_Index</t>
  </si>
  <si>
    <t>Dollars</t>
  </si>
  <si>
    <t>Yes/No List</t>
  </si>
  <si>
    <t>Yes_No</t>
  </si>
  <si>
    <t>True/False list</t>
  </si>
  <si>
    <t>True_False</t>
  </si>
  <si>
    <t>Cash flow timing</t>
  </si>
  <si>
    <t>Cash_Timing</t>
  </si>
  <si>
    <t>Timing_Adj</t>
  </si>
  <si>
    <t>Inflation index period</t>
  </si>
  <si>
    <t>Inflation Index Period</t>
  </si>
  <si>
    <t>Index_Period</t>
  </si>
  <si>
    <t>Period Headings</t>
  </si>
  <si>
    <t>Reg Period Label</t>
  </si>
  <si>
    <t>Period Type</t>
  </si>
  <si>
    <t>Estimate</t>
  </si>
  <si>
    <t>Scenarios</t>
  </si>
  <si>
    <t>Current Scenario</t>
  </si>
  <si>
    <t>IP10 (31 Jan 23)</t>
  </si>
  <si>
    <t>Previous Scenario</t>
  </si>
  <si>
    <t>IP06 (15 June 22)</t>
  </si>
  <si>
    <t>Checks</t>
  </si>
  <si>
    <t>Model checks</t>
  </si>
  <si>
    <t>Overall check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</si>
</sst>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0;[Red]\-&quot;$&quot;#,##0"/>
    <numFmt numFmtId="8" formatCode="&quot;$&quot;#,##0.00;[Red]\-&quot;$&quot;#,##0.00"/>
    <numFmt numFmtId="42" formatCode="_-&quot;$&quot;* #,##0_-;\-&quot;$&quot;* #,##0_-;_-&quot;$&quot;* &quot;-&quot;_-;_-@_-"/>
    <numFmt numFmtId="164" formatCode="_-* #,##0_-;\-* #,##0_-;_-* &quot;-&quot;??_-;_-@_-"/>
    <numFmt numFmtId="165" formatCode="_(#,##0.00%_);\(#,##0.00%\);_(&quot;-&quot;_)"/>
    <numFmt numFmtId="166" formatCode="_(#,##0.0000_);\(#,##0.0000\);_(&quot;-&quot;_)"/>
    <numFmt numFmtId="167" formatCode="_(&quot;$&quot;#,##0.0_);\(&quot;$&quot;#,##0.0\);_(&quot;-&quot;_)"/>
    <numFmt numFmtId="168" formatCode="_)d\-mmm\-yy_)"/>
    <numFmt numFmtId="169" formatCode="_(#,##0.000_);\(#,##0.000\);_(&quot;-&quot;_)"/>
    <numFmt numFmtId="170" formatCode="_(#,##0.0_);\(#,##0.0\);_(&quot;-&quot;_)"/>
    <numFmt numFmtId="171" formatCode="_(#,##0_);\(#,##0\);_(&quot;-&quot;_)"/>
    <numFmt numFmtId="172" formatCode="[Red]\●;[Red]\●;[Color10]\●"/>
    <numFmt numFmtId="173" formatCode="_(&quot;$&quot;#,##0_);\(&quot;$&quot;#,##0\);_(&quot;-&quot;_)"/>
    <numFmt numFmtId="174" formatCode="_(#,##0.00_);\(#,##0.00\);_(&quot;-&quot;_)"/>
    <numFmt numFmtId="175" formatCode="_(&quot;$&quot;#,##0.00_);\(&quot;$&quot;#,##0.00\);_(&quot;-&quot;_)"/>
    <numFmt numFmtId="176" formatCode="&quot;$&quot;#,##0.00"/>
    <numFmt numFmtId="177" formatCode="&quot;$&quot;#,##0.0000"/>
    <numFmt numFmtId="178" formatCode="_(#,##0.0%_);\(#,##0.0%\);_(&quot;-&quot;_)"/>
    <numFmt numFmtId="179" formatCode="0.0"/>
    <numFmt numFmtId="180" formatCode="_(#,##0%_);\(#,##0%\);_(&quot;-&quot;_)"/>
    <numFmt numFmtId="181" formatCode="_(#,##0.00\x_);\(#,##0.00\x\);_(&quot;-&quot;_)"/>
    <numFmt numFmtId="182" formatCode="&quot;$&quot;#,##0.0;[Red]\-&quot;$&quot;#,##0.0"/>
    <numFmt numFmtId="183" formatCode="#,##0.0;[Red]\-#,##0.0"/>
    <numFmt numFmtId="184" formatCode="[$-F400]h:mm:ss\ AM/PM"/>
  </numFmts>
  <fonts count="103">
    <font>
      <sz val="10"/>
      <color theme="1"/>
      <name val="Arial"/>
      <family val="2"/>
    </font>
    <font>
      <sz val="11"/>
      <color theme="1"/>
      <name val="Calibri"/>
      <family val="2"/>
      <scheme val="minor"/>
    </font>
    <font>
      <sz val="11"/>
      <color theme="1"/>
      <name val="Calibri"/>
      <family val="2"/>
      <scheme val="minor"/>
    </font>
    <font>
      <sz val="18"/>
      <color theme="3"/>
      <name val="Calibri Light"/>
      <family val="2"/>
      <scheme val="major"/>
    </font>
    <font>
      <sz val="8"/>
      <color indexed="8"/>
      <name val="Arial"/>
      <family val="2"/>
    </font>
    <font>
      <i/>
      <sz val="8"/>
      <color indexed="8"/>
      <name val="Arial"/>
      <family val="2"/>
    </font>
    <font>
      <sz val="10"/>
      <color theme="1"/>
      <name val="Arial"/>
      <family val="2"/>
    </font>
    <font>
      <sz val="18"/>
      <color theme="3"/>
      <name val="Arial"/>
      <family val="2"/>
    </font>
    <font>
      <i/>
      <sz val="10"/>
      <color theme="4"/>
      <name val="Arial"/>
      <family val="2"/>
    </font>
    <font>
      <b/>
      <sz val="10"/>
      <color theme="1"/>
      <name val="Arial"/>
      <family val="2"/>
    </font>
    <font>
      <b/>
      <sz val="10"/>
      <color theme="0"/>
      <name val="Arial"/>
      <family val="2"/>
    </font>
    <font>
      <sz val="10"/>
      <color rgb="FFFF0000"/>
      <name val="Arial"/>
      <family val="2"/>
    </font>
    <font>
      <sz val="8"/>
      <color rgb="FFFF0066"/>
      <name val="Helvetica"/>
      <family val="2"/>
    </font>
    <font>
      <b/>
      <sz val="8"/>
      <color rgb="FFFF0066"/>
      <name val="Helvetica"/>
    </font>
    <font>
      <sz val="9"/>
      <color theme="1"/>
      <name val="Arial"/>
      <family val="2"/>
    </font>
    <font>
      <b/>
      <sz val="9"/>
      <color theme="1"/>
      <name val="Arial"/>
      <family val="2"/>
    </font>
    <font>
      <sz val="11"/>
      <color theme="1"/>
      <name val="Calibri"/>
      <family val="2"/>
    </font>
    <font>
      <b/>
      <sz val="10"/>
      <color rgb="FFFFFFFF"/>
      <name val="Calibri"/>
      <family val="2"/>
    </font>
    <font>
      <b/>
      <sz val="10"/>
      <color theme="1"/>
      <name val="Calibri"/>
      <family val="2"/>
    </font>
    <font>
      <sz val="10"/>
      <color theme="1"/>
      <name val="Calibri"/>
      <family val="2"/>
    </font>
    <font>
      <sz val="10"/>
      <color rgb="FF000000"/>
      <name val="Calibri"/>
      <family val="2"/>
    </font>
    <font>
      <b/>
      <vertAlign val="superscript"/>
      <sz val="10"/>
      <color rgb="FFFFFFFF"/>
      <name val="Calibri"/>
      <family val="2"/>
    </font>
    <font>
      <sz val="10"/>
      <name val="Calibri"/>
      <family val="2"/>
    </font>
    <font>
      <i/>
      <sz val="10"/>
      <color rgb="FF4472C4"/>
      <name val="Arial"/>
      <family val="2"/>
    </font>
    <font>
      <u/>
      <sz val="8"/>
      <color theme="10"/>
      <name val="Helvetica"/>
      <family val="2"/>
    </font>
    <font>
      <sz val="8"/>
      <name val="Helvetica"/>
      <family val="2"/>
    </font>
    <font>
      <sz val="10"/>
      <color rgb="FFFF0066"/>
      <name val="Calibri"/>
      <family val="2"/>
      <scheme val="minor"/>
    </font>
    <font>
      <sz val="11"/>
      <color theme="0" tint="-0.34998626667073579"/>
      <name val="Calibri"/>
      <family val="2"/>
      <scheme val="minor"/>
    </font>
    <font>
      <sz val="8"/>
      <color theme="0" tint="-0.34998626667073579"/>
      <name val="Helvetica"/>
      <family val="2"/>
    </font>
    <font>
      <b/>
      <sz val="10"/>
      <color theme="0" tint="-0.34998626667073579"/>
      <name val="Helvetica"/>
      <family val="2"/>
    </font>
    <font>
      <sz val="10"/>
      <color theme="0" tint="-0.34998626667073579"/>
      <name val="Calibri"/>
      <family val="2"/>
      <scheme val="minor"/>
    </font>
    <font>
      <sz val="10"/>
      <color rgb="FF4472C4"/>
      <name val="Calibri"/>
      <family val="2"/>
    </font>
    <font>
      <b/>
      <sz val="12"/>
      <color theme="0"/>
      <name val="Calibri"/>
      <family val="2"/>
    </font>
    <font>
      <b/>
      <sz val="11"/>
      <color theme="0"/>
      <name val="Calibri"/>
      <family val="2"/>
    </font>
    <font>
      <b/>
      <sz val="11"/>
      <color theme="4"/>
      <name val="Calibri"/>
      <family val="2"/>
    </font>
    <font>
      <b/>
      <sz val="10"/>
      <name val="Calibri"/>
      <family val="2"/>
    </font>
    <font>
      <sz val="10"/>
      <color theme="4"/>
      <name val="Calibri"/>
      <family val="2"/>
    </font>
    <font>
      <b/>
      <sz val="15"/>
      <color theme="4"/>
      <name val="Calibri"/>
      <family val="2"/>
    </font>
    <font>
      <b/>
      <sz val="14"/>
      <color theme="0"/>
      <name val="Calibri"/>
      <family val="2"/>
    </font>
    <font>
      <b/>
      <sz val="11"/>
      <color theme="3"/>
      <name val="Calibri"/>
      <family val="2"/>
    </font>
    <font>
      <sz val="18"/>
      <color theme="3"/>
      <name val="Calibri"/>
      <family val="2"/>
    </font>
    <font>
      <u/>
      <sz val="10"/>
      <color theme="10"/>
      <name val="Calibri"/>
      <family val="2"/>
    </font>
    <font>
      <b/>
      <sz val="10"/>
      <color theme="0"/>
      <name val="Calibri"/>
      <family val="2"/>
      <scheme val="minor"/>
    </font>
    <font>
      <b/>
      <sz val="10"/>
      <color theme="1"/>
      <name val="Calibri"/>
      <family val="2"/>
      <scheme val="minor"/>
    </font>
    <font>
      <b/>
      <sz val="10"/>
      <color rgb="FF4472C4"/>
      <name val="Calibri"/>
      <family val="2"/>
    </font>
    <font>
      <sz val="10"/>
      <color rgb="FFFF0000"/>
      <name val="Calibri"/>
      <family val="2"/>
    </font>
    <font>
      <b/>
      <sz val="10"/>
      <color theme="0" tint="-0.34998626667073579"/>
      <name val="Calibri"/>
      <family val="2"/>
    </font>
    <font>
      <sz val="10"/>
      <color theme="0" tint="-0.34998626667073579"/>
      <name val="Calibri"/>
      <family val="2"/>
    </font>
    <font>
      <sz val="8"/>
      <color rgb="FFFF0066"/>
      <name val="Calibri"/>
      <family val="2"/>
      <scheme val="minor"/>
    </font>
    <font>
      <b/>
      <sz val="10"/>
      <color theme="0" tint="-0.34998626667073579"/>
      <name val="Calibri"/>
      <family val="2"/>
      <scheme val="minor"/>
    </font>
    <font>
      <sz val="10"/>
      <color theme="1"/>
      <name val="Calibri"/>
      <family val="2"/>
      <scheme val="minor"/>
    </font>
    <font>
      <sz val="10"/>
      <name val="Calibri"/>
      <family val="2"/>
      <scheme val="minor"/>
    </font>
    <font>
      <b/>
      <sz val="10"/>
      <name val="Calibri"/>
      <family val="2"/>
      <scheme val="minor"/>
    </font>
    <font>
      <sz val="10"/>
      <color theme="0" tint="-0.249977111117893"/>
      <name val="Calibri"/>
      <family val="2"/>
    </font>
    <font>
      <b/>
      <i/>
      <sz val="10"/>
      <name val="Calibri"/>
      <family val="2"/>
    </font>
    <font>
      <i/>
      <sz val="10"/>
      <name val="Calibri"/>
      <family val="2"/>
    </font>
    <font>
      <sz val="10"/>
      <color rgb="FF4472C4"/>
      <name val="Calibri"/>
      <family val="2"/>
      <scheme val="minor"/>
    </font>
    <font>
      <b/>
      <sz val="11"/>
      <color theme="1"/>
      <name val="Calibri"/>
      <family val="2"/>
    </font>
    <font>
      <b/>
      <sz val="11"/>
      <color rgb="FFFFFFFF"/>
      <name val="Calibri"/>
      <family val="2"/>
    </font>
    <font>
      <b/>
      <sz val="11"/>
      <color rgb="FF000000"/>
      <name val="Calibri"/>
      <family val="2"/>
    </font>
    <font>
      <sz val="11"/>
      <color rgb="FF000000"/>
      <name val="Calibri"/>
      <family val="2"/>
    </font>
    <font>
      <sz val="8"/>
      <color theme="1"/>
      <name val="Calibri"/>
      <family val="2"/>
    </font>
    <font>
      <sz val="14"/>
      <color rgb="FF000000"/>
      <name val="Wingdings"/>
      <charset val="2"/>
    </font>
    <font>
      <b/>
      <vertAlign val="superscript"/>
      <sz val="11"/>
      <color rgb="FFFFFFFF"/>
      <name val="Calibri"/>
      <family val="2"/>
    </font>
    <font>
      <sz val="10"/>
      <color theme="0" tint="-0.14999847407452621"/>
      <name val="Calibri"/>
      <family val="2"/>
    </font>
    <font>
      <i/>
      <sz val="10"/>
      <color theme="1"/>
      <name val="Calibri"/>
      <family val="2"/>
    </font>
    <font>
      <u/>
      <sz val="10"/>
      <color theme="1"/>
      <name val="Arial"/>
      <family val="2"/>
    </font>
    <font>
      <i/>
      <sz val="10"/>
      <color theme="0" tint="-0.34998626667073579"/>
      <name val="Arial"/>
      <family val="2"/>
    </font>
    <font>
      <b/>
      <i/>
      <sz val="10"/>
      <color theme="0" tint="-0.34998626667073579"/>
      <name val="Arial"/>
      <family val="2"/>
    </font>
    <font>
      <sz val="8"/>
      <name val="Arial"/>
      <family val="2"/>
    </font>
    <font>
      <sz val="10"/>
      <name val="Arial"/>
      <family val="2"/>
    </font>
    <font>
      <sz val="9"/>
      <color indexed="81"/>
      <name val="Tahoma"/>
      <family val="2"/>
    </font>
    <font>
      <b/>
      <sz val="9"/>
      <color indexed="81"/>
      <name val="Tahoma"/>
      <family val="2"/>
    </font>
    <font>
      <sz val="10"/>
      <color theme="0" tint="-0.249977111117893"/>
      <name val="Arial"/>
      <family val="2"/>
    </font>
    <font>
      <sz val="11"/>
      <color theme="1"/>
      <name val="Symbol"/>
      <family val="1"/>
      <charset val="2"/>
    </font>
    <font>
      <sz val="7"/>
      <color theme="1"/>
      <name val="Times New Roman"/>
      <family val="1"/>
    </font>
    <font>
      <sz val="10"/>
      <color theme="0" tint="-0.249977111117893"/>
      <name val="Calibri"/>
      <family val="2"/>
      <scheme val="minor"/>
    </font>
    <font>
      <sz val="14"/>
      <color theme="1"/>
      <name val="Calibri"/>
      <family val="2"/>
    </font>
    <font>
      <sz val="10"/>
      <color theme="1"/>
      <name val="Wingdings"/>
      <charset val="2"/>
    </font>
    <font>
      <sz val="10"/>
      <color theme="0"/>
      <name val="Calibri"/>
      <family val="2"/>
    </font>
    <font>
      <sz val="10"/>
      <color theme="0"/>
      <name val="Calibri"/>
      <family val="2"/>
      <scheme val="minor"/>
    </font>
    <font>
      <i/>
      <sz val="10"/>
      <color rgb="FF4472C4"/>
      <name val="Calibri"/>
      <family val="2"/>
    </font>
    <font>
      <sz val="10"/>
      <color rgb="FF4472C4"/>
      <name val="Arial"/>
      <family val="2"/>
    </font>
    <font>
      <sz val="10"/>
      <color theme="1"/>
      <name val="MS Mincho"/>
      <family val="3"/>
    </font>
    <font>
      <b/>
      <sz val="9.5"/>
      <color rgb="FFFFFFFF"/>
      <name val="Calibri"/>
      <family val="2"/>
    </font>
    <font>
      <b/>
      <sz val="10"/>
      <color rgb="FF000000"/>
      <name val="Calibri"/>
      <family val="2"/>
    </font>
    <font>
      <sz val="10"/>
      <color theme="1"/>
      <name val="Symbol"/>
      <family val="1"/>
      <charset val="2"/>
    </font>
    <font>
      <i/>
      <sz val="11"/>
      <color theme="1"/>
      <name val="Calibri"/>
      <family val="2"/>
    </font>
    <font>
      <b/>
      <sz val="10"/>
      <color theme="1"/>
      <name val="Calibri Ligh"/>
    </font>
    <font>
      <sz val="10"/>
      <color theme="1"/>
      <name val="Calibri Ligh"/>
    </font>
    <font>
      <sz val="11"/>
      <color rgb="FFFFFFFF"/>
      <name val="Calibri"/>
      <family val="2"/>
    </font>
    <font>
      <sz val="11"/>
      <color rgb="FF131640"/>
      <name val="Calibri"/>
      <family val="2"/>
    </font>
    <font>
      <b/>
      <sz val="10"/>
      <color theme="0" tint="-0.249977111117893"/>
      <name val="Calibri"/>
      <family val="2"/>
    </font>
    <font>
      <b/>
      <sz val="10"/>
      <color theme="0" tint="-0.249977111117893"/>
      <name val="Calibri"/>
      <family val="2"/>
      <scheme val="minor"/>
    </font>
    <font>
      <sz val="11"/>
      <color theme="1"/>
      <name val="Wingdings"/>
      <charset val="2"/>
    </font>
    <font>
      <sz val="11"/>
      <color rgb="FF000000"/>
      <name val="Wingdings"/>
      <charset val="2"/>
    </font>
    <font>
      <b/>
      <i/>
      <sz val="11"/>
      <color theme="1"/>
      <name val="Calibri"/>
      <family val="2"/>
    </font>
    <font>
      <sz val="7"/>
      <color rgb="FF000000"/>
      <name val="Times New Roman"/>
      <family val="1"/>
    </font>
    <font>
      <b/>
      <i/>
      <sz val="11"/>
      <color rgb="FF000000"/>
      <name val="Calibri"/>
      <family val="2"/>
    </font>
    <font>
      <sz val="11"/>
      <color rgb="FF000000"/>
      <name val="Calibri Light"/>
      <family val="2"/>
    </font>
    <font>
      <sz val="11"/>
      <color rgb="FFFF0000"/>
      <name val="Calibri"/>
      <family val="2"/>
    </font>
    <font>
      <sz val="10"/>
      <color theme="0" tint="-0.34998626667073579"/>
      <name val="Arial"/>
      <family val="2"/>
    </font>
    <font>
      <sz val="10"/>
      <color rgb="FFFF0000"/>
      <name val="Calibri"/>
      <family val="2"/>
      <scheme val="minor"/>
    </font>
  </fonts>
  <fills count="26">
    <fill>
      <patternFill patternType="none"/>
    </fill>
    <fill>
      <patternFill patternType="gray125"/>
    </fill>
    <fill>
      <patternFill patternType="solid">
        <fgColor rgb="FFFFFF00"/>
        <bgColor indexed="64"/>
      </patternFill>
    </fill>
    <fill>
      <patternFill patternType="lightUp"/>
    </fill>
    <fill>
      <patternFill patternType="solid">
        <fgColor theme="4" tint="0.79998168889431442"/>
        <bgColor indexed="64"/>
      </patternFill>
    </fill>
    <fill>
      <patternFill patternType="solid">
        <fgColor rgb="FFFFFFFF"/>
        <bgColor indexed="64"/>
      </patternFill>
    </fill>
    <fill>
      <patternFill patternType="solid">
        <fgColor rgb="FFD9E1F2"/>
        <bgColor indexed="64"/>
      </patternFill>
    </fill>
    <fill>
      <patternFill patternType="solid">
        <fgColor rgb="FF4472C4"/>
        <bgColor indexed="64"/>
      </patternFill>
    </fill>
    <fill>
      <patternFill patternType="solid">
        <fgColor rgb="FF75842F"/>
        <bgColor indexed="64"/>
      </patternFill>
    </fill>
    <fill>
      <patternFill patternType="solid">
        <fgColor rgb="FF2A3D6F"/>
        <bgColor indexed="64"/>
      </patternFill>
    </fill>
    <fill>
      <patternFill patternType="solid">
        <fgColor theme="0"/>
        <bgColor indexed="64"/>
      </patternFill>
    </fill>
    <fill>
      <patternFill patternType="solid">
        <fgColor theme="3"/>
        <bgColor indexed="64"/>
      </patternFill>
    </fill>
    <fill>
      <patternFill patternType="solid">
        <fgColor theme="4"/>
        <bgColor indexed="64"/>
      </patternFill>
    </fill>
    <fill>
      <patternFill patternType="solid">
        <fgColor theme="7"/>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007143"/>
        <bgColor indexed="64"/>
      </patternFill>
    </fill>
    <fill>
      <patternFill patternType="solid">
        <fgColor rgb="FF131640"/>
        <bgColor indexed="64"/>
      </patternFill>
    </fill>
    <fill>
      <patternFill patternType="solid">
        <fgColor rgb="FFE7E7EC"/>
        <bgColor indexed="64"/>
      </patternFill>
    </fill>
    <fill>
      <patternFill patternType="solid">
        <fgColor rgb="FF002060"/>
        <bgColor indexed="64"/>
      </patternFill>
    </fill>
    <fill>
      <patternFill patternType="solid">
        <fgColor theme="0" tint="-0.49998474074526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0D0D9"/>
        <bgColor indexed="64"/>
      </patternFill>
    </fill>
    <fill>
      <patternFill patternType="solid">
        <fgColor theme="0" tint="-0.249977111117893"/>
        <bgColor indexed="64"/>
      </patternFill>
    </fill>
  </fills>
  <borders count="140">
    <border>
      <left/>
      <right/>
      <top/>
      <bottom/>
      <diagonal/>
    </border>
    <border>
      <left style="thin">
        <color rgb="FF7F7F7F"/>
      </left>
      <right style="thin">
        <color rgb="FF7F7F7F"/>
      </right>
      <top style="thin">
        <color rgb="FF7F7F7F"/>
      </top>
      <bottom style="thin">
        <color rgb="FF7F7F7F"/>
      </bottom>
      <diagonal/>
    </border>
    <border>
      <left style="dotted">
        <color theme="0"/>
      </left>
      <right style="dotted">
        <color theme="0"/>
      </right>
      <top style="dotted">
        <color theme="0"/>
      </top>
      <bottom style="dotted">
        <color theme="0"/>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auto="1"/>
      </left>
      <right/>
      <top/>
      <bottom/>
      <diagonal/>
    </border>
    <border>
      <left/>
      <right style="dotted">
        <color auto="1"/>
      </right>
      <top/>
      <bottom/>
      <diagonal/>
    </border>
    <border>
      <left style="thin">
        <color theme="0"/>
      </left>
      <right style="thin">
        <color theme="0"/>
      </right>
      <top style="thin">
        <color theme="0"/>
      </top>
      <bottom style="thin">
        <color theme="0"/>
      </bottom>
      <diagonal/>
    </border>
    <border>
      <left style="dotted">
        <color auto="1"/>
      </left>
      <right style="thin">
        <color theme="0"/>
      </right>
      <top style="thin">
        <color theme="0"/>
      </top>
      <bottom style="thin">
        <color theme="0"/>
      </bottom>
      <diagonal/>
    </border>
    <border>
      <left/>
      <right/>
      <top style="thin">
        <color auto="1"/>
      </top>
      <bottom/>
      <diagonal/>
    </border>
    <border>
      <left style="dotted">
        <color auto="1"/>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dotted">
        <color auto="1"/>
      </right>
      <top style="thin">
        <color indexed="64"/>
      </top>
      <bottom style="thin">
        <color theme="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theme="0"/>
      </left>
      <right/>
      <top style="thin">
        <color theme="0"/>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thin">
        <color theme="0"/>
      </left>
      <right style="dotted">
        <color auto="1"/>
      </right>
      <top style="thin">
        <color theme="0"/>
      </top>
      <bottom style="thin">
        <color theme="0"/>
      </bottom>
      <diagonal/>
    </border>
    <border>
      <left style="dotted">
        <color auto="1"/>
      </left>
      <right style="dotted">
        <color auto="1"/>
      </right>
      <top style="thin">
        <color theme="0"/>
      </top>
      <bottom style="thin">
        <color theme="0"/>
      </bottom>
      <diagonal/>
    </border>
    <border>
      <left/>
      <right style="thin">
        <color theme="0"/>
      </right>
      <top style="thin">
        <color theme="0"/>
      </top>
      <bottom style="thin">
        <color theme="0"/>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theme="0"/>
      </right>
      <top style="medium">
        <color rgb="FF000000"/>
      </top>
      <bottom style="thin">
        <color theme="0"/>
      </bottom>
      <diagonal/>
    </border>
    <border>
      <left style="thin">
        <color theme="0"/>
      </left>
      <right style="thin">
        <color theme="0"/>
      </right>
      <top style="medium">
        <color rgb="FF000000"/>
      </top>
      <bottom style="thin">
        <color theme="0"/>
      </bottom>
      <diagonal/>
    </border>
    <border>
      <left style="thin">
        <color theme="0"/>
      </left>
      <right style="medium">
        <color rgb="FF000000"/>
      </right>
      <top style="medium">
        <color rgb="FF000000"/>
      </top>
      <bottom style="thin">
        <color theme="0"/>
      </bottom>
      <diagonal/>
    </border>
    <border>
      <left style="medium">
        <color rgb="FF000000"/>
      </left>
      <right style="thin">
        <color theme="0"/>
      </right>
      <top style="thin">
        <color theme="0"/>
      </top>
      <bottom style="thin">
        <color theme="0"/>
      </bottom>
      <diagonal/>
    </border>
    <border>
      <left style="thin">
        <color theme="0"/>
      </left>
      <right style="medium">
        <color rgb="FF000000"/>
      </right>
      <top style="thin">
        <color theme="0"/>
      </top>
      <bottom style="thin">
        <color theme="0"/>
      </bottom>
      <diagonal/>
    </border>
    <border>
      <left style="medium">
        <color rgb="FF000000"/>
      </left>
      <right style="thin">
        <color theme="0"/>
      </right>
      <top style="thin">
        <color theme="0"/>
      </top>
      <bottom style="medium">
        <color rgb="FF000000"/>
      </bottom>
      <diagonal/>
    </border>
    <border>
      <left style="thin">
        <color theme="0"/>
      </left>
      <right style="thin">
        <color theme="0"/>
      </right>
      <top style="thin">
        <color theme="0"/>
      </top>
      <bottom style="medium">
        <color rgb="FF000000"/>
      </bottom>
      <diagonal/>
    </border>
    <border>
      <left style="thin">
        <color theme="0"/>
      </left>
      <right style="medium">
        <color rgb="FF000000"/>
      </right>
      <top style="thin">
        <color theme="0"/>
      </top>
      <bottom style="medium">
        <color rgb="FF000000"/>
      </bottom>
      <diagonal/>
    </border>
    <border>
      <left style="medium">
        <color rgb="FF000000"/>
      </left>
      <right style="thin">
        <color theme="0"/>
      </right>
      <top style="medium">
        <color rgb="FF000000"/>
      </top>
      <bottom style="medium">
        <color rgb="FF000000"/>
      </bottom>
      <diagonal/>
    </border>
    <border>
      <left style="thin">
        <color theme="0"/>
      </left>
      <right style="thin">
        <color theme="0"/>
      </right>
      <top style="medium">
        <color rgb="FF000000"/>
      </top>
      <bottom style="medium">
        <color rgb="FF000000"/>
      </bottom>
      <diagonal/>
    </border>
    <border>
      <left style="thin">
        <color theme="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style="medium">
        <color rgb="FF000000"/>
      </top>
      <bottom style="medium">
        <color rgb="FF000000"/>
      </bottom>
      <diagonal/>
    </border>
    <border>
      <left/>
      <right/>
      <top/>
      <bottom style="medium">
        <color auto="1"/>
      </bottom>
      <diagonal/>
    </border>
    <border>
      <left/>
      <right/>
      <top/>
      <bottom style="thin">
        <color auto="1"/>
      </bottom>
      <diagonal/>
    </border>
    <border>
      <left style="hair">
        <color auto="1"/>
      </left>
      <right style="thin">
        <color theme="0"/>
      </right>
      <top style="thin">
        <color theme="0"/>
      </top>
      <bottom style="thin">
        <color theme="0"/>
      </bottom>
      <diagonal/>
    </border>
    <border>
      <left style="thin">
        <color theme="0"/>
      </left>
      <right style="hair">
        <color auto="1"/>
      </right>
      <top style="thin">
        <color theme="0"/>
      </top>
      <bottom style="thin">
        <color theme="0"/>
      </bottom>
      <diagonal/>
    </border>
    <border>
      <left style="thin">
        <color theme="0"/>
      </left>
      <right style="thin">
        <color theme="0"/>
      </right>
      <top style="thin">
        <color theme="0"/>
      </top>
      <bottom/>
      <diagonal/>
    </border>
    <border>
      <left style="hair">
        <color auto="1"/>
      </left>
      <right style="thin">
        <color theme="0"/>
      </right>
      <top style="hair">
        <color auto="1"/>
      </top>
      <bottom style="thin">
        <color theme="0"/>
      </bottom>
      <diagonal/>
    </border>
    <border>
      <left style="thin">
        <color theme="0"/>
      </left>
      <right style="hair">
        <color auto="1"/>
      </right>
      <top style="hair">
        <color auto="1"/>
      </top>
      <bottom style="thin">
        <color theme="0"/>
      </bottom>
      <diagonal/>
    </border>
    <border>
      <left style="hair">
        <color auto="1"/>
      </left>
      <right style="thin">
        <color theme="0"/>
      </right>
      <top style="thin">
        <color theme="0"/>
      </top>
      <bottom style="hair">
        <color auto="1"/>
      </bottom>
      <diagonal/>
    </border>
    <border>
      <left style="thin">
        <color theme="0"/>
      </left>
      <right style="hair">
        <color auto="1"/>
      </right>
      <top style="thin">
        <color theme="0"/>
      </top>
      <bottom style="hair">
        <color auto="1"/>
      </bottom>
      <diagonal/>
    </border>
    <border>
      <left style="medium">
        <color rgb="FF000000"/>
      </left>
      <right style="medium">
        <color rgb="FF000000"/>
      </right>
      <top style="medium">
        <color rgb="FF000000"/>
      </top>
      <bottom style="thin">
        <color theme="0"/>
      </bottom>
      <diagonal/>
    </border>
    <border>
      <left style="medium">
        <color rgb="FF000000"/>
      </left>
      <right style="medium">
        <color rgb="FF000000"/>
      </right>
      <top style="thin">
        <color theme="0"/>
      </top>
      <bottom style="thin">
        <color theme="0"/>
      </bottom>
      <diagonal/>
    </border>
    <border>
      <left style="medium">
        <color rgb="FF000000"/>
      </left>
      <right style="medium">
        <color rgb="FF000000"/>
      </right>
      <top style="thin">
        <color theme="0"/>
      </top>
      <bottom style="medium">
        <color rgb="FF000000"/>
      </bottom>
      <diagonal/>
    </border>
    <border>
      <left style="medium">
        <color rgb="FF000000"/>
      </left>
      <right style="thin">
        <color theme="0"/>
      </right>
      <top style="thin">
        <color theme="0"/>
      </top>
      <bottom/>
      <diagonal/>
    </border>
    <border>
      <left style="thin">
        <color theme="0"/>
      </left>
      <right style="medium">
        <color rgb="FF000000"/>
      </right>
      <top style="thin">
        <color theme="0"/>
      </top>
      <bottom/>
      <diagonal/>
    </border>
    <border>
      <left style="thin">
        <color theme="0"/>
      </left>
      <right style="thin">
        <color theme="0"/>
      </right>
      <top/>
      <bottom style="thin">
        <color theme="0"/>
      </bottom>
      <diagonal/>
    </border>
    <border>
      <left/>
      <right style="medium">
        <color rgb="FF000000"/>
      </right>
      <top/>
      <bottom/>
      <diagonal/>
    </border>
    <border>
      <left/>
      <right style="thin">
        <color theme="0"/>
      </right>
      <top style="medium">
        <color rgb="FF000000"/>
      </top>
      <bottom style="thin">
        <color theme="0"/>
      </bottom>
      <diagonal/>
    </border>
    <border>
      <left/>
      <right style="thin">
        <color theme="0"/>
      </right>
      <top style="thin">
        <color theme="0"/>
      </top>
      <bottom style="medium">
        <color rgb="FF000000"/>
      </bottom>
      <diagonal/>
    </border>
    <border>
      <left/>
      <right style="thin">
        <color theme="0"/>
      </right>
      <top style="thin">
        <color theme="0"/>
      </top>
      <bottom/>
      <diagonal/>
    </border>
    <border>
      <left style="medium">
        <color rgb="FF000000"/>
      </left>
      <right style="medium">
        <color rgb="FF000000"/>
      </right>
      <top/>
      <bottom/>
      <diagonal/>
    </border>
    <border>
      <left style="thin">
        <color indexed="64"/>
      </left>
      <right/>
      <top style="thin">
        <color indexed="64"/>
      </top>
      <bottom style="thin">
        <color indexed="64"/>
      </bottom>
      <diagonal/>
    </border>
    <border>
      <left/>
      <right/>
      <top/>
      <bottom style="medium">
        <color rgb="FF000000"/>
      </bottom>
      <diagonal/>
    </border>
    <border>
      <left style="medium">
        <color rgb="FF131640"/>
      </left>
      <right style="medium">
        <color rgb="FF131640"/>
      </right>
      <top style="medium">
        <color rgb="FF131640"/>
      </top>
      <bottom/>
      <diagonal/>
    </border>
    <border>
      <left/>
      <right style="medium">
        <color rgb="FF131640"/>
      </right>
      <top style="medium">
        <color rgb="FF131640"/>
      </top>
      <bottom/>
      <diagonal/>
    </border>
    <border>
      <left style="medium">
        <color rgb="FF131640"/>
      </left>
      <right style="medium">
        <color rgb="FF131640"/>
      </right>
      <top/>
      <bottom/>
      <diagonal/>
    </border>
    <border>
      <left/>
      <right style="medium">
        <color rgb="FF131640"/>
      </right>
      <top/>
      <bottom/>
      <diagonal/>
    </border>
    <border>
      <left style="medium">
        <color rgb="FF131640"/>
      </left>
      <right style="medium">
        <color rgb="FF131640"/>
      </right>
      <top/>
      <bottom style="medium">
        <color rgb="FF131640"/>
      </bottom>
      <diagonal/>
    </border>
    <border>
      <left/>
      <right style="medium">
        <color rgb="FF131640"/>
      </right>
      <top/>
      <bottom style="medium">
        <color rgb="FF131640"/>
      </bottom>
      <diagonal/>
    </border>
    <border>
      <left/>
      <right style="hair">
        <color auto="1"/>
      </right>
      <top/>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thin">
        <color auto="1"/>
      </top>
      <bottom/>
      <diagonal/>
    </border>
    <border>
      <left/>
      <right style="medium">
        <color rgb="FF000000"/>
      </right>
      <top style="thin">
        <color auto="1"/>
      </top>
      <bottom/>
      <diagonal/>
    </border>
    <border>
      <left style="medium">
        <color rgb="FF000000"/>
      </left>
      <right/>
      <top/>
      <bottom style="thin">
        <color auto="1"/>
      </bottom>
      <diagonal/>
    </border>
    <border>
      <left/>
      <right style="medium">
        <color rgb="FF000000"/>
      </right>
      <top/>
      <bottom style="thin">
        <color auto="1"/>
      </bottom>
      <diagonal/>
    </border>
    <border>
      <left style="medium">
        <color rgb="FF000000"/>
      </left>
      <right/>
      <top style="medium">
        <color rgb="FF000000"/>
      </top>
      <bottom/>
      <diagonal/>
    </border>
    <border>
      <left style="medium">
        <color rgb="FF000000"/>
      </left>
      <right style="medium">
        <color rgb="FF000000"/>
      </right>
      <top style="thin">
        <color auto="1"/>
      </top>
      <bottom/>
      <diagonal/>
    </border>
    <border>
      <left style="medium">
        <color rgb="FF000000"/>
      </left>
      <right style="medium">
        <color rgb="FF000000"/>
      </right>
      <top/>
      <bottom style="thin">
        <color auto="1"/>
      </bottom>
      <diagonal/>
    </border>
    <border>
      <left style="medium">
        <color rgb="FF000000"/>
      </left>
      <right style="thin">
        <color theme="0"/>
      </right>
      <top style="medium">
        <color indexed="64"/>
      </top>
      <bottom style="thin">
        <color theme="0"/>
      </bottom>
      <diagonal/>
    </border>
    <border>
      <left style="thin">
        <color theme="0"/>
      </left>
      <right style="medium">
        <color rgb="FF000000"/>
      </right>
      <top style="medium">
        <color indexed="64"/>
      </top>
      <bottom style="thin">
        <color theme="0"/>
      </bottom>
      <diagonal/>
    </border>
    <border>
      <left style="medium">
        <color rgb="FF000000"/>
      </left>
      <right style="thin">
        <color theme="0"/>
      </right>
      <top style="thin">
        <color theme="0"/>
      </top>
      <bottom style="medium">
        <color indexed="64"/>
      </bottom>
      <diagonal/>
    </border>
    <border>
      <left style="thin">
        <color theme="0"/>
      </left>
      <right style="medium">
        <color rgb="FF000000"/>
      </right>
      <top style="thin">
        <color theme="0"/>
      </top>
      <bottom style="medium">
        <color indexed="64"/>
      </bottom>
      <diagonal/>
    </border>
    <border>
      <left style="medium">
        <color rgb="FF000000"/>
      </left>
      <right style="medium">
        <color indexed="64"/>
      </right>
      <top style="medium">
        <color auto="1"/>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dashed">
        <color auto="1"/>
      </left>
      <right style="thin">
        <color theme="0"/>
      </right>
      <top style="dashed">
        <color auto="1"/>
      </top>
      <bottom style="dashed">
        <color auto="1"/>
      </bottom>
      <diagonal/>
    </border>
    <border>
      <left style="thin">
        <color theme="0"/>
      </left>
      <right style="thin">
        <color theme="0"/>
      </right>
      <top style="dashed">
        <color auto="1"/>
      </top>
      <bottom style="dashed">
        <color auto="1"/>
      </bottom>
      <diagonal/>
    </border>
    <border>
      <left style="thin">
        <color theme="0"/>
      </left>
      <right style="dashed">
        <color auto="1"/>
      </right>
      <top style="dashed">
        <color auto="1"/>
      </top>
      <bottom style="dashed">
        <color auto="1"/>
      </bottom>
      <diagonal/>
    </border>
    <border>
      <left style="medium">
        <color rgb="FF131640"/>
      </left>
      <right/>
      <top style="medium">
        <color rgb="FF131640"/>
      </top>
      <bottom/>
      <diagonal/>
    </border>
    <border>
      <left style="medium">
        <color rgb="FF131640"/>
      </left>
      <right/>
      <top/>
      <bottom/>
      <diagonal/>
    </border>
    <border>
      <left style="hair">
        <color theme="1"/>
      </left>
      <right style="hair">
        <color theme="1"/>
      </right>
      <top style="hair">
        <color theme="1"/>
      </top>
      <bottom style="thin">
        <color theme="0"/>
      </bottom>
      <diagonal/>
    </border>
    <border>
      <left style="hair">
        <color theme="1"/>
      </left>
      <right style="hair">
        <color theme="1"/>
      </right>
      <top style="thin">
        <color theme="0"/>
      </top>
      <bottom style="thin">
        <color theme="0"/>
      </bottom>
      <diagonal/>
    </border>
    <border>
      <left style="hair">
        <color theme="1"/>
      </left>
      <right style="hair">
        <color theme="1"/>
      </right>
      <top style="thin">
        <color theme="0"/>
      </top>
      <bottom style="hair">
        <color theme="1"/>
      </bottom>
      <diagonal/>
    </border>
    <border>
      <left style="thin">
        <color indexed="64"/>
      </left>
      <right style="thin">
        <color theme="0"/>
      </right>
      <top style="thin">
        <color indexed="64"/>
      </top>
      <bottom style="thin">
        <color theme="0"/>
      </bottom>
      <diagonal/>
    </border>
    <border>
      <left/>
      <right style="thin">
        <color indexed="64"/>
      </right>
      <top style="thin">
        <color indexed="64"/>
      </top>
      <bottom/>
      <diagonal/>
    </border>
    <border>
      <left style="thin">
        <color indexed="64"/>
      </left>
      <right style="thin">
        <color theme="0"/>
      </right>
      <top style="thin">
        <color theme="0"/>
      </top>
      <bottom style="thin">
        <color theme="0"/>
      </bottom>
      <diagonal/>
    </border>
    <border>
      <left/>
      <right style="thin">
        <color indexed="64"/>
      </right>
      <top/>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right style="thin">
        <color indexed="64"/>
      </right>
      <top/>
      <bottom style="thin">
        <color indexed="64"/>
      </bottom>
      <diagonal/>
    </border>
    <border>
      <left/>
      <right/>
      <top/>
      <bottom style="thick">
        <color indexed="64"/>
      </bottom>
      <diagonal/>
    </border>
    <border>
      <left/>
      <right/>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medium">
        <color indexed="64"/>
      </left>
      <right style="medium">
        <color rgb="FF131640"/>
      </right>
      <top style="medium">
        <color indexed="64"/>
      </top>
      <bottom/>
      <diagonal/>
    </border>
    <border>
      <left/>
      <right style="medium">
        <color rgb="FF131640"/>
      </right>
      <top style="medium">
        <color indexed="64"/>
      </top>
      <bottom/>
      <diagonal/>
    </border>
    <border>
      <left/>
      <right style="medium">
        <color indexed="64"/>
      </right>
      <top style="medium">
        <color indexed="64"/>
      </top>
      <bottom/>
      <diagonal/>
    </border>
    <border>
      <left style="medium">
        <color indexed="64"/>
      </left>
      <right style="thin">
        <color theme="0"/>
      </right>
      <top style="thin">
        <color theme="0"/>
      </top>
      <bottom style="medium">
        <color rgb="FF000000"/>
      </bottom>
      <diagonal/>
    </border>
    <border>
      <left/>
      <right style="medium">
        <color indexed="64"/>
      </right>
      <top/>
      <bottom style="medium">
        <color rgb="FF000000"/>
      </bottom>
      <diagonal/>
    </border>
    <border>
      <left style="thin">
        <color indexed="64"/>
      </left>
      <right style="medium">
        <color rgb="FF131640"/>
      </right>
      <top style="thin">
        <color indexed="64"/>
      </top>
      <bottom/>
      <diagonal/>
    </border>
    <border>
      <left/>
      <right style="medium">
        <color rgb="FF131640"/>
      </right>
      <top style="thin">
        <color indexed="64"/>
      </top>
      <bottom/>
      <diagonal/>
    </border>
    <border>
      <left style="thin">
        <color indexed="64"/>
      </left>
      <right style="medium">
        <color rgb="FF131640"/>
      </right>
      <top/>
      <bottom/>
      <diagonal/>
    </border>
    <border>
      <left style="thin">
        <color indexed="64"/>
      </left>
      <right style="medium">
        <color rgb="FF131640"/>
      </right>
      <top/>
      <bottom style="thin">
        <color indexed="64"/>
      </bottom>
      <diagonal/>
    </border>
    <border>
      <left/>
      <right style="medium">
        <color rgb="FF131640"/>
      </right>
      <top/>
      <bottom style="thin">
        <color indexed="64"/>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right/>
      <top style="medium">
        <color rgb="FF131640"/>
      </top>
      <bottom/>
      <diagonal/>
    </border>
    <border>
      <left style="thin">
        <color theme="0" tint="-0.24994659260841701"/>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style="thin">
        <color theme="0" tint="-0.24994659260841701"/>
      </top>
      <bottom/>
      <diagonal/>
    </border>
  </borders>
  <cellStyleXfs count="46">
    <xf numFmtId="0" fontId="0" fillId="0" borderId="0"/>
    <xf numFmtId="167" fontId="19" fillId="0" borderId="0" applyFill="0" applyBorder="0">
      <alignment vertical="center"/>
    </xf>
    <xf numFmtId="165" fontId="6" fillId="0" borderId="0" applyFill="0" applyBorder="0">
      <alignment vertical="center"/>
    </xf>
    <xf numFmtId="0" fontId="40" fillId="0" borderId="0" applyNumberFormat="0" applyFill="0" applyBorder="0" applyAlignment="0" applyProtection="0"/>
    <xf numFmtId="0" fontId="38" fillId="9" borderId="0" applyNumberFormat="0" applyBorder="0">
      <alignment vertical="center"/>
    </xf>
    <xf numFmtId="0" fontId="32" fillId="8" borderId="0" applyNumberFormat="0" applyBorder="0">
      <alignment vertical="center"/>
    </xf>
    <xf numFmtId="0" fontId="33" fillId="16" borderId="0" applyNumberFormat="0" applyBorder="0">
      <alignment vertical="center"/>
    </xf>
    <xf numFmtId="0" fontId="39" fillId="0" borderId="0" applyNumberFormat="0" applyFill="0" applyBorder="0">
      <alignment vertical="center"/>
    </xf>
    <xf numFmtId="0" fontId="22" fillId="0" borderId="0" applyFill="0" applyBorder="0">
      <alignment vertical="center"/>
    </xf>
    <xf numFmtId="0" fontId="31" fillId="6" borderId="10">
      <alignment vertical="center"/>
      <protection locked="0"/>
    </xf>
    <xf numFmtId="165" fontId="31" fillId="6" borderId="10">
      <alignment vertical="center"/>
      <protection locked="0"/>
    </xf>
    <xf numFmtId="167" fontId="31" fillId="6" borderId="10">
      <alignment vertical="center"/>
      <protection locked="0"/>
    </xf>
    <xf numFmtId="0" fontId="31" fillId="0" borderId="0" applyFill="0" applyBorder="0">
      <alignment vertical="center"/>
    </xf>
    <xf numFmtId="165" fontId="31" fillId="0" borderId="0" applyFill="0" applyBorder="0">
      <alignment vertical="center"/>
    </xf>
    <xf numFmtId="167" fontId="31" fillId="0" borderId="0" applyFill="0" applyBorder="0">
      <alignment vertical="center"/>
    </xf>
    <xf numFmtId="170" fontId="19" fillId="0" borderId="0" applyFill="0" applyBorder="0">
      <alignment vertical="center"/>
    </xf>
    <xf numFmtId="170" fontId="31" fillId="0" borderId="0" applyFill="0" applyBorder="0">
      <alignment vertical="center"/>
    </xf>
    <xf numFmtId="170" fontId="31" fillId="6" borderId="10">
      <alignment vertical="center"/>
      <protection locked="0"/>
    </xf>
    <xf numFmtId="168" fontId="19" fillId="0" borderId="0" applyFill="0" applyBorder="0">
      <alignment vertical="center"/>
    </xf>
    <xf numFmtId="168" fontId="31" fillId="0" borderId="0" applyFill="0" applyBorder="0">
      <alignment vertical="center"/>
    </xf>
    <xf numFmtId="168" fontId="31" fillId="6" borderId="10">
      <alignment vertical="center"/>
      <protection locked="0"/>
    </xf>
    <xf numFmtId="172" fontId="9" fillId="0" borderId="0">
      <alignment vertical="center"/>
    </xf>
    <xf numFmtId="0" fontId="41" fillId="0" borderId="0" applyNumberFormat="0" applyFill="0" applyBorder="0" applyAlignment="0" applyProtection="0"/>
    <xf numFmtId="0" fontId="33" fillId="7" borderId="0" applyBorder="0">
      <alignment horizontal="left" vertical="center"/>
    </xf>
    <xf numFmtId="0" fontId="35" fillId="0" borderId="0" applyFill="0" applyBorder="0">
      <alignment horizontal="left" vertical="center"/>
    </xf>
    <xf numFmtId="0" fontId="19" fillId="0" borderId="0" applyFill="0" applyBorder="0">
      <alignment vertical="center"/>
    </xf>
    <xf numFmtId="0" fontId="12" fillId="0" borderId="0"/>
    <xf numFmtId="0" fontId="32" fillId="12" borderId="0" applyBorder="0">
      <alignment horizontal="left" vertical="center"/>
    </xf>
    <xf numFmtId="170" fontId="19" fillId="0" borderId="0" applyFill="0" applyBorder="0">
      <alignment horizontal="right" vertical="center"/>
    </xf>
    <xf numFmtId="178" fontId="19" fillId="0" borderId="0" applyFill="0" applyBorder="0">
      <alignment horizontal="right" vertical="center"/>
    </xf>
    <xf numFmtId="0" fontId="34" fillId="15" borderId="0" applyBorder="0">
      <alignment horizontal="left" vertical="center"/>
    </xf>
    <xf numFmtId="0" fontId="24" fillId="0" borderId="0" applyNumberFormat="0" applyFill="0" applyBorder="0">
      <alignment horizontal="left" vertical="center"/>
    </xf>
    <xf numFmtId="0" fontId="37" fillId="0" borderId="0" applyFill="0" applyBorder="0">
      <alignment horizontal="left" vertical="center"/>
    </xf>
    <xf numFmtId="172" fontId="25" fillId="0" borderId="0">
      <alignment horizontal="center" vertical="center"/>
    </xf>
    <xf numFmtId="0" fontId="26" fillId="0" borderId="0"/>
    <xf numFmtId="0" fontId="2" fillId="0" borderId="0"/>
    <xf numFmtId="170" fontId="22" fillId="14" borderId="10">
      <alignment horizontal="right" vertical="center"/>
      <protection locked="0"/>
    </xf>
    <xf numFmtId="9" fontId="12" fillId="0" borderId="0" applyFont="0" applyFill="0" applyBorder="0" applyAlignment="0" applyProtection="0"/>
    <xf numFmtId="170" fontId="36" fillId="4" borderId="10">
      <alignment horizontal="right" vertical="center"/>
      <protection locked="0"/>
    </xf>
    <xf numFmtId="0" fontId="36" fillId="4" borderId="10">
      <alignment horizontal="left" vertical="center"/>
      <protection locked="0"/>
    </xf>
    <xf numFmtId="42" fontId="19" fillId="0" borderId="0" applyFill="0" applyBorder="0" applyAlignment="0" applyProtection="0"/>
    <xf numFmtId="0" fontId="1" fillId="0" borderId="0"/>
    <xf numFmtId="0" fontId="43" fillId="0" borderId="0" applyFill="0" applyBorder="0">
      <alignment horizontal="left" vertical="center"/>
    </xf>
    <xf numFmtId="0" fontId="26" fillId="0" borderId="0"/>
    <xf numFmtId="0" fontId="12" fillId="0" borderId="0"/>
    <xf numFmtId="9" fontId="12" fillId="0" borderId="0" applyFont="0" applyFill="0" applyBorder="0" applyAlignment="0" applyProtection="0"/>
  </cellStyleXfs>
  <cellXfs count="864">
    <xf numFmtId="0" fontId="0" fillId="0" borderId="0" xfId="0"/>
    <xf numFmtId="164" fontId="4" fillId="0" borderId="0" xfId="0" applyNumberFormat="1" applyFont="1"/>
    <xf numFmtId="164" fontId="4" fillId="0" borderId="0" xfId="0" applyNumberFormat="1" applyFont="1" applyAlignment="1">
      <alignment vertical="center"/>
    </xf>
    <xf numFmtId="164" fontId="5" fillId="0" borderId="0" xfId="0" applyNumberFormat="1" applyFont="1" applyAlignment="1">
      <alignment horizontal="left"/>
    </xf>
    <xf numFmtId="164" fontId="5" fillId="0" borderId="0" xfId="0" applyNumberFormat="1" applyFont="1" applyAlignment="1">
      <alignment horizontal="center"/>
    </xf>
    <xf numFmtId="166" fontId="4" fillId="0" borderId="0" xfId="0" applyNumberFormat="1" applyFont="1" applyAlignment="1">
      <alignment horizontal="center"/>
    </xf>
    <xf numFmtId="0" fontId="38" fillId="9" borderId="0" xfId="4">
      <alignment vertical="center"/>
    </xf>
    <xf numFmtId="0" fontId="7" fillId="0" borderId="0" xfId="3" applyFont="1"/>
    <xf numFmtId="0" fontId="22" fillId="0" borderId="0" xfId="8">
      <alignment vertical="center"/>
    </xf>
    <xf numFmtId="0" fontId="31" fillId="0" borderId="0" xfId="12">
      <alignment vertical="center"/>
    </xf>
    <xf numFmtId="0" fontId="31" fillId="6" borderId="1" xfId="9" applyBorder="1" applyAlignment="1">
      <alignment horizontal="center" vertical="center"/>
      <protection locked="0"/>
    </xf>
    <xf numFmtId="0" fontId="31" fillId="0" borderId="0" xfId="12" applyAlignment="1">
      <alignment horizontal="center" vertical="center"/>
    </xf>
    <xf numFmtId="0" fontId="22" fillId="0" borderId="3" xfId="8" applyBorder="1" applyAlignment="1">
      <alignment horizontal="center" vertical="center"/>
    </xf>
    <xf numFmtId="0" fontId="22" fillId="0" borderId="6" xfId="8" applyBorder="1" applyAlignment="1">
      <alignment horizontal="center" vertical="center"/>
    </xf>
    <xf numFmtId="0" fontId="22" fillId="0" borderId="7" xfId="8" applyBorder="1" applyAlignment="1">
      <alignment horizontal="center" vertical="center"/>
    </xf>
    <xf numFmtId="0" fontId="8" fillId="0" borderId="0" xfId="12" applyFont="1" applyFill="1" applyBorder="1">
      <alignment vertical="center"/>
    </xf>
    <xf numFmtId="0" fontId="3" fillId="0" borderId="0" xfId="3" applyFont="1"/>
    <xf numFmtId="0" fontId="38" fillId="9" borderId="0" xfId="4" quotePrefix="1">
      <alignment vertical="center"/>
    </xf>
    <xf numFmtId="164" fontId="39" fillId="0" borderId="0" xfId="7" applyNumberFormat="1">
      <alignment vertical="center"/>
    </xf>
    <xf numFmtId="164" fontId="39" fillId="0" borderId="0" xfId="7" applyNumberFormat="1" applyAlignment="1">
      <alignment horizontal="center" vertical="center"/>
    </xf>
    <xf numFmtId="0" fontId="39" fillId="0" borderId="0" xfId="7" applyAlignment="1">
      <alignment horizontal="center" vertical="center"/>
    </xf>
    <xf numFmtId="169" fontId="19" fillId="0" borderId="0" xfId="15" applyNumberFormat="1" applyAlignment="1">
      <alignment horizontal="center" vertical="center"/>
    </xf>
    <xf numFmtId="165" fontId="31" fillId="6" borderId="2" xfId="10" applyBorder="1" applyAlignment="1">
      <alignment horizontal="center" vertical="center"/>
      <protection locked="0"/>
    </xf>
    <xf numFmtId="0" fontId="22" fillId="0" borderId="0" xfId="8" applyAlignment="1">
      <alignment horizontal="center" vertical="center"/>
    </xf>
    <xf numFmtId="0" fontId="22" fillId="0" borderId="4" xfId="8" applyFill="1" applyBorder="1" applyAlignment="1">
      <alignment horizontal="center" vertical="center" wrapText="1"/>
    </xf>
    <xf numFmtId="0" fontId="22" fillId="0" borderId="5" xfId="8" applyFill="1" applyBorder="1" applyAlignment="1">
      <alignment horizontal="center" vertical="center" wrapText="1"/>
    </xf>
    <xf numFmtId="0" fontId="40" fillId="0" borderId="0" xfId="3"/>
    <xf numFmtId="171" fontId="31" fillId="0" borderId="0" xfId="16" applyNumberFormat="1" applyAlignment="1">
      <alignment horizontal="center" vertical="center"/>
    </xf>
    <xf numFmtId="171" fontId="19" fillId="0" borderId="0" xfId="15" applyNumberFormat="1" applyAlignment="1">
      <alignment horizontal="center" vertical="center"/>
    </xf>
    <xf numFmtId="0" fontId="41" fillId="0" borderId="0" xfId="22"/>
    <xf numFmtId="0" fontId="31" fillId="6" borderId="10" xfId="9">
      <alignment vertical="center"/>
      <protection locked="0"/>
    </xf>
    <xf numFmtId="0" fontId="31" fillId="6" borderId="10" xfId="9" applyAlignment="1">
      <alignment horizontal="center" vertical="center"/>
      <protection locked="0"/>
    </xf>
    <xf numFmtId="171" fontId="31" fillId="6" borderId="10" xfId="17" applyNumberFormat="1" applyAlignment="1">
      <alignment horizontal="center" vertical="center"/>
      <protection locked="0"/>
    </xf>
    <xf numFmtId="170" fontId="31" fillId="6" borderId="10" xfId="17" applyAlignment="1">
      <alignment horizontal="center" vertical="center"/>
      <protection locked="0"/>
    </xf>
    <xf numFmtId="0" fontId="39" fillId="0" borderId="0" xfId="7">
      <alignment vertical="center"/>
    </xf>
    <xf numFmtId="0" fontId="31" fillId="0" borderId="0" xfId="12" applyAlignment="1">
      <alignment horizontal="left" vertical="center"/>
    </xf>
    <xf numFmtId="0" fontId="31" fillId="0" borderId="0" xfId="12" applyFill="1" applyBorder="1" applyAlignment="1">
      <alignment horizontal="center" vertical="center"/>
    </xf>
    <xf numFmtId="0" fontId="22" fillId="0" borderId="0" xfId="8" applyFill="1">
      <alignment vertical="center"/>
    </xf>
    <xf numFmtId="0" fontId="22" fillId="0" borderId="0" xfId="8" applyBorder="1" applyAlignment="1">
      <alignment horizontal="center" vertical="center"/>
    </xf>
    <xf numFmtId="0" fontId="22" fillId="0" borderId="0" xfId="8" applyFill="1" applyAlignment="1">
      <alignment horizontal="center" vertical="center"/>
    </xf>
    <xf numFmtId="0" fontId="33" fillId="16" borderId="0" xfId="6">
      <alignment vertical="center"/>
    </xf>
    <xf numFmtId="0" fontId="10" fillId="9" borderId="0" xfId="4" applyFont="1" applyAlignment="1">
      <alignment horizontal="centerContinuous" vertical="center"/>
    </xf>
    <xf numFmtId="0" fontId="10" fillId="8" borderId="0" xfId="5" applyFont="1" applyAlignment="1">
      <alignment horizontal="centerContinuous" vertical="center"/>
    </xf>
    <xf numFmtId="0" fontId="10" fillId="16" borderId="0" xfId="6" applyFont="1" applyAlignment="1">
      <alignment horizontal="centerContinuous" vertical="center"/>
    </xf>
    <xf numFmtId="0" fontId="8" fillId="3" borderId="0" xfId="12" applyFont="1" applyFill="1" applyBorder="1">
      <alignment vertical="center"/>
    </xf>
    <xf numFmtId="0" fontId="31" fillId="0" borderId="0" xfId="12" applyFill="1">
      <alignment vertical="center"/>
    </xf>
    <xf numFmtId="167" fontId="31" fillId="6" borderId="10" xfId="11">
      <alignment vertical="center"/>
      <protection locked="0"/>
    </xf>
    <xf numFmtId="0" fontId="0" fillId="3" borderId="0" xfId="0" applyFill="1"/>
    <xf numFmtId="0" fontId="39" fillId="0" borderId="0" xfId="7" applyFill="1" applyAlignment="1">
      <alignment horizontal="center" vertical="center"/>
    </xf>
    <xf numFmtId="172" fontId="9" fillId="0" borderId="0" xfId="21" applyAlignment="1">
      <alignment horizontal="right" vertical="center"/>
    </xf>
    <xf numFmtId="167" fontId="9" fillId="0" borderId="0" xfId="1" applyFont="1">
      <alignment vertical="center"/>
    </xf>
    <xf numFmtId="0" fontId="31" fillId="0" borderId="0" xfId="12" applyFill="1" applyAlignment="1">
      <alignment horizontal="center" vertical="center"/>
    </xf>
    <xf numFmtId="172" fontId="9" fillId="0" borderId="0" xfId="21" applyAlignment="1">
      <alignment horizontal="center" vertical="center"/>
    </xf>
    <xf numFmtId="167" fontId="19" fillId="0" borderId="8" xfId="1" applyFill="1" applyBorder="1">
      <alignment vertical="center"/>
    </xf>
    <xf numFmtId="167" fontId="19" fillId="0" borderId="0" xfId="1" applyFill="1" applyBorder="1">
      <alignment vertical="center"/>
    </xf>
    <xf numFmtId="167" fontId="19" fillId="0" borderId="9" xfId="1" applyFill="1" applyBorder="1">
      <alignment vertical="center"/>
    </xf>
    <xf numFmtId="167" fontId="19" fillId="0" borderId="0" xfId="1" applyFill="1">
      <alignment vertical="center"/>
    </xf>
    <xf numFmtId="171" fontId="31" fillId="6" borderId="10" xfId="17" applyNumberFormat="1">
      <alignment vertical="center"/>
      <protection locked="0"/>
    </xf>
    <xf numFmtId="171" fontId="0" fillId="3" borderId="0" xfId="0" applyNumberFormat="1" applyFill="1"/>
    <xf numFmtId="171" fontId="19" fillId="0" borderId="0" xfId="15" applyNumberFormat="1">
      <alignment vertical="center"/>
    </xf>
    <xf numFmtId="0" fontId="35" fillId="0" borderId="0" xfId="24">
      <alignment horizontal="left" vertical="center"/>
    </xf>
    <xf numFmtId="0" fontId="35" fillId="0" borderId="0" xfId="24" applyAlignment="1">
      <alignment horizontal="center" vertical="center"/>
    </xf>
    <xf numFmtId="0" fontId="35" fillId="0" borderId="0" xfId="24" applyBorder="1" applyAlignment="1">
      <alignment horizontal="center" vertical="center"/>
    </xf>
    <xf numFmtId="0" fontId="19" fillId="0" borderId="0" xfId="25">
      <alignment vertical="center"/>
    </xf>
    <xf numFmtId="0" fontId="19" fillId="0" borderId="0" xfId="25" applyFill="1" applyAlignment="1">
      <alignment horizontal="center" vertical="center"/>
    </xf>
    <xf numFmtId="0" fontId="19" fillId="0" borderId="0" xfId="25" applyAlignment="1">
      <alignment horizontal="center" vertical="center"/>
    </xf>
    <xf numFmtId="0" fontId="12" fillId="0" borderId="0" xfId="0" applyFont="1"/>
    <xf numFmtId="167" fontId="31" fillId="6" borderId="11" xfId="11" applyBorder="1" applyAlignment="1">
      <alignment horizontal="center" vertical="center"/>
      <protection locked="0"/>
    </xf>
    <xf numFmtId="167" fontId="31" fillId="6" borderId="10" xfId="11" applyAlignment="1">
      <alignment horizontal="center" vertical="center"/>
      <protection locked="0"/>
    </xf>
    <xf numFmtId="0" fontId="13" fillId="0" borderId="12" xfId="0" applyFont="1" applyBorder="1"/>
    <xf numFmtId="0" fontId="35" fillId="0" borderId="0" xfId="24" applyBorder="1">
      <alignment horizontal="left" vertical="center"/>
    </xf>
    <xf numFmtId="174" fontId="19" fillId="0" borderId="0" xfId="15" applyNumberFormat="1" applyAlignment="1">
      <alignment horizontal="right" vertical="center"/>
    </xf>
    <xf numFmtId="165" fontId="0" fillId="0" borderId="0" xfId="0" applyNumberFormat="1"/>
    <xf numFmtId="167" fontId="0" fillId="0" borderId="0" xfId="0" applyNumberFormat="1"/>
    <xf numFmtId="167" fontId="19" fillId="0" borderId="0" xfId="1" applyFill="1" applyBorder="1" applyAlignment="1">
      <alignment horizontal="center" vertical="center"/>
    </xf>
    <xf numFmtId="0" fontId="14" fillId="3" borderId="18" xfId="0" applyFont="1" applyFill="1" applyBorder="1" applyAlignment="1">
      <alignment horizontal="center" vertical="center" wrapText="1"/>
    </xf>
    <xf numFmtId="176" fontId="0" fillId="0" borderId="0" xfId="0" applyNumberFormat="1"/>
    <xf numFmtId="0" fontId="22" fillId="0" borderId="0" xfId="8" applyFill="1" applyAlignment="1">
      <alignment horizontal="left" vertical="center"/>
    </xf>
    <xf numFmtId="167" fontId="31" fillId="6" borderId="19" xfId="11" applyBorder="1">
      <alignment vertical="center"/>
      <protection locked="0"/>
    </xf>
    <xf numFmtId="167" fontId="31" fillId="6" borderId="31" xfId="11" applyBorder="1" applyAlignment="1">
      <alignment horizontal="center" vertical="center"/>
      <protection locked="0"/>
    </xf>
    <xf numFmtId="167" fontId="19" fillId="0" borderId="8" xfId="1" applyFill="1" applyBorder="1" applyAlignment="1">
      <alignment horizontal="center" vertical="center"/>
    </xf>
    <xf numFmtId="167" fontId="19" fillId="0" borderId="9" xfId="1" applyFill="1" applyBorder="1" applyAlignment="1">
      <alignment horizontal="center" vertical="center"/>
    </xf>
    <xf numFmtId="177" fontId="0" fillId="0" borderId="0" xfId="0" applyNumberFormat="1"/>
    <xf numFmtId="0" fontId="0" fillId="0" borderId="0" xfId="0" applyAlignment="1">
      <alignment horizontal="right"/>
    </xf>
    <xf numFmtId="173" fontId="19" fillId="0" borderId="0" xfId="1" applyNumberFormat="1" applyFill="1" applyBorder="1" applyAlignment="1">
      <alignment horizontal="center" vertical="center"/>
    </xf>
    <xf numFmtId="167" fontId="31" fillId="6" borderId="33" xfId="11" applyBorder="1" applyAlignment="1">
      <alignment horizontal="center" vertical="center"/>
      <protection locked="0"/>
    </xf>
    <xf numFmtId="167" fontId="31" fillId="6" borderId="32" xfId="11" applyBorder="1" applyAlignment="1">
      <alignment horizontal="center" vertical="center"/>
      <protection locked="0"/>
    </xf>
    <xf numFmtId="0" fontId="35" fillId="0" borderId="0" xfId="24" applyFill="1" applyAlignment="1">
      <alignment horizontal="center" vertical="center"/>
    </xf>
    <xf numFmtId="165" fontId="31" fillId="6" borderId="10" xfId="10" applyAlignment="1">
      <alignment horizontal="center" vertical="center"/>
      <protection locked="0"/>
    </xf>
    <xf numFmtId="173" fontId="19" fillId="0" borderId="8" xfId="1" applyNumberFormat="1" applyFill="1" applyBorder="1" applyAlignment="1">
      <alignment horizontal="center" vertical="center"/>
    </xf>
    <xf numFmtId="173" fontId="19" fillId="0" borderId="9" xfId="1" applyNumberFormat="1" applyFill="1" applyBorder="1" applyAlignment="1">
      <alignment horizontal="center" vertical="center"/>
    </xf>
    <xf numFmtId="0" fontId="31" fillId="0" borderId="0" xfId="12" applyFill="1" applyAlignment="1">
      <alignment horizontal="right" vertical="center"/>
    </xf>
    <xf numFmtId="167" fontId="19" fillId="3" borderId="8" xfId="1" applyFill="1" applyBorder="1" applyAlignment="1">
      <alignment horizontal="center" vertical="center"/>
    </xf>
    <xf numFmtId="167" fontId="19" fillId="3" borderId="0" xfId="1" applyFill="1" applyBorder="1" applyAlignment="1">
      <alignment horizontal="center" vertical="center"/>
    </xf>
    <xf numFmtId="167" fontId="19" fillId="3" borderId="9" xfId="1" applyFill="1" applyBorder="1" applyAlignment="1">
      <alignment horizontal="center" vertical="center"/>
    </xf>
    <xf numFmtId="173" fontId="31" fillId="6" borderId="10" xfId="11" applyNumberFormat="1" applyAlignment="1">
      <alignment horizontal="center" vertical="center"/>
      <protection locked="0"/>
    </xf>
    <xf numFmtId="171" fontId="19" fillId="0" borderId="0" xfId="15" applyNumberFormat="1" applyFill="1" applyBorder="1" applyAlignment="1">
      <alignment horizontal="center" vertical="center"/>
    </xf>
    <xf numFmtId="0" fontId="16" fillId="0" borderId="0" xfId="0" applyFont="1" applyAlignment="1">
      <alignment vertical="center" wrapText="1"/>
    </xf>
    <xf numFmtId="165" fontId="31" fillId="6" borderId="50" xfId="10" applyBorder="1" applyAlignment="1">
      <alignment horizontal="center" vertical="center"/>
      <protection locked="0"/>
    </xf>
    <xf numFmtId="165" fontId="31" fillId="6" borderId="51" xfId="10" applyBorder="1" applyAlignment="1">
      <alignment horizontal="center" vertical="center"/>
      <protection locked="0"/>
    </xf>
    <xf numFmtId="165" fontId="31" fillId="6" borderId="52" xfId="10" applyBorder="1" applyAlignment="1">
      <alignment horizontal="center" vertical="center"/>
      <protection locked="0"/>
    </xf>
    <xf numFmtId="170" fontId="31" fillId="6" borderId="42" xfId="17" applyBorder="1" applyAlignment="1">
      <alignment horizontal="center" vertical="center"/>
      <protection locked="0"/>
    </xf>
    <xf numFmtId="170" fontId="31" fillId="6" borderId="43" xfId="17" applyBorder="1" applyAlignment="1">
      <alignment horizontal="center" vertical="center"/>
      <protection locked="0"/>
    </xf>
    <xf numFmtId="170" fontId="31" fillId="6" borderId="44" xfId="17" applyBorder="1" applyAlignment="1">
      <alignment horizontal="center" vertical="center"/>
      <protection locked="0"/>
    </xf>
    <xf numFmtId="170" fontId="31" fillId="6" borderId="45" xfId="17" applyBorder="1" applyAlignment="1">
      <alignment horizontal="center" vertical="center"/>
      <protection locked="0"/>
    </xf>
    <xf numFmtId="170" fontId="31" fillId="6" borderId="46" xfId="17" applyBorder="1" applyAlignment="1">
      <alignment horizontal="center" vertical="center"/>
      <protection locked="0"/>
    </xf>
    <xf numFmtId="170" fontId="31" fillId="6" borderId="47" xfId="17" applyBorder="1" applyAlignment="1">
      <alignment horizontal="center" vertical="center"/>
      <protection locked="0"/>
    </xf>
    <xf numFmtId="170" fontId="31" fillId="6" borderId="48" xfId="17" applyBorder="1" applyAlignment="1">
      <alignment horizontal="center" vertical="center"/>
      <protection locked="0"/>
    </xf>
    <xf numFmtId="170" fontId="31" fillId="6" borderId="49" xfId="17" applyBorder="1" applyAlignment="1">
      <alignment horizontal="center" vertical="center"/>
      <protection locked="0"/>
    </xf>
    <xf numFmtId="170" fontId="31" fillId="6" borderId="50" xfId="17" applyBorder="1" applyAlignment="1">
      <alignment horizontal="center" vertical="center"/>
      <protection locked="0"/>
    </xf>
    <xf numFmtId="170" fontId="31" fillId="6" borderId="51" xfId="17" applyBorder="1" applyAlignment="1">
      <alignment horizontal="center" vertical="center"/>
      <protection locked="0"/>
    </xf>
    <xf numFmtId="170" fontId="31" fillId="6" borderId="52" xfId="17" applyBorder="1" applyAlignment="1">
      <alignment horizontal="center" vertical="center"/>
      <protection locked="0"/>
    </xf>
    <xf numFmtId="170" fontId="19" fillId="0" borderId="40" xfId="15" applyBorder="1" applyAlignment="1">
      <alignment horizontal="center" vertical="center"/>
    </xf>
    <xf numFmtId="170" fontId="31" fillId="6" borderId="34" xfId="17" applyBorder="1" applyAlignment="1">
      <alignment horizontal="center" vertical="center"/>
      <protection locked="0"/>
    </xf>
    <xf numFmtId="170" fontId="31" fillId="6" borderId="35" xfId="17" applyBorder="1" applyAlignment="1">
      <alignment horizontal="center" vertical="center"/>
      <protection locked="0"/>
    </xf>
    <xf numFmtId="170" fontId="31" fillId="6" borderId="36" xfId="17" applyBorder="1" applyAlignment="1">
      <alignment horizontal="center" vertical="center"/>
      <protection locked="0"/>
    </xf>
    <xf numFmtId="170" fontId="31" fillId="6" borderId="23" xfId="17" applyBorder="1" applyAlignment="1">
      <alignment horizontal="center" vertical="center"/>
      <protection locked="0"/>
    </xf>
    <xf numFmtId="170" fontId="31" fillId="6" borderId="24" xfId="17" applyBorder="1" applyAlignment="1">
      <alignment horizontal="center" vertical="center"/>
      <protection locked="0"/>
    </xf>
    <xf numFmtId="170" fontId="31" fillId="6" borderId="25" xfId="17" applyBorder="1" applyAlignment="1">
      <alignment horizontal="center" vertical="center"/>
      <protection locked="0"/>
    </xf>
    <xf numFmtId="170" fontId="31" fillId="6" borderId="26" xfId="17" applyBorder="1" applyAlignment="1">
      <alignment horizontal="center" vertical="center"/>
      <protection locked="0"/>
    </xf>
    <xf numFmtId="170" fontId="31" fillId="6" borderId="27" xfId="17" applyBorder="1" applyAlignment="1">
      <alignment horizontal="center" vertical="center"/>
      <protection locked="0"/>
    </xf>
    <xf numFmtId="170" fontId="31" fillId="6" borderId="28" xfId="17" applyBorder="1" applyAlignment="1">
      <alignment horizontal="center" vertical="center"/>
      <protection locked="0"/>
    </xf>
    <xf numFmtId="170" fontId="31" fillId="6" borderId="29" xfId="17" applyBorder="1" applyAlignment="1">
      <alignment horizontal="center" vertical="center"/>
      <protection locked="0"/>
    </xf>
    <xf numFmtId="170" fontId="31" fillId="6" borderId="30" xfId="17" applyBorder="1" applyAlignment="1">
      <alignment horizontal="center" vertical="center"/>
      <protection locked="0"/>
    </xf>
    <xf numFmtId="170" fontId="31" fillId="6" borderId="20" xfId="17" applyBorder="1" applyAlignment="1">
      <alignment horizontal="center" vertical="center"/>
      <protection locked="0"/>
    </xf>
    <xf numFmtId="170" fontId="31" fillId="6" borderId="21" xfId="17" applyBorder="1" applyAlignment="1">
      <alignment horizontal="center" vertical="center"/>
      <protection locked="0"/>
    </xf>
    <xf numFmtId="170" fontId="31" fillId="6" borderId="22" xfId="17" applyBorder="1" applyAlignment="1">
      <alignment horizontal="center" vertical="center"/>
      <protection locked="0"/>
    </xf>
    <xf numFmtId="170" fontId="19" fillId="0" borderId="5" xfId="15" applyBorder="1" applyAlignment="1">
      <alignment horizontal="center" vertical="center"/>
    </xf>
    <xf numFmtId="169" fontId="31" fillId="6" borderId="10" xfId="17" applyNumberFormat="1" applyAlignment="1">
      <alignment horizontal="center" vertical="center"/>
      <protection locked="0"/>
    </xf>
    <xf numFmtId="0" fontId="23" fillId="0" borderId="0" xfId="12" applyFont="1">
      <alignment vertical="center"/>
    </xf>
    <xf numFmtId="171" fontId="19" fillId="0" borderId="0" xfId="15" applyNumberFormat="1" applyAlignment="1">
      <alignment horizontal="left" vertical="center"/>
    </xf>
    <xf numFmtId="167" fontId="31" fillId="3" borderId="10" xfId="11" applyFill="1">
      <alignment vertical="center"/>
      <protection locked="0"/>
    </xf>
    <xf numFmtId="0" fontId="35" fillId="0" borderId="0" xfId="24" applyFill="1" applyBorder="1" applyAlignment="1">
      <alignment horizontal="center" vertical="center"/>
    </xf>
    <xf numFmtId="0" fontId="22" fillId="0" borderId="0" xfId="8" applyFill="1" applyAlignment="1">
      <alignment horizontal="left" vertical="center" indent="1"/>
    </xf>
    <xf numFmtId="0" fontId="22" fillId="0" borderId="0" xfId="8" applyFill="1" applyAlignment="1">
      <alignment horizontal="left" vertical="center" indent="2"/>
    </xf>
    <xf numFmtId="0" fontId="12" fillId="0" borderId="0" xfId="26"/>
    <xf numFmtId="170" fontId="19" fillId="0" borderId="0" xfId="28" applyAlignment="1">
      <alignment horizontal="center" vertical="center"/>
    </xf>
    <xf numFmtId="178" fontId="19" fillId="0" borderId="0" xfId="29" applyAlignment="1">
      <alignment horizontal="center" vertical="center"/>
    </xf>
    <xf numFmtId="0" fontId="35" fillId="0" borderId="57" xfId="24" applyBorder="1" applyAlignment="1">
      <alignment horizontal="center" vertical="center"/>
    </xf>
    <xf numFmtId="0" fontId="35" fillId="0" borderId="57" xfId="24" applyBorder="1">
      <alignment horizontal="left" vertical="center"/>
    </xf>
    <xf numFmtId="0" fontId="24" fillId="0" borderId="0" xfId="31">
      <alignment horizontal="left" vertical="center"/>
    </xf>
    <xf numFmtId="172" fontId="25" fillId="0" borderId="0" xfId="33">
      <alignment horizontal="center" vertical="center"/>
    </xf>
    <xf numFmtId="0" fontId="35" fillId="0" borderId="57" xfId="24" applyBorder="1" applyAlignment="1">
      <alignment horizontal="center" vertical="center" wrapText="1"/>
    </xf>
    <xf numFmtId="0" fontId="35" fillId="0" borderId="12" xfId="24" applyBorder="1">
      <alignment horizontal="left" vertical="center"/>
    </xf>
    <xf numFmtId="0" fontId="2" fillId="10" borderId="0" xfId="35" applyFill="1"/>
    <xf numFmtId="0" fontId="27" fillId="10" borderId="0" xfId="35" applyFont="1" applyFill="1"/>
    <xf numFmtId="0" fontId="28" fillId="0" borderId="0" xfId="26" applyFont="1"/>
    <xf numFmtId="0" fontId="19" fillId="0" borderId="0" xfId="25" applyAlignment="1">
      <alignment horizontal="right" vertical="center"/>
    </xf>
    <xf numFmtId="171" fontId="19" fillId="0" borderId="0" xfId="28" applyNumberFormat="1" applyAlignment="1">
      <alignment horizontal="center" vertical="center"/>
    </xf>
    <xf numFmtId="0" fontId="35" fillId="0" borderId="0" xfId="24" applyAlignment="1">
      <alignment horizontal="right" vertical="center"/>
    </xf>
    <xf numFmtId="0" fontId="19" fillId="0" borderId="0" xfId="25" applyFill="1">
      <alignment vertical="center"/>
    </xf>
    <xf numFmtId="0" fontId="42" fillId="9" borderId="0" xfId="4" applyFont="1" applyAlignment="1">
      <alignment horizontal="centerContinuous" vertical="center"/>
    </xf>
    <xf numFmtId="0" fontId="42" fillId="8" borderId="0" xfId="5" applyFont="1" applyAlignment="1">
      <alignment horizontal="centerContinuous" vertical="center"/>
    </xf>
    <xf numFmtId="0" fontId="42" fillId="16" borderId="0" xfId="6" applyFont="1" applyAlignment="1">
      <alignment horizontal="centerContinuous" vertical="center"/>
    </xf>
    <xf numFmtId="165" fontId="31" fillId="6" borderId="10" xfId="10">
      <alignment vertical="center"/>
      <protection locked="0"/>
    </xf>
    <xf numFmtId="165" fontId="19" fillId="0" borderId="0" xfId="29" applyNumberFormat="1">
      <alignment horizontal="right" vertical="center"/>
    </xf>
    <xf numFmtId="0" fontId="18" fillId="0" borderId="12" xfId="25" applyFont="1" applyBorder="1">
      <alignment vertical="center"/>
    </xf>
    <xf numFmtId="0" fontId="18" fillId="0" borderId="12" xfId="25" applyFont="1" applyBorder="1" applyAlignment="1">
      <alignment horizontal="center" vertical="center"/>
    </xf>
    <xf numFmtId="167" fontId="43" fillId="0" borderId="13" xfId="1" applyFont="1" applyFill="1" applyBorder="1" applyAlignment="1">
      <alignment horizontal="right" vertical="center"/>
    </xf>
    <xf numFmtId="167" fontId="43" fillId="0" borderId="14" xfId="1" applyFont="1" applyFill="1" applyBorder="1" applyAlignment="1">
      <alignment horizontal="right" vertical="center"/>
    </xf>
    <xf numFmtId="167" fontId="43" fillId="0" borderId="15" xfId="1" applyFont="1" applyFill="1" applyBorder="1" applyAlignment="1">
      <alignment horizontal="right" vertical="center"/>
    </xf>
    <xf numFmtId="171" fontId="18" fillId="0" borderId="12" xfId="15" applyNumberFormat="1" applyFont="1" applyBorder="1">
      <alignment vertical="center"/>
    </xf>
    <xf numFmtId="0" fontId="32" fillId="8" borderId="0" xfId="5">
      <alignment vertical="center"/>
    </xf>
    <xf numFmtId="167" fontId="18" fillId="0" borderId="13" xfId="1" applyFont="1" applyFill="1" applyBorder="1">
      <alignment vertical="center"/>
    </xf>
    <xf numFmtId="167" fontId="18" fillId="0" borderId="14" xfId="1" applyFont="1" applyFill="1" applyBorder="1">
      <alignment vertical="center"/>
    </xf>
    <xf numFmtId="167" fontId="18" fillId="0" borderId="15" xfId="1" applyFont="1" applyFill="1" applyBorder="1">
      <alignment vertical="center"/>
    </xf>
    <xf numFmtId="0" fontId="35" fillId="0" borderId="12" xfId="24" applyBorder="1" applyAlignment="1">
      <alignment horizontal="center" vertical="center"/>
    </xf>
    <xf numFmtId="0" fontId="40" fillId="0" borderId="0" xfId="3" applyAlignment="1">
      <alignment horizontal="left" vertical="center"/>
    </xf>
    <xf numFmtId="173" fontId="18" fillId="0" borderId="0" xfId="1" applyNumberFormat="1" applyFont="1" applyAlignment="1">
      <alignment horizontal="center" vertical="center"/>
    </xf>
    <xf numFmtId="167" fontId="18" fillId="0" borderId="13" xfId="1" applyFont="1" applyFill="1" applyBorder="1" applyAlignment="1">
      <alignment horizontal="center" vertical="center"/>
    </xf>
    <xf numFmtId="167" fontId="18" fillId="0" borderId="14" xfId="1" applyFont="1" applyFill="1" applyBorder="1" applyAlignment="1">
      <alignment horizontal="center" vertical="center"/>
    </xf>
    <xf numFmtId="167" fontId="18" fillId="0" borderId="15" xfId="1" applyFont="1" applyFill="1" applyBorder="1" applyAlignment="1">
      <alignment horizontal="center" vertical="center"/>
    </xf>
    <xf numFmtId="0" fontId="35" fillId="0" borderId="12" xfId="24" applyFill="1" applyBorder="1" applyAlignment="1">
      <alignment horizontal="center" vertical="center"/>
    </xf>
    <xf numFmtId="173" fontId="18" fillId="0" borderId="8" xfId="1" applyNumberFormat="1" applyFont="1" applyFill="1" applyBorder="1" applyAlignment="1">
      <alignment horizontal="center" vertical="center"/>
    </xf>
    <xf numFmtId="173" fontId="18" fillId="0" borderId="0" xfId="1" applyNumberFormat="1" applyFont="1" applyFill="1" applyBorder="1" applyAlignment="1">
      <alignment horizontal="center" vertical="center"/>
    </xf>
    <xf numFmtId="173" fontId="18" fillId="0" borderId="9" xfId="1" applyNumberFormat="1" applyFont="1" applyFill="1" applyBorder="1" applyAlignment="1">
      <alignment horizontal="center" vertical="center"/>
    </xf>
    <xf numFmtId="0" fontId="44" fillId="0" borderId="0" xfId="12" applyFont="1" applyFill="1">
      <alignment vertical="center"/>
    </xf>
    <xf numFmtId="173" fontId="19" fillId="0" borderId="0" xfId="1" applyNumberFormat="1" applyAlignment="1">
      <alignment horizontal="right" vertical="center"/>
    </xf>
    <xf numFmtId="42" fontId="19" fillId="0" borderId="0" xfId="40" applyAlignment="1">
      <alignment horizontal="right" vertical="center"/>
    </xf>
    <xf numFmtId="178" fontId="19" fillId="0" borderId="0" xfId="29" applyFill="1" applyBorder="1" applyAlignment="1">
      <alignment horizontal="center" vertical="center"/>
    </xf>
    <xf numFmtId="0" fontId="19" fillId="0" borderId="0" xfId="25" applyFill="1" applyBorder="1">
      <alignment vertical="center"/>
    </xf>
    <xf numFmtId="0" fontId="19" fillId="0" borderId="17" xfId="25" applyBorder="1">
      <alignment vertical="center"/>
    </xf>
    <xf numFmtId="0" fontId="18" fillId="0" borderId="17" xfId="25" applyFont="1" applyBorder="1">
      <alignment vertical="center"/>
    </xf>
    <xf numFmtId="0" fontId="17" fillId="11" borderId="54" xfId="0" applyFont="1" applyFill="1" applyBorder="1" applyAlignment="1">
      <alignment horizontal="center" vertical="center" wrapText="1"/>
    </xf>
    <xf numFmtId="0" fontId="19" fillId="0" borderId="39" xfId="25" applyBorder="1">
      <alignment vertical="center"/>
    </xf>
    <xf numFmtId="0" fontId="18" fillId="0" borderId="39" xfId="25" applyFont="1" applyBorder="1">
      <alignment vertical="center"/>
    </xf>
    <xf numFmtId="170" fontId="18" fillId="0" borderId="40" xfId="15" applyFont="1" applyBorder="1" applyAlignment="1">
      <alignment horizontal="center" vertical="center"/>
    </xf>
    <xf numFmtId="0" fontId="19" fillId="0" borderId="39" xfId="25" applyBorder="1" applyAlignment="1">
      <alignment horizontal="left" vertical="center"/>
    </xf>
    <xf numFmtId="0" fontId="19" fillId="0" borderId="16" xfId="25" applyBorder="1">
      <alignment vertical="center"/>
    </xf>
    <xf numFmtId="0" fontId="48" fillId="0" borderId="0" xfId="26" applyFont="1"/>
    <xf numFmtId="0" fontId="35" fillId="0" borderId="0" xfId="24" applyAlignment="1">
      <alignment horizontal="center" vertical="center" wrapText="1"/>
    </xf>
    <xf numFmtId="172" fontId="9" fillId="0" borderId="12" xfId="21" applyBorder="1" applyAlignment="1">
      <alignment horizontal="right" vertical="center"/>
    </xf>
    <xf numFmtId="180" fontId="50" fillId="0" borderId="0" xfId="2" applyNumberFormat="1" applyFont="1" applyFill="1" applyBorder="1" applyAlignment="1">
      <alignment horizontal="center" vertical="center"/>
    </xf>
    <xf numFmtId="167" fontId="31" fillId="6" borderId="33" xfId="11" applyBorder="1">
      <alignment vertical="center"/>
      <protection locked="0"/>
    </xf>
    <xf numFmtId="167" fontId="31" fillId="6" borderId="61" xfId="11" applyBorder="1">
      <alignment vertical="center"/>
      <protection locked="0"/>
    </xf>
    <xf numFmtId="167" fontId="31" fillId="6" borderId="62" xfId="11" applyBorder="1">
      <alignment vertical="center"/>
      <protection locked="0"/>
    </xf>
    <xf numFmtId="167" fontId="31" fillId="6" borderId="58" xfId="11" applyBorder="1">
      <alignment vertical="center"/>
      <protection locked="0"/>
    </xf>
    <xf numFmtId="167" fontId="31" fillId="6" borderId="59" xfId="11" applyBorder="1">
      <alignment vertical="center"/>
      <protection locked="0"/>
    </xf>
    <xf numFmtId="167" fontId="31" fillId="6" borderId="63" xfId="11" applyBorder="1">
      <alignment vertical="center"/>
      <protection locked="0"/>
    </xf>
    <xf numFmtId="167" fontId="31" fillId="6" borderId="64" xfId="11" applyBorder="1">
      <alignment vertical="center"/>
      <protection locked="0"/>
    </xf>
    <xf numFmtId="170" fontId="31" fillId="6" borderId="65" xfId="17" applyBorder="1" applyAlignment="1">
      <alignment horizontal="center" vertical="center"/>
      <protection locked="0"/>
    </xf>
    <xf numFmtId="170" fontId="31" fillId="6" borderId="66" xfId="17" applyBorder="1" applyAlignment="1">
      <alignment horizontal="center" vertical="center"/>
      <protection locked="0"/>
    </xf>
    <xf numFmtId="170" fontId="31" fillId="6" borderId="67" xfId="17" applyBorder="1" applyAlignment="1">
      <alignment horizontal="center" vertical="center"/>
      <protection locked="0"/>
    </xf>
    <xf numFmtId="174" fontId="31" fillId="6" borderId="42" xfId="17" applyNumberFormat="1" applyBorder="1" applyAlignment="1">
      <alignment horizontal="center" vertical="center"/>
      <protection locked="0"/>
    </xf>
    <xf numFmtId="174" fontId="31" fillId="6" borderId="43" xfId="17" applyNumberFormat="1" applyBorder="1" applyAlignment="1">
      <alignment horizontal="center" vertical="center"/>
      <protection locked="0"/>
    </xf>
    <xf numFmtId="174" fontId="31" fillId="6" borderId="44" xfId="17" applyNumberFormat="1" applyBorder="1" applyAlignment="1">
      <alignment horizontal="center" vertical="center"/>
      <protection locked="0"/>
    </xf>
    <xf numFmtId="174" fontId="31" fillId="6" borderId="47" xfId="17" applyNumberFormat="1" applyBorder="1" applyAlignment="1">
      <alignment horizontal="center" vertical="center"/>
      <protection locked="0"/>
    </xf>
    <xf numFmtId="174" fontId="31" fillId="6" borderId="48" xfId="17" applyNumberFormat="1" applyBorder="1" applyAlignment="1">
      <alignment horizontal="center" vertical="center"/>
      <protection locked="0"/>
    </xf>
    <xf numFmtId="174" fontId="31" fillId="6" borderId="49" xfId="17" applyNumberFormat="1" applyBorder="1" applyAlignment="1">
      <alignment horizontal="center" vertical="center"/>
      <protection locked="0"/>
    </xf>
    <xf numFmtId="170" fontId="31" fillId="6" borderId="68" xfId="17" applyBorder="1" applyAlignment="1">
      <alignment horizontal="center" vertical="center"/>
      <protection locked="0"/>
    </xf>
    <xf numFmtId="170" fontId="31" fillId="6" borderId="60" xfId="17" applyBorder="1" applyAlignment="1">
      <alignment horizontal="center" vertical="center"/>
      <protection locked="0"/>
    </xf>
    <xf numFmtId="170" fontId="31" fillId="6" borderId="69" xfId="17" applyBorder="1" applyAlignment="1">
      <alignment horizontal="center" vertical="center"/>
      <protection locked="0"/>
    </xf>
    <xf numFmtId="170" fontId="18" fillId="0" borderId="39" xfId="15" applyFont="1" applyBorder="1" applyAlignment="1">
      <alignment horizontal="center" vertical="center"/>
    </xf>
    <xf numFmtId="178" fontId="19" fillId="0" borderId="40" xfId="29" applyBorder="1" applyAlignment="1">
      <alignment horizontal="center" vertical="center"/>
    </xf>
    <xf numFmtId="171" fontId="31" fillId="6" borderId="43" xfId="17" applyNumberFormat="1" applyBorder="1" applyAlignment="1">
      <alignment horizontal="center" vertical="center"/>
      <protection locked="0"/>
    </xf>
    <xf numFmtId="171" fontId="31" fillId="6" borderId="44" xfId="17" applyNumberFormat="1" applyBorder="1" applyAlignment="1">
      <alignment horizontal="center" vertical="center"/>
      <protection locked="0"/>
    </xf>
    <xf numFmtId="171" fontId="31" fillId="6" borderId="46" xfId="17" applyNumberFormat="1" applyBorder="1" applyAlignment="1">
      <alignment horizontal="center" vertical="center"/>
      <protection locked="0"/>
    </xf>
    <xf numFmtId="171" fontId="31" fillId="6" borderId="48" xfId="17" applyNumberFormat="1" applyBorder="1" applyAlignment="1">
      <alignment horizontal="center" vertical="center"/>
      <protection locked="0"/>
    </xf>
    <xf numFmtId="171" fontId="31" fillId="6" borderId="49" xfId="17" applyNumberFormat="1" applyBorder="1" applyAlignment="1">
      <alignment horizontal="center" vertical="center"/>
      <protection locked="0"/>
    </xf>
    <xf numFmtId="0" fontId="19" fillId="0" borderId="0" xfId="25" applyAlignment="1">
      <alignment horizontal="left" vertical="center" indent="1"/>
    </xf>
    <xf numFmtId="170" fontId="31" fillId="6" borderId="50" xfId="17" quotePrefix="1" applyBorder="1" applyAlignment="1">
      <alignment horizontal="center" vertical="center"/>
      <protection locked="0"/>
    </xf>
    <xf numFmtId="0" fontId="31" fillId="6" borderId="66" xfId="9" applyBorder="1">
      <alignment vertical="center"/>
      <protection locked="0"/>
    </xf>
    <xf numFmtId="0" fontId="19" fillId="0" borderId="75" xfId="25" applyBorder="1">
      <alignment vertical="center"/>
    </xf>
    <xf numFmtId="0" fontId="18" fillId="0" borderId="37" xfId="25" applyFont="1" applyBorder="1">
      <alignment vertical="center"/>
    </xf>
    <xf numFmtId="170" fontId="18" fillId="0" borderId="37" xfId="15" applyFont="1" applyBorder="1" applyAlignment="1">
      <alignment horizontal="center" vertical="center"/>
    </xf>
    <xf numFmtId="170" fontId="18" fillId="0" borderId="38" xfId="15" applyFont="1" applyBorder="1" applyAlignment="1">
      <alignment horizontal="center" vertical="center"/>
    </xf>
    <xf numFmtId="0" fontId="46" fillId="0" borderId="0" xfId="24" applyFont="1" applyAlignment="1">
      <alignment horizontal="right" vertical="center"/>
    </xf>
    <xf numFmtId="0" fontId="46" fillId="0" borderId="0" xfId="24" applyFont="1" applyAlignment="1">
      <alignment horizontal="center" vertical="center"/>
    </xf>
    <xf numFmtId="0" fontId="47" fillId="0" borderId="0" xfId="25" applyFont="1" applyAlignment="1">
      <alignment horizontal="right" vertical="center"/>
    </xf>
    <xf numFmtId="173" fontId="47" fillId="0" borderId="8" xfId="1" applyNumberFormat="1" applyFont="1" applyFill="1" applyBorder="1" applyAlignment="1">
      <alignment horizontal="center" vertical="center"/>
    </xf>
    <xf numFmtId="173" fontId="47" fillId="0" borderId="0" xfId="1" applyNumberFormat="1" applyFont="1" applyFill="1" applyBorder="1" applyAlignment="1">
      <alignment horizontal="center" vertical="center"/>
    </xf>
    <xf numFmtId="173" fontId="47" fillId="0" borderId="9" xfId="1" applyNumberFormat="1" applyFont="1" applyFill="1" applyBorder="1" applyAlignment="1">
      <alignment horizontal="center" vertical="center"/>
    </xf>
    <xf numFmtId="0" fontId="46" fillId="0" borderId="12" xfId="24" applyFont="1" applyBorder="1" applyAlignment="1">
      <alignment horizontal="right" vertical="center"/>
    </xf>
    <xf numFmtId="173" fontId="46" fillId="0" borderId="13" xfId="1" applyNumberFormat="1" applyFont="1" applyFill="1" applyBorder="1" applyAlignment="1">
      <alignment horizontal="center" vertical="center"/>
    </xf>
    <xf numFmtId="173" fontId="46" fillId="0" borderId="14" xfId="1" applyNumberFormat="1" applyFont="1" applyFill="1" applyBorder="1" applyAlignment="1">
      <alignment horizontal="center" vertical="center"/>
    </xf>
    <xf numFmtId="173" fontId="46" fillId="0" borderId="15" xfId="1" applyNumberFormat="1" applyFont="1" applyFill="1" applyBorder="1" applyAlignment="1">
      <alignment horizontal="center" vertical="center"/>
    </xf>
    <xf numFmtId="0" fontId="47" fillId="0" borderId="0" xfId="25" applyFont="1">
      <alignment vertical="center"/>
    </xf>
    <xf numFmtId="178" fontId="31" fillId="6" borderId="10" xfId="10" applyNumberFormat="1" applyAlignment="1">
      <alignment horizontal="center" vertical="center"/>
      <protection locked="0"/>
    </xf>
    <xf numFmtId="174" fontId="18" fillId="0" borderId="40" xfId="15" applyNumberFormat="1" applyFont="1" applyBorder="1" applyAlignment="1">
      <alignment horizontal="center" vertical="center"/>
    </xf>
    <xf numFmtId="174" fontId="31" fillId="6" borderId="45" xfId="17" applyNumberFormat="1" applyBorder="1" applyAlignment="1">
      <alignment horizontal="center" vertical="center"/>
      <protection locked="0"/>
    </xf>
    <xf numFmtId="174" fontId="31" fillId="6" borderId="10" xfId="17" applyNumberFormat="1" applyAlignment="1">
      <alignment horizontal="center" vertical="center"/>
      <protection locked="0"/>
    </xf>
    <xf numFmtId="174" fontId="31" fillId="6" borderId="46" xfId="17" applyNumberFormat="1" applyBorder="1" applyAlignment="1">
      <alignment horizontal="center" vertical="center"/>
      <protection locked="0"/>
    </xf>
    <xf numFmtId="175" fontId="0" fillId="0" borderId="0" xfId="0" applyNumberFormat="1"/>
    <xf numFmtId="0" fontId="35" fillId="0" borderId="0" xfId="8" applyFont="1" applyFill="1" applyAlignment="1">
      <alignment horizontal="right" vertical="center"/>
    </xf>
    <xf numFmtId="0" fontId="22" fillId="0" borderId="0" xfId="8" applyFill="1" applyAlignment="1">
      <alignment horizontal="right" vertical="center"/>
    </xf>
    <xf numFmtId="178" fontId="31" fillId="6" borderId="10" xfId="17" applyNumberFormat="1" applyAlignment="1">
      <alignment horizontal="center" vertical="center"/>
      <protection locked="0"/>
    </xf>
    <xf numFmtId="169" fontId="19" fillId="0" borderId="0" xfId="28" applyNumberFormat="1" applyAlignment="1">
      <alignment horizontal="center" vertical="center"/>
    </xf>
    <xf numFmtId="178" fontId="22" fillId="0" borderId="10" xfId="17" applyNumberFormat="1" applyFont="1" applyFill="1" applyAlignment="1">
      <alignment horizontal="center" vertical="center"/>
      <protection locked="0"/>
    </xf>
    <xf numFmtId="0" fontId="43" fillId="0" borderId="0" xfId="42" applyAlignment="1">
      <alignment horizontal="center" vertical="center"/>
    </xf>
    <xf numFmtId="0" fontId="43" fillId="0" borderId="0" xfId="42">
      <alignment horizontal="left" vertical="center"/>
    </xf>
    <xf numFmtId="171" fontId="19" fillId="0" borderId="0" xfId="15" applyNumberFormat="1" applyFill="1" applyAlignment="1">
      <alignment horizontal="left" vertical="center"/>
    </xf>
    <xf numFmtId="171" fontId="19" fillId="0" borderId="0" xfId="15" applyNumberFormat="1" applyFill="1" applyAlignment="1">
      <alignment horizontal="center" vertical="center"/>
    </xf>
    <xf numFmtId="170" fontId="19" fillId="0" borderId="0" xfId="15" applyFill="1" applyAlignment="1">
      <alignment horizontal="center" vertical="center"/>
    </xf>
    <xf numFmtId="175" fontId="19" fillId="0" borderId="0" xfId="1" applyNumberFormat="1" applyFill="1" applyBorder="1" applyAlignment="1">
      <alignment horizontal="center" vertical="center"/>
    </xf>
    <xf numFmtId="170" fontId="18" fillId="0" borderId="0" xfId="28" applyFont="1" applyAlignment="1">
      <alignment horizontal="center" vertical="center"/>
    </xf>
    <xf numFmtId="0" fontId="19" fillId="0" borderId="0" xfId="25" applyAlignment="1">
      <alignment horizontal="left" vertical="center"/>
    </xf>
    <xf numFmtId="171" fontId="18" fillId="0" borderId="40" xfId="15" applyNumberFormat="1" applyFont="1" applyBorder="1" applyAlignment="1">
      <alignment horizontal="center" vertical="center"/>
    </xf>
    <xf numFmtId="165" fontId="31" fillId="6" borderId="47" xfId="10" applyBorder="1" applyAlignment="1">
      <alignment horizontal="center" vertical="center"/>
      <protection locked="0"/>
    </xf>
    <xf numFmtId="165" fontId="19" fillId="0" borderId="77" xfId="29" applyNumberFormat="1" applyBorder="1" applyAlignment="1">
      <alignment horizontal="center" vertical="center"/>
    </xf>
    <xf numFmtId="165" fontId="19" fillId="0" borderId="40" xfId="29" applyNumberFormat="1" applyBorder="1" applyAlignment="1">
      <alignment horizontal="center" vertical="center"/>
    </xf>
    <xf numFmtId="0" fontId="25" fillId="0" borderId="0" xfId="26" applyFont="1"/>
    <xf numFmtId="0" fontId="35" fillId="0" borderId="0" xfId="24" applyBorder="1" applyAlignment="1">
      <alignment horizontal="right" vertical="center"/>
    </xf>
    <xf numFmtId="167" fontId="22" fillId="0" borderId="0" xfId="14" applyFont="1" applyFill="1" applyAlignment="1">
      <alignment horizontal="center" vertical="center"/>
    </xf>
    <xf numFmtId="165" fontId="19" fillId="0" borderId="0" xfId="29" applyNumberFormat="1" applyAlignment="1">
      <alignment horizontal="left" vertical="center"/>
    </xf>
    <xf numFmtId="0" fontId="54" fillId="0" borderId="0" xfId="24" applyFont="1">
      <alignment horizontal="left" vertical="center"/>
    </xf>
    <xf numFmtId="0" fontId="55" fillId="0" borderId="0" xfId="24" applyFont="1" applyAlignment="1">
      <alignment horizontal="center" vertical="center"/>
    </xf>
    <xf numFmtId="0" fontId="11" fillId="0" borderId="0" xfId="0" applyFont="1"/>
    <xf numFmtId="0" fontId="50" fillId="0" borderId="0" xfId="0" applyFont="1"/>
    <xf numFmtId="165" fontId="56" fillId="6" borderId="10" xfId="2" applyFont="1" applyFill="1" applyBorder="1" applyAlignment="1">
      <alignment horizontal="center" vertical="center"/>
    </xf>
    <xf numFmtId="0" fontId="31" fillId="0" borderId="0" xfId="12" applyAlignment="1">
      <alignment horizontal="right" vertical="center"/>
    </xf>
    <xf numFmtId="174" fontId="31" fillId="6" borderId="68" xfId="17" applyNumberFormat="1" applyBorder="1" applyAlignment="1">
      <alignment horizontal="center" vertical="center"/>
      <protection locked="0"/>
    </xf>
    <xf numFmtId="174" fontId="31" fillId="6" borderId="60" xfId="17" applyNumberFormat="1" applyBorder="1" applyAlignment="1">
      <alignment horizontal="center" vertical="center"/>
      <protection locked="0"/>
    </xf>
    <xf numFmtId="174" fontId="31" fillId="6" borderId="69" xfId="17" applyNumberFormat="1" applyBorder="1" applyAlignment="1">
      <alignment horizontal="center" vertical="center"/>
      <protection locked="0"/>
    </xf>
    <xf numFmtId="165" fontId="31" fillId="6" borderId="42" xfId="10" applyBorder="1" applyAlignment="1">
      <alignment horizontal="center" vertical="center"/>
      <protection locked="0"/>
    </xf>
    <xf numFmtId="165" fontId="31" fillId="6" borderId="43" xfId="10" applyBorder="1" applyAlignment="1">
      <alignment horizontal="center" vertical="center"/>
      <protection locked="0"/>
    </xf>
    <xf numFmtId="165" fontId="31" fillId="6" borderId="44" xfId="10" applyBorder="1" applyAlignment="1">
      <alignment horizontal="center" vertical="center"/>
      <protection locked="0"/>
    </xf>
    <xf numFmtId="165" fontId="31" fillId="6" borderId="45" xfId="10" applyBorder="1" applyAlignment="1">
      <alignment horizontal="center" vertical="center"/>
      <protection locked="0"/>
    </xf>
    <xf numFmtId="165" fontId="31" fillId="6" borderId="46" xfId="10" applyBorder="1" applyAlignment="1">
      <alignment horizontal="center" vertical="center"/>
      <protection locked="0"/>
    </xf>
    <xf numFmtId="165" fontId="31" fillId="6" borderId="48" xfId="10" applyBorder="1" applyAlignment="1">
      <alignment horizontal="center" vertical="center"/>
      <protection locked="0"/>
    </xf>
    <xf numFmtId="165" fontId="31" fillId="6" borderId="49" xfId="10" applyBorder="1" applyAlignment="1">
      <alignment horizontal="center" vertical="center"/>
      <protection locked="0"/>
    </xf>
    <xf numFmtId="0" fontId="58" fillId="17" borderId="78" xfId="0" applyFont="1" applyFill="1" applyBorder="1" applyAlignment="1">
      <alignment vertical="center" wrapText="1"/>
    </xf>
    <xf numFmtId="0" fontId="58" fillId="17" borderId="79" xfId="0" applyFont="1" applyFill="1" applyBorder="1" applyAlignment="1">
      <alignment vertical="center" wrapText="1"/>
    </xf>
    <xf numFmtId="0" fontId="57" fillId="0" borderId="80" xfId="0" applyFont="1" applyBorder="1" applyAlignment="1">
      <alignment vertical="center" wrapText="1"/>
    </xf>
    <xf numFmtId="0" fontId="16" fillId="0" borderId="81" xfId="0" applyFont="1" applyBorder="1" applyAlignment="1">
      <alignment vertical="center" wrapText="1"/>
    </xf>
    <xf numFmtId="0" fontId="59" fillId="18" borderId="80" xfId="0" applyFont="1" applyFill="1" applyBorder="1" applyAlignment="1">
      <alignment vertical="center" wrapText="1"/>
    </xf>
    <xf numFmtId="0" fontId="60" fillId="18" borderId="81" xfId="0" applyFont="1" applyFill="1" applyBorder="1" applyAlignment="1">
      <alignment vertical="center" wrapText="1"/>
    </xf>
    <xf numFmtId="0" fontId="59" fillId="18" borderId="82" xfId="0" applyFont="1" applyFill="1" applyBorder="1" applyAlignment="1">
      <alignment vertical="center" wrapText="1"/>
    </xf>
    <xf numFmtId="0" fontId="60" fillId="18" borderId="83" xfId="0" applyFont="1" applyFill="1" applyBorder="1" applyAlignment="1">
      <alignment vertical="center" wrapText="1"/>
    </xf>
    <xf numFmtId="0" fontId="31" fillId="0" borderId="0" xfId="12" applyFill="1" applyAlignment="1">
      <alignment horizontal="left" vertical="center" indent="1"/>
    </xf>
    <xf numFmtId="172" fontId="9" fillId="0" borderId="84" xfId="21" applyBorder="1" applyAlignment="1">
      <alignment horizontal="right" vertical="center"/>
    </xf>
    <xf numFmtId="49" fontId="19" fillId="0" borderId="39" xfId="25" applyNumberFormat="1" applyBorder="1" applyAlignment="1">
      <alignment horizontal="left" vertical="center" indent="1"/>
    </xf>
    <xf numFmtId="49" fontId="18" fillId="0" borderId="39" xfId="25" applyNumberFormat="1" applyFont="1" applyBorder="1">
      <alignment vertical="center"/>
    </xf>
    <xf numFmtId="165" fontId="44" fillId="6" borderId="45" xfId="10" applyFont="1" applyBorder="1" applyAlignment="1">
      <alignment horizontal="center" vertical="center"/>
      <protection locked="0"/>
    </xf>
    <xf numFmtId="165" fontId="44" fillId="6" borderId="10" xfId="10" applyFont="1" applyAlignment="1">
      <alignment horizontal="center" vertical="center"/>
      <protection locked="0"/>
    </xf>
    <xf numFmtId="165" fontId="44" fillId="6" borderId="46" xfId="10" applyFont="1" applyBorder="1" applyAlignment="1">
      <alignment horizontal="center" vertical="center"/>
      <protection locked="0"/>
    </xf>
    <xf numFmtId="0" fontId="19" fillId="3" borderId="39" xfId="25" applyFill="1" applyBorder="1">
      <alignment vertical="center"/>
    </xf>
    <xf numFmtId="165" fontId="31" fillId="3" borderId="45" xfId="10" applyFill="1" applyBorder="1" applyAlignment="1">
      <alignment horizontal="center" vertical="center"/>
      <protection locked="0"/>
    </xf>
    <xf numFmtId="165" fontId="31" fillId="3" borderId="10" xfId="10" applyFill="1" applyAlignment="1">
      <alignment horizontal="center" vertical="center"/>
      <protection locked="0"/>
    </xf>
    <xf numFmtId="165" fontId="31" fillId="3" borderId="46" xfId="10" applyFill="1" applyBorder="1" applyAlignment="1">
      <alignment horizontal="center" vertical="center"/>
      <protection locked="0"/>
    </xf>
    <xf numFmtId="165" fontId="44" fillId="6" borderId="47" xfId="10" applyFont="1" applyBorder="1" applyAlignment="1">
      <alignment horizontal="center" vertical="center"/>
      <protection locked="0"/>
    </xf>
    <xf numFmtId="165" fontId="44" fillId="6" borderId="48" xfId="10" applyFont="1" applyBorder="1" applyAlignment="1">
      <alignment horizontal="center" vertical="center"/>
      <protection locked="0"/>
    </xf>
    <xf numFmtId="165" fontId="44" fillId="6" borderId="49" xfId="10" applyFont="1" applyBorder="1" applyAlignment="1">
      <alignment horizontal="center" vertical="center"/>
      <protection locked="0"/>
    </xf>
    <xf numFmtId="49" fontId="19" fillId="0" borderId="39" xfId="25" applyNumberFormat="1" applyBorder="1" applyAlignment="1">
      <alignment horizontal="left" vertical="center"/>
    </xf>
    <xf numFmtId="165" fontId="18" fillId="0" borderId="47" xfId="29" applyNumberFormat="1" applyFont="1" applyFill="1" applyBorder="1" applyAlignment="1">
      <alignment horizontal="center" vertical="center"/>
    </xf>
    <xf numFmtId="165" fontId="18" fillId="0" borderId="48" xfId="29" applyNumberFormat="1" applyFont="1" applyFill="1" applyBorder="1" applyAlignment="1">
      <alignment horizontal="center" vertical="center"/>
    </xf>
    <xf numFmtId="165" fontId="18" fillId="0" borderId="49" xfId="29" applyNumberFormat="1" applyFont="1" applyFill="1" applyBorder="1" applyAlignment="1">
      <alignment horizontal="center" vertical="center"/>
    </xf>
    <xf numFmtId="0" fontId="19" fillId="0" borderId="37" xfId="25" applyBorder="1">
      <alignment vertical="center"/>
    </xf>
    <xf numFmtId="166" fontId="31" fillId="6" borderId="10" xfId="17" applyNumberFormat="1" applyAlignment="1">
      <alignment horizontal="center" vertical="center"/>
      <protection locked="0"/>
    </xf>
    <xf numFmtId="170" fontId="19" fillId="0" borderId="0" xfId="15">
      <alignment vertical="center"/>
    </xf>
    <xf numFmtId="166" fontId="19" fillId="0" borderId="0" xfId="15" applyNumberFormat="1">
      <alignment vertical="center"/>
    </xf>
    <xf numFmtId="0" fontId="19" fillId="0" borderId="53" xfId="25" applyBorder="1">
      <alignment vertical="center"/>
    </xf>
    <xf numFmtId="0" fontId="18" fillId="0" borderId="75" xfId="25" applyFont="1" applyBorder="1">
      <alignment vertical="center"/>
    </xf>
    <xf numFmtId="171" fontId="0" fillId="0" borderId="0" xfId="0" applyNumberFormat="1"/>
    <xf numFmtId="0" fontId="19" fillId="0" borderId="87" xfId="25" applyBorder="1">
      <alignment vertical="center"/>
    </xf>
    <xf numFmtId="0" fontId="19" fillId="0" borderId="86" xfId="25" applyBorder="1">
      <alignment vertical="center"/>
    </xf>
    <xf numFmtId="0" fontId="19" fillId="0" borderId="89" xfId="25" applyBorder="1">
      <alignment vertical="center"/>
    </xf>
    <xf numFmtId="0" fontId="18" fillId="0" borderId="85" xfId="25" applyFont="1" applyBorder="1">
      <alignment vertical="center"/>
    </xf>
    <xf numFmtId="0" fontId="17" fillId="19" borderId="16" xfId="0" applyFont="1" applyFill="1" applyBorder="1" applyAlignment="1">
      <alignment vertical="center"/>
    </xf>
    <xf numFmtId="0" fontId="17" fillId="19" borderId="5" xfId="0" applyFont="1" applyFill="1" applyBorder="1" applyAlignment="1">
      <alignment horizontal="center" vertical="center"/>
    </xf>
    <xf numFmtId="0" fontId="20" fillId="5" borderId="17" xfId="0" applyFont="1" applyFill="1" applyBorder="1" applyAlignment="1">
      <alignment vertical="center"/>
    </xf>
    <xf numFmtId="174" fontId="19" fillId="5" borderId="18" xfId="15" applyNumberFormat="1" applyFill="1" applyBorder="1" applyAlignment="1">
      <alignment horizontal="center" vertical="center"/>
    </xf>
    <xf numFmtId="0" fontId="17" fillId="11" borderId="53" xfId="0" applyFont="1" applyFill="1" applyBorder="1" applyAlignment="1">
      <alignment vertical="center" wrapText="1"/>
    </xf>
    <xf numFmtId="0" fontId="61" fillId="0" borderId="0" xfId="0" applyFont="1" applyAlignment="1">
      <alignment vertical="center"/>
    </xf>
    <xf numFmtId="167" fontId="64" fillId="0" borderId="0" xfId="1" applyFont="1" applyFill="1" applyBorder="1" applyAlignment="1">
      <alignment horizontal="center" vertical="center"/>
    </xf>
    <xf numFmtId="0" fontId="64" fillId="0" borderId="0" xfId="12" applyFont="1" applyFill="1" applyAlignment="1">
      <alignment horizontal="left" vertical="center" indent="1"/>
    </xf>
    <xf numFmtId="0" fontId="64" fillId="0" borderId="0" xfId="12" applyFont="1" applyFill="1">
      <alignment vertical="center"/>
    </xf>
    <xf numFmtId="0" fontId="17" fillId="11" borderId="91" xfId="0" applyFont="1" applyFill="1" applyBorder="1" applyAlignment="1">
      <alignment vertical="center" wrapText="1"/>
    </xf>
    <xf numFmtId="0" fontId="17" fillId="11" borderId="53" xfId="0" applyFont="1" applyFill="1" applyBorder="1" applyAlignment="1">
      <alignment horizontal="center" vertical="center" wrapText="1"/>
    </xf>
    <xf numFmtId="0" fontId="17" fillId="11" borderId="37" xfId="0" applyFont="1" applyFill="1" applyBorder="1" applyAlignment="1">
      <alignment vertical="center" wrapText="1"/>
    </xf>
    <xf numFmtId="0" fontId="17" fillId="11" borderId="38" xfId="0" applyFont="1" applyFill="1" applyBorder="1" applyAlignment="1">
      <alignment horizontal="center" vertical="center" wrapText="1"/>
    </xf>
    <xf numFmtId="0" fontId="19" fillId="11" borderId="37" xfId="25" applyFill="1" applyBorder="1">
      <alignment vertical="center"/>
    </xf>
    <xf numFmtId="0" fontId="15" fillId="3" borderId="18" xfId="0" applyFont="1" applyFill="1" applyBorder="1" applyAlignment="1">
      <alignment horizontal="center" vertical="center" wrapText="1"/>
    </xf>
    <xf numFmtId="0" fontId="39" fillId="0" borderId="0" xfId="7" applyFill="1" applyAlignment="1">
      <alignment horizontal="right" vertical="center"/>
    </xf>
    <xf numFmtId="171" fontId="19" fillId="0" borderId="0" xfId="15" applyNumberFormat="1" applyFill="1" applyAlignment="1">
      <alignment horizontal="right" vertical="center"/>
    </xf>
    <xf numFmtId="171" fontId="19" fillId="0" borderId="0" xfId="15" applyNumberFormat="1" applyFill="1">
      <alignment vertical="center"/>
    </xf>
    <xf numFmtId="0" fontId="39" fillId="0" borderId="0" xfId="7" applyFill="1" applyAlignment="1">
      <alignment horizontal="left" vertical="center"/>
    </xf>
    <xf numFmtId="0" fontId="20" fillId="5" borderId="16" xfId="0" applyFont="1" applyFill="1" applyBorder="1" applyAlignment="1">
      <alignment vertical="center"/>
    </xf>
    <xf numFmtId="174" fontId="31" fillId="6" borderId="94" xfId="17" applyNumberFormat="1" applyBorder="1" applyAlignment="1">
      <alignment horizontal="center" vertical="center"/>
      <protection locked="0"/>
    </xf>
    <xf numFmtId="174" fontId="31" fillId="6" borderId="24" xfId="17" applyNumberFormat="1" applyBorder="1" applyAlignment="1">
      <alignment horizontal="center" vertical="center"/>
      <protection locked="0"/>
    </xf>
    <xf numFmtId="174" fontId="31" fillId="6" borderId="95" xfId="17" applyNumberFormat="1" applyBorder="1" applyAlignment="1">
      <alignment horizontal="center" vertical="center"/>
      <protection locked="0"/>
    </xf>
    <xf numFmtId="174" fontId="31" fillId="6" borderId="96" xfId="17" applyNumberFormat="1" applyBorder="1" applyAlignment="1">
      <alignment horizontal="center" vertical="center"/>
      <protection locked="0"/>
    </xf>
    <xf numFmtId="174" fontId="31" fillId="6" borderId="29" xfId="17" applyNumberFormat="1" applyBorder="1" applyAlignment="1">
      <alignment horizontal="center" vertical="center"/>
      <protection locked="0"/>
    </xf>
    <xf numFmtId="174" fontId="31" fillId="6" borderId="97" xfId="17" applyNumberFormat="1" applyBorder="1" applyAlignment="1">
      <alignment horizontal="center" vertical="center"/>
      <protection locked="0"/>
    </xf>
    <xf numFmtId="174" fontId="19" fillId="3" borderId="98" xfId="15" applyNumberFormat="1" applyFill="1" applyBorder="1" applyAlignment="1">
      <alignment horizontal="center" vertical="center"/>
    </xf>
    <xf numFmtId="174" fontId="19" fillId="3" borderId="99" xfId="15" applyNumberFormat="1" applyFill="1" applyBorder="1" applyAlignment="1">
      <alignment horizontal="center" vertical="center"/>
    </xf>
    <xf numFmtId="174" fontId="19" fillId="3" borderId="100" xfId="15" applyNumberFormat="1" applyFill="1" applyBorder="1" applyAlignment="1">
      <alignment horizontal="center" vertical="center"/>
    </xf>
    <xf numFmtId="170" fontId="19" fillId="0" borderId="45" xfId="15" applyFill="1" applyBorder="1" applyAlignment="1">
      <alignment horizontal="center" vertical="center"/>
    </xf>
    <xf numFmtId="170" fontId="19" fillId="0" borderId="10" xfId="15" applyFill="1" applyBorder="1" applyAlignment="1">
      <alignment horizontal="center" vertical="center"/>
    </xf>
    <xf numFmtId="170" fontId="19" fillId="0" borderId="46" xfId="15" applyFill="1" applyBorder="1" applyAlignment="1">
      <alignment horizontal="center" vertical="center"/>
    </xf>
    <xf numFmtId="170" fontId="19" fillId="0" borderId="68" xfId="15" applyFill="1" applyBorder="1" applyAlignment="1">
      <alignment horizontal="center" vertical="center"/>
    </xf>
    <xf numFmtId="170" fontId="19" fillId="0" borderId="60" xfId="15" applyFill="1" applyBorder="1" applyAlignment="1">
      <alignment horizontal="center" vertical="center"/>
    </xf>
    <xf numFmtId="170" fontId="19" fillId="0" borderId="69" xfId="15" applyFill="1" applyBorder="1" applyAlignment="1">
      <alignment horizontal="center" vertical="center"/>
    </xf>
    <xf numFmtId="170" fontId="19" fillId="0" borderId="47" xfId="15" applyFill="1" applyBorder="1" applyAlignment="1">
      <alignment horizontal="center" vertical="center"/>
    </xf>
    <xf numFmtId="170" fontId="19" fillId="0" borderId="48" xfId="15" applyFill="1" applyBorder="1" applyAlignment="1">
      <alignment horizontal="center" vertical="center"/>
    </xf>
    <xf numFmtId="170" fontId="19" fillId="0" borderId="49" xfId="15" applyFill="1" applyBorder="1" applyAlignment="1">
      <alignment horizontal="center" vertical="center"/>
    </xf>
    <xf numFmtId="0" fontId="46" fillId="0" borderId="0" xfId="24" applyFont="1" applyBorder="1" applyAlignment="1">
      <alignment horizontal="right" vertical="center"/>
    </xf>
    <xf numFmtId="0" fontId="46" fillId="0" borderId="0" xfId="24" applyFont="1" applyAlignment="1">
      <alignment horizontal="centerContinuous" vertical="center"/>
    </xf>
    <xf numFmtId="167" fontId="53" fillId="0" borderId="0" xfId="14" applyFont="1" applyFill="1" applyAlignment="1">
      <alignment horizontal="center" vertical="center"/>
    </xf>
    <xf numFmtId="0" fontId="53" fillId="0" borderId="0" xfId="12" applyFont="1" applyFill="1" applyAlignment="1">
      <alignment horizontal="left" vertical="center" indent="1"/>
    </xf>
    <xf numFmtId="178" fontId="19" fillId="0" borderId="0" xfId="29" applyFill="1" applyAlignment="1">
      <alignment horizontal="center" vertical="center"/>
    </xf>
    <xf numFmtId="0" fontId="66" fillId="0" borderId="0" xfId="0" applyFont="1"/>
    <xf numFmtId="0" fontId="67" fillId="0" borderId="0" xfId="0" applyFont="1" applyAlignment="1">
      <alignment horizontal="right"/>
    </xf>
    <xf numFmtId="165" fontId="30" fillId="6" borderId="10" xfId="2" applyFont="1" applyFill="1" applyBorder="1" applyAlignment="1">
      <alignment horizontal="center" vertical="center"/>
    </xf>
    <xf numFmtId="0" fontId="68" fillId="0" borderId="0" xfId="0" applyFont="1" applyAlignment="1">
      <alignment horizontal="center"/>
    </xf>
    <xf numFmtId="165" fontId="30" fillId="0" borderId="10" xfId="2" applyFont="1" applyFill="1" applyBorder="1" applyAlignment="1">
      <alignment horizontal="center" vertical="center"/>
    </xf>
    <xf numFmtId="165" fontId="49" fillId="0" borderId="10" xfId="2" applyFont="1" applyFill="1" applyBorder="1" applyAlignment="1">
      <alignment horizontal="center" vertical="center"/>
    </xf>
    <xf numFmtId="170" fontId="18" fillId="0" borderId="53" xfId="15" applyFont="1" applyBorder="1" applyAlignment="1">
      <alignment horizontal="center" vertical="center"/>
    </xf>
    <xf numFmtId="170" fontId="18" fillId="0" borderId="75" xfId="15" applyFont="1" applyBorder="1" applyAlignment="1">
      <alignment horizontal="center" vertical="center"/>
    </xf>
    <xf numFmtId="170" fontId="19" fillId="0" borderId="86" xfId="15" applyFill="1" applyBorder="1" applyAlignment="1">
      <alignment horizontal="center" vertical="center"/>
    </xf>
    <xf numFmtId="170" fontId="19" fillId="0" borderId="0" xfId="15" applyFill="1" applyBorder="1" applyAlignment="1">
      <alignment horizontal="center" vertical="center"/>
    </xf>
    <xf numFmtId="170" fontId="19" fillId="0" borderId="71" xfId="15" applyFill="1" applyBorder="1" applyAlignment="1">
      <alignment horizontal="center" vertical="center"/>
    </xf>
    <xf numFmtId="170" fontId="18" fillId="0" borderId="86" xfId="15" applyFont="1" applyBorder="1" applyAlignment="1">
      <alignment horizontal="center" vertical="center"/>
    </xf>
    <xf numFmtId="170" fontId="18" fillId="0" borderId="0" xfId="15" applyFont="1" applyBorder="1" applyAlignment="1">
      <alignment horizontal="center" vertical="center"/>
    </xf>
    <xf numFmtId="170" fontId="18" fillId="0" borderId="71" xfId="15" applyFont="1" applyBorder="1" applyAlignment="1">
      <alignment horizontal="center" vertical="center"/>
    </xf>
    <xf numFmtId="170" fontId="18" fillId="0" borderId="85" xfId="15" applyFont="1" applyBorder="1" applyAlignment="1">
      <alignment horizontal="center" vertical="center"/>
    </xf>
    <xf numFmtId="170" fontId="18" fillId="0" borderId="77" xfId="15" applyFont="1" applyBorder="1" applyAlignment="1">
      <alignment horizontal="center" vertical="center"/>
    </xf>
    <xf numFmtId="171" fontId="22" fillId="0" borderId="92" xfId="17" applyNumberFormat="1" applyFont="1" applyFill="1" applyBorder="1" applyAlignment="1">
      <alignment horizontal="center" vertical="center"/>
      <protection locked="0"/>
    </xf>
    <xf numFmtId="171" fontId="22" fillId="0" borderId="88" xfId="17" applyNumberFormat="1" applyFont="1" applyFill="1" applyBorder="1" applyAlignment="1">
      <alignment horizontal="center" vertical="center"/>
      <protection locked="0"/>
    </xf>
    <xf numFmtId="171" fontId="18" fillId="0" borderId="88" xfId="15" applyNumberFormat="1" applyFont="1" applyBorder="1" applyAlignment="1">
      <alignment horizontal="center" vertical="center"/>
    </xf>
    <xf numFmtId="171" fontId="22" fillId="0" borderId="75" xfId="17" applyNumberFormat="1" applyFont="1" applyFill="1" applyBorder="1" applyAlignment="1">
      <alignment horizontal="center" vertical="center"/>
      <protection locked="0"/>
    </xf>
    <xf numFmtId="171" fontId="22" fillId="0" borderId="71" xfId="17" applyNumberFormat="1" applyFont="1" applyFill="1" applyBorder="1" applyAlignment="1">
      <alignment horizontal="center" vertical="center"/>
      <protection locked="0"/>
    </xf>
    <xf numFmtId="171" fontId="18" fillId="0" borderId="71" xfId="15" applyNumberFormat="1" applyFont="1" applyBorder="1" applyAlignment="1">
      <alignment horizontal="center" vertical="center"/>
    </xf>
    <xf numFmtId="171" fontId="22" fillId="0" borderId="93" xfId="17" applyNumberFormat="1" applyFont="1" applyFill="1" applyBorder="1" applyAlignment="1">
      <alignment horizontal="center" vertical="center"/>
      <protection locked="0"/>
    </xf>
    <xf numFmtId="171" fontId="22" fillId="0" borderId="90" xfId="17" applyNumberFormat="1" applyFont="1" applyFill="1" applyBorder="1" applyAlignment="1">
      <alignment horizontal="center" vertical="center"/>
      <protection locked="0"/>
    </xf>
    <xf numFmtId="171" fontId="18" fillId="0" borderId="90" xfId="15" applyNumberFormat="1" applyFont="1" applyBorder="1" applyAlignment="1">
      <alignment horizontal="center" vertical="center"/>
    </xf>
    <xf numFmtId="171" fontId="18" fillId="0" borderId="39" xfId="15" applyNumberFormat="1" applyFont="1" applyBorder="1" applyAlignment="1">
      <alignment horizontal="center" vertical="center"/>
    </xf>
    <xf numFmtId="180" fontId="19" fillId="0" borderId="88" xfId="29" applyNumberFormat="1" applyBorder="1" applyAlignment="1">
      <alignment horizontal="center" vertical="center"/>
    </xf>
    <xf numFmtId="180" fontId="19" fillId="0" borderId="71" xfId="29" applyNumberFormat="1" applyBorder="1" applyAlignment="1">
      <alignment horizontal="center" vertical="center"/>
    </xf>
    <xf numFmtId="180" fontId="19" fillId="0" borderId="90" xfId="29" applyNumberFormat="1" applyBorder="1" applyAlignment="1">
      <alignment horizontal="center" vertical="center"/>
    </xf>
    <xf numFmtId="180" fontId="19" fillId="0" borderId="40" xfId="29" applyNumberFormat="1" applyBorder="1" applyAlignment="1">
      <alignment horizontal="center" vertical="center"/>
    </xf>
    <xf numFmtId="171" fontId="19" fillId="0" borderId="0" xfId="15" applyNumberFormat="1" applyAlignment="1">
      <alignment horizontal="right" vertical="center"/>
    </xf>
    <xf numFmtId="0" fontId="70" fillId="0" borderId="0" xfId="0" applyFont="1"/>
    <xf numFmtId="167" fontId="22" fillId="0" borderId="0" xfId="14" applyFont="1">
      <alignment vertical="center"/>
    </xf>
    <xf numFmtId="0" fontId="9" fillId="0" borderId="0" xfId="0" applyFont="1"/>
    <xf numFmtId="0" fontId="17" fillId="11" borderId="37" xfId="0" applyFont="1" applyFill="1" applyBorder="1" applyAlignment="1">
      <alignment horizontal="center" vertical="center" wrapText="1"/>
    </xf>
    <xf numFmtId="171" fontId="31" fillId="6" borderId="72" xfId="17" applyNumberFormat="1" applyBorder="1" applyAlignment="1">
      <alignment horizontal="center" vertical="center"/>
      <protection locked="0"/>
    </xf>
    <xf numFmtId="171" fontId="19" fillId="0" borderId="40" xfId="15" applyNumberFormat="1" applyBorder="1" applyAlignment="1">
      <alignment horizontal="center" vertical="center"/>
    </xf>
    <xf numFmtId="171" fontId="31" fillId="6" borderId="33" xfId="17" applyNumberFormat="1" applyBorder="1" applyAlignment="1">
      <alignment horizontal="center" vertical="center"/>
      <protection locked="0"/>
    </xf>
    <xf numFmtId="171" fontId="31" fillId="6" borderId="74" xfId="17" applyNumberFormat="1" applyBorder="1" applyAlignment="1">
      <alignment horizontal="center" vertical="center"/>
      <protection locked="0"/>
    </xf>
    <xf numFmtId="171" fontId="31" fillId="6" borderId="60" xfId="17" applyNumberFormat="1" applyBorder="1" applyAlignment="1">
      <alignment horizontal="center" vertical="center"/>
      <protection locked="0"/>
    </xf>
    <xf numFmtId="171" fontId="31" fillId="6" borderId="69" xfId="17" applyNumberFormat="1" applyBorder="1" applyAlignment="1">
      <alignment horizontal="center" vertical="center"/>
      <protection locked="0"/>
    </xf>
    <xf numFmtId="171" fontId="31" fillId="6" borderId="73" xfId="17" applyNumberFormat="1" applyBorder="1" applyAlignment="1">
      <alignment horizontal="center" vertical="center"/>
      <protection locked="0"/>
    </xf>
    <xf numFmtId="167" fontId="22" fillId="0" borderId="0" xfId="14" applyFont="1" applyAlignment="1">
      <alignment horizontal="center" vertical="center"/>
    </xf>
    <xf numFmtId="167" fontId="31" fillId="6" borderId="60" xfId="11" applyBorder="1">
      <alignment vertical="center"/>
      <protection locked="0"/>
    </xf>
    <xf numFmtId="167" fontId="31" fillId="6" borderId="70" xfId="11" applyBorder="1">
      <alignment vertical="center"/>
      <protection locked="0"/>
    </xf>
    <xf numFmtId="167" fontId="31" fillId="6" borderId="101" xfId="11" applyBorder="1">
      <alignment vertical="center"/>
      <protection locked="0"/>
    </xf>
    <xf numFmtId="167" fontId="31" fillId="6" borderId="102" xfId="11" applyBorder="1">
      <alignment vertical="center"/>
      <protection locked="0"/>
    </xf>
    <xf numFmtId="167" fontId="31" fillId="6" borderId="103" xfId="11" applyBorder="1">
      <alignment vertical="center"/>
      <protection locked="0"/>
    </xf>
    <xf numFmtId="178" fontId="50" fillId="0" borderId="0" xfId="2" applyNumberFormat="1" applyFont="1" applyFill="1" applyBorder="1" applyAlignment="1">
      <alignment horizontal="center" vertical="center"/>
    </xf>
    <xf numFmtId="0" fontId="23" fillId="0" borderId="0" xfId="12" applyFont="1" applyFill="1" applyBorder="1">
      <alignment vertical="center"/>
    </xf>
    <xf numFmtId="0" fontId="53" fillId="0" borderId="0" xfId="12" applyFont="1" applyFill="1">
      <alignment vertical="center"/>
    </xf>
    <xf numFmtId="0" fontId="73" fillId="0" borderId="0" xfId="0" applyFont="1"/>
    <xf numFmtId="178" fontId="53" fillId="0" borderId="0" xfId="29" applyFont="1" applyFill="1" applyBorder="1" applyAlignment="1">
      <alignment horizontal="center" vertical="center"/>
    </xf>
    <xf numFmtId="167" fontId="53" fillId="0" borderId="0" xfId="1" applyFont="1" applyFill="1" applyBorder="1" applyAlignment="1">
      <alignment horizontal="center" vertical="center"/>
    </xf>
    <xf numFmtId="178" fontId="19" fillId="0" borderId="0" xfId="29">
      <alignment horizontal="right" vertical="center"/>
    </xf>
    <xf numFmtId="0" fontId="31" fillId="6" borderId="10" xfId="9" applyAlignment="1">
      <alignment horizontal="right" vertical="center"/>
      <protection locked="0"/>
    </xf>
    <xf numFmtId="0" fontId="17" fillId="17" borderId="78" xfId="0" applyFont="1" applyFill="1" applyBorder="1" applyAlignment="1">
      <alignment vertical="center" wrapText="1"/>
    </xf>
    <xf numFmtId="165" fontId="76" fillId="0" borderId="0" xfId="2" applyFont="1" applyFill="1" applyBorder="1" applyAlignment="1">
      <alignment horizontal="center" vertical="center"/>
    </xf>
    <xf numFmtId="0" fontId="76" fillId="0" borderId="0" xfId="0" applyFont="1"/>
    <xf numFmtId="0" fontId="20" fillId="5" borderId="17" xfId="0" applyFont="1" applyFill="1" applyBorder="1" applyAlignment="1">
      <alignment vertical="center" wrapText="1"/>
    </xf>
    <xf numFmtId="0" fontId="17" fillId="17" borderId="79" xfId="0" applyFont="1" applyFill="1" applyBorder="1" applyAlignment="1">
      <alignment horizontal="center" vertical="center" wrapText="1"/>
    </xf>
    <xf numFmtId="0" fontId="18" fillId="0" borderId="80" xfId="0" applyFont="1" applyBorder="1" applyAlignment="1">
      <alignment vertical="center" wrapText="1"/>
    </xf>
    <xf numFmtId="0" fontId="19" fillId="0" borderId="81" xfId="0" applyFont="1" applyBorder="1" applyAlignment="1">
      <alignment horizontal="center" vertical="center" wrapText="1"/>
    </xf>
    <xf numFmtId="0" fontId="17" fillId="17" borderId="81" xfId="0" applyFont="1" applyFill="1" applyBorder="1" applyAlignment="1">
      <alignment horizontal="center" vertical="center" wrapText="1"/>
    </xf>
    <xf numFmtId="0" fontId="20" fillId="18" borderId="80" xfId="0" applyFont="1" applyFill="1" applyBorder="1" applyAlignment="1">
      <alignment vertical="center" wrapText="1"/>
    </xf>
    <xf numFmtId="0" fontId="62" fillId="18" borderId="81" xfId="0" applyFont="1" applyFill="1" applyBorder="1" applyAlignment="1">
      <alignment horizontal="center" vertical="center" wrapText="1"/>
    </xf>
    <xf numFmtId="0" fontId="77" fillId="18" borderId="81" xfId="0" applyFont="1" applyFill="1" applyBorder="1" applyAlignment="1">
      <alignment horizontal="center" vertical="center" wrapText="1"/>
    </xf>
    <xf numFmtId="0" fontId="19" fillId="0" borderId="80" xfId="0" applyFont="1" applyBorder="1" applyAlignment="1">
      <alignment vertical="center" wrapText="1"/>
    </xf>
    <xf numFmtId="0" fontId="62" fillId="0" borderId="81" xfId="0" applyFont="1" applyBorder="1" applyAlignment="1">
      <alignment horizontal="center" vertical="center" wrapText="1"/>
    </xf>
    <xf numFmtId="0" fontId="77" fillId="0" borderId="81" xfId="0" applyFont="1" applyBorder="1" applyAlignment="1">
      <alignment horizontal="center" vertical="center" wrapText="1"/>
    </xf>
    <xf numFmtId="0" fontId="20" fillId="18" borderId="82" xfId="0" applyFont="1" applyFill="1" applyBorder="1" applyAlignment="1">
      <alignment vertical="center" wrapText="1"/>
    </xf>
    <xf numFmtId="0" fontId="62" fillId="18" borderId="83" xfId="0" applyFont="1" applyFill="1" applyBorder="1" applyAlignment="1">
      <alignment horizontal="center" vertical="center" wrapText="1"/>
    </xf>
    <xf numFmtId="0" fontId="77" fillId="18" borderId="83" xfId="0" applyFont="1" applyFill="1" applyBorder="1" applyAlignment="1">
      <alignment horizontal="center" vertical="center" wrapText="1"/>
    </xf>
    <xf numFmtId="0" fontId="17" fillId="17" borderId="105" xfId="0" applyFont="1" applyFill="1" applyBorder="1" applyAlignment="1">
      <alignment horizontal="center" vertical="center" wrapText="1"/>
    </xf>
    <xf numFmtId="171" fontId="43" fillId="0" borderId="0" xfId="15" applyNumberFormat="1" applyFont="1" applyAlignment="1">
      <alignment horizontal="right" vertical="center"/>
    </xf>
    <xf numFmtId="0" fontId="19" fillId="13" borderId="17" xfId="25" applyFill="1" applyBorder="1">
      <alignment vertical="center"/>
    </xf>
    <xf numFmtId="0" fontId="14" fillId="13" borderId="18" xfId="0" applyFont="1" applyFill="1" applyBorder="1" applyAlignment="1">
      <alignment horizontal="center" vertical="center" wrapText="1"/>
    </xf>
    <xf numFmtId="0" fontId="15" fillId="13" borderId="18" xfId="0" applyFont="1" applyFill="1" applyBorder="1" applyAlignment="1">
      <alignment horizontal="center" vertical="center" wrapText="1"/>
    </xf>
    <xf numFmtId="170" fontId="19" fillId="5" borderId="18" xfId="15" applyFill="1" applyBorder="1" applyAlignment="1">
      <alignment horizontal="center" vertical="center"/>
    </xf>
    <xf numFmtId="178" fontId="22" fillId="0" borderId="106" xfId="17" applyNumberFormat="1" applyFont="1" applyFill="1" applyBorder="1" applyAlignment="1">
      <alignment horizontal="center" vertical="center"/>
      <protection locked="0"/>
    </xf>
    <xf numFmtId="178" fontId="22" fillId="0" borderId="107" xfId="17" applyNumberFormat="1" applyFont="1" applyFill="1" applyBorder="1" applyAlignment="1">
      <alignment horizontal="center" vertical="center"/>
      <protection locked="0"/>
    </xf>
    <xf numFmtId="178" fontId="22" fillId="0" borderId="108" xfId="17" applyNumberFormat="1" applyFont="1" applyFill="1" applyBorder="1" applyAlignment="1">
      <alignment horizontal="center" vertical="center"/>
      <protection locked="0"/>
    </xf>
    <xf numFmtId="0" fontId="19" fillId="0" borderId="0" xfId="25" applyBorder="1">
      <alignment vertical="center"/>
    </xf>
    <xf numFmtId="172" fontId="25" fillId="0" borderId="0" xfId="33" applyAlignment="1">
      <alignment horizontal="right" vertical="center"/>
    </xf>
    <xf numFmtId="0" fontId="35" fillId="0" borderId="76" xfId="24" applyBorder="1" applyAlignment="1">
      <alignment horizontal="centerContinuous" vertical="center"/>
    </xf>
    <xf numFmtId="0" fontId="12" fillId="0" borderId="6" xfId="26" applyBorder="1" applyAlignment="1">
      <alignment horizontal="centerContinuous"/>
    </xf>
    <xf numFmtId="0" fontId="12" fillId="0" borderId="7" xfId="26" applyBorder="1" applyAlignment="1">
      <alignment horizontal="centerContinuous"/>
    </xf>
    <xf numFmtId="0" fontId="35" fillId="0" borderId="76" xfId="24" applyBorder="1" applyAlignment="1">
      <alignment horizontal="right" vertical="center" wrapText="1"/>
    </xf>
    <xf numFmtId="0" fontId="35" fillId="0" borderId="6" xfId="24" applyBorder="1" applyAlignment="1">
      <alignment horizontal="right" vertical="center" wrapText="1"/>
    </xf>
    <xf numFmtId="0" fontId="35" fillId="0" borderId="7" xfId="24" applyBorder="1" applyAlignment="1">
      <alignment horizontal="right" vertical="center" wrapText="1"/>
    </xf>
    <xf numFmtId="0" fontId="31" fillId="6" borderId="19" xfId="9" applyBorder="1">
      <alignment vertical="center"/>
      <protection locked="0"/>
    </xf>
    <xf numFmtId="167" fontId="31" fillId="6" borderId="109" xfId="11" applyBorder="1">
      <alignment vertical="center"/>
      <protection locked="0"/>
    </xf>
    <xf numFmtId="167" fontId="31" fillId="6" borderId="14" xfId="11" applyBorder="1">
      <alignment vertical="center"/>
      <protection locked="0"/>
    </xf>
    <xf numFmtId="167" fontId="22" fillId="0" borderId="12" xfId="14" applyFont="1" applyBorder="1">
      <alignment vertical="center"/>
    </xf>
    <xf numFmtId="167" fontId="22" fillId="0" borderId="110" xfId="14" applyFont="1" applyBorder="1">
      <alignment vertical="center"/>
    </xf>
    <xf numFmtId="167" fontId="31" fillId="6" borderId="111" xfId="11" applyBorder="1">
      <alignment vertical="center"/>
      <protection locked="0"/>
    </xf>
    <xf numFmtId="167" fontId="22" fillId="0" borderId="0" xfId="14" applyFont="1" applyBorder="1">
      <alignment vertical="center"/>
    </xf>
    <xf numFmtId="167" fontId="22" fillId="0" borderId="112" xfId="14" applyFont="1" applyBorder="1">
      <alignment vertical="center"/>
    </xf>
    <xf numFmtId="167" fontId="31" fillId="6" borderId="113" xfId="11" applyBorder="1">
      <alignment vertical="center"/>
      <protection locked="0"/>
    </xf>
    <xf numFmtId="167" fontId="31" fillId="6" borderId="114" xfId="11" applyBorder="1">
      <alignment vertical="center"/>
      <protection locked="0"/>
    </xf>
    <xf numFmtId="167" fontId="22" fillId="0" borderId="57" xfId="14" applyFont="1" applyBorder="1">
      <alignment vertical="center"/>
    </xf>
    <xf numFmtId="167" fontId="22" fillId="0" borderId="115" xfId="14" applyFont="1" applyBorder="1">
      <alignment vertical="center"/>
    </xf>
    <xf numFmtId="178" fontId="31" fillId="6" borderId="2" xfId="10" applyNumberFormat="1" applyBorder="1" applyAlignment="1">
      <alignment horizontal="center" vertical="center"/>
      <protection locked="0"/>
    </xf>
    <xf numFmtId="167" fontId="31" fillId="6" borderId="43" xfId="11" applyBorder="1">
      <alignment vertical="center"/>
      <protection locked="0"/>
    </xf>
    <xf numFmtId="167" fontId="31" fillId="6" borderId="44" xfId="11" applyBorder="1">
      <alignment vertical="center"/>
      <protection locked="0"/>
    </xf>
    <xf numFmtId="167" fontId="31" fillId="6" borderId="46" xfId="11" applyBorder="1">
      <alignment vertical="center"/>
      <protection locked="0"/>
    </xf>
    <xf numFmtId="167" fontId="31" fillId="6" borderId="48" xfId="11" applyBorder="1">
      <alignment vertical="center"/>
      <protection locked="0"/>
    </xf>
    <xf numFmtId="167" fontId="31" fillId="6" borderId="49" xfId="11" applyBorder="1">
      <alignment vertical="center"/>
      <protection locked="0"/>
    </xf>
    <xf numFmtId="167" fontId="22" fillId="0" borderId="43" xfId="14" applyFont="1" applyFill="1" applyBorder="1">
      <alignment vertical="center"/>
    </xf>
    <xf numFmtId="167" fontId="22" fillId="0" borderId="44" xfId="14" applyFont="1" applyFill="1" applyBorder="1">
      <alignment vertical="center"/>
    </xf>
    <xf numFmtId="167" fontId="22" fillId="0" borderId="10" xfId="14" applyFont="1" applyFill="1" applyBorder="1">
      <alignment vertical="center"/>
    </xf>
    <xf numFmtId="167" fontId="22" fillId="0" borderId="46" xfId="14" applyFont="1" applyFill="1" applyBorder="1">
      <alignment vertical="center"/>
    </xf>
    <xf numFmtId="167" fontId="22" fillId="0" borderId="48" xfId="14" applyFont="1" applyFill="1" applyBorder="1">
      <alignment vertical="center"/>
    </xf>
    <xf numFmtId="167" fontId="22" fillId="0" borderId="49" xfId="14" applyFont="1" applyFill="1" applyBorder="1">
      <alignment vertical="center"/>
    </xf>
    <xf numFmtId="0" fontId="9" fillId="0" borderId="116" xfId="0" applyFont="1" applyBorder="1" applyAlignment="1">
      <alignment vertical="center" wrapText="1"/>
    </xf>
    <xf numFmtId="0" fontId="78" fillId="0" borderId="0" xfId="0" applyFont="1" applyAlignment="1">
      <alignment horizontal="center" vertical="center" wrapText="1"/>
    </xf>
    <xf numFmtId="0" fontId="79" fillId="20" borderId="39" xfId="25" applyFont="1" applyFill="1" applyBorder="1">
      <alignment vertical="center"/>
    </xf>
    <xf numFmtId="170" fontId="79" fillId="20" borderId="40" xfId="15" applyFont="1" applyFill="1" applyBorder="1" applyAlignment="1">
      <alignment horizontal="center" vertical="center"/>
    </xf>
    <xf numFmtId="0" fontId="80" fillId="21" borderId="3" xfId="0" applyFont="1" applyFill="1" applyBorder="1" applyAlignment="1">
      <alignment horizontal="center"/>
    </xf>
    <xf numFmtId="0" fontId="43" fillId="0" borderId="0" xfId="0" applyFont="1" applyAlignment="1">
      <alignment horizontal="right"/>
    </xf>
    <xf numFmtId="0" fontId="43" fillId="0" borderId="116" xfId="0" applyFont="1" applyBorder="1" applyAlignment="1">
      <alignment horizontal="center" vertical="center" wrapText="1"/>
    </xf>
    <xf numFmtId="0" fontId="43" fillId="0" borderId="0" xfId="0" applyFont="1" applyAlignment="1">
      <alignment vertical="center" wrapText="1"/>
    </xf>
    <xf numFmtId="170" fontId="22" fillId="0" borderId="10" xfId="1" applyNumberFormat="1" applyFont="1" applyFill="1" applyBorder="1" applyAlignment="1">
      <alignment horizontal="center" vertical="center"/>
    </xf>
    <xf numFmtId="0" fontId="19" fillId="0" borderId="39" xfId="25" applyBorder="1" applyAlignment="1">
      <alignment horizontal="left" vertical="center" indent="1"/>
    </xf>
    <xf numFmtId="0" fontId="44" fillId="0" borderId="0" xfId="12" applyFont="1" applyFill="1" applyAlignment="1">
      <alignment horizontal="center" vertical="center"/>
    </xf>
    <xf numFmtId="165" fontId="18" fillId="0" borderId="40" xfId="29" applyNumberFormat="1" applyFont="1" applyBorder="1" applyAlignment="1">
      <alignment horizontal="center" vertical="center"/>
    </xf>
    <xf numFmtId="0" fontId="81" fillId="0" borderId="0" xfId="12" applyFont="1" applyFill="1">
      <alignment vertical="center"/>
    </xf>
    <xf numFmtId="167" fontId="31" fillId="6" borderId="10" xfId="1" applyFont="1" applyFill="1" applyBorder="1" applyAlignment="1">
      <alignment horizontal="center" vertical="center"/>
    </xf>
    <xf numFmtId="0" fontId="45" fillId="0" borderId="0" xfId="12" applyFont="1" applyFill="1">
      <alignment vertical="center"/>
    </xf>
    <xf numFmtId="0" fontId="18" fillId="0" borderId="0" xfId="25" applyFont="1" applyAlignment="1">
      <alignment horizontal="right" vertical="center"/>
    </xf>
    <xf numFmtId="0" fontId="31" fillId="0" borderId="0" xfId="8" applyFont="1" applyFill="1" applyAlignment="1">
      <alignment horizontal="left" vertical="center"/>
    </xf>
    <xf numFmtId="170" fontId="19" fillId="0" borderId="0" xfId="15" applyFill="1">
      <alignment vertical="center"/>
    </xf>
    <xf numFmtId="167" fontId="22" fillId="0" borderId="112" xfId="14" applyFont="1" applyFill="1" applyBorder="1">
      <alignment vertical="center"/>
    </xf>
    <xf numFmtId="0" fontId="10" fillId="9" borderId="0" xfId="5" applyFont="1" applyFill="1" applyAlignment="1">
      <alignment horizontal="centerContinuous" vertical="center"/>
    </xf>
    <xf numFmtId="0" fontId="82" fillId="0" borderId="0" xfId="0" applyFont="1"/>
    <xf numFmtId="178" fontId="31" fillId="22" borderId="2" xfId="10" applyNumberFormat="1" applyFill="1" applyBorder="1" applyAlignment="1">
      <alignment horizontal="center" vertical="center"/>
      <protection locked="0"/>
    </xf>
    <xf numFmtId="169" fontId="19" fillId="0" borderId="40" xfId="15" applyNumberFormat="1" applyBorder="1" applyAlignment="1">
      <alignment horizontal="center" vertical="center"/>
    </xf>
    <xf numFmtId="0" fontId="31" fillId="6" borderId="111" xfId="9" applyBorder="1">
      <alignment vertical="center"/>
      <protection locked="0"/>
    </xf>
    <xf numFmtId="0" fontId="31" fillId="6" borderId="118" xfId="9" applyBorder="1">
      <alignment vertical="center"/>
      <protection locked="0"/>
    </xf>
    <xf numFmtId="0" fontId="31" fillId="6" borderId="113" xfId="9" applyBorder="1">
      <alignment vertical="center"/>
      <protection locked="0"/>
    </xf>
    <xf numFmtId="0" fontId="31" fillId="6" borderId="119" xfId="9" applyBorder="1">
      <alignment vertical="center"/>
      <protection locked="0"/>
    </xf>
    <xf numFmtId="171" fontId="31" fillId="6" borderId="10" xfId="11" applyNumberFormat="1" applyAlignment="1">
      <alignment horizontal="center" vertical="center"/>
      <protection locked="0"/>
    </xf>
    <xf numFmtId="170" fontId="19" fillId="0" borderId="40" xfId="15" applyBorder="1" applyAlignment="1">
      <alignment horizontal="left" vertical="center"/>
    </xf>
    <xf numFmtId="171" fontId="19" fillId="0" borderId="0" xfId="28" applyNumberFormat="1" applyFill="1" applyAlignment="1">
      <alignment horizontal="center" vertical="center"/>
    </xf>
    <xf numFmtId="167" fontId="31" fillId="22" borderId="0" xfId="1" applyFont="1" applyFill="1" applyBorder="1" applyAlignment="1">
      <alignment horizontal="center" vertical="center"/>
    </xf>
    <xf numFmtId="0" fontId="18" fillId="22" borderId="39" xfId="25" applyFont="1" applyFill="1" applyBorder="1">
      <alignment vertical="center"/>
    </xf>
    <xf numFmtId="170" fontId="18" fillId="22" borderId="40" xfId="15" applyFont="1" applyFill="1" applyBorder="1" applyAlignment="1">
      <alignment horizontal="center" vertical="center"/>
    </xf>
    <xf numFmtId="165" fontId="43" fillId="0" borderId="0" xfId="2" applyFont="1" applyAlignment="1">
      <alignment horizontal="center" vertical="center"/>
    </xf>
    <xf numFmtId="174" fontId="19" fillId="0" borderId="40" xfId="15" applyNumberFormat="1" applyBorder="1" applyAlignment="1">
      <alignment horizontal="center" vertical="center"/>
    </xf>
    <xf numFmtId="181" fontId="19" fillId="0" borderId="40" xfId="15" applyNumberFormat="1" applyBorder="1" applyAlignment="1">
      <alignment horizontal="center" vertical="center"/>
    </xf>
    <xf numFmtId="0" fontId="39" fillId="0" borderId="0" xfId="7" applyFill="1" applyAlignment="1">
      <alignment horizontal="centerContinuous" vertical="center"/>
    </xf>
    <xf numFmtId="0" fontId="0" fillId="0" borderId="0" xfId="0" applyAlignment="1">
      <alignment horizontal="centerContinuous"/>
    </xf>
    <xf numFmtId="0" fontId="84" fillId="17" borderId="78" xfId="0" applyFont="1" applyFill="1" applyBorder="1" applyAlignment="1">
      <alignment vertical="center" wrapText="1"/>
    </xf>
    <xf numFmtId="0" fontId="84" fillId="17" borderId="79" xfId="0" applyFont="1" applyFill="1" applyBorder="1" applyAlignment="1">
      <alignment vertical="center" wrapText="1"/>
    </xf>
    <xf numFmtId="0" fontId="20" fillId="0" borderId="80" xfId="0" applyFont="1" applyBorder="1" applyAlignment="1">
      <alignment horizontal="justify" vertical="center" wrapText="1"/>
    </xf>
    <xf numFmtId="0" fontId="20" fillId="18" borderId="80" xfId="0" applyFont="1" applyFill="1" applyBorder="1" applyAlignment="1">
      <alignment horizontal="justify" vertical="center" wrapText="1"/>
    </xf>
    <xf numFmtId="0" fontId="20" fillId="18" borderId="82" xfId="0" applyFont="1" applyFill="1" applyBorder="1" applyAlignment="1">
      <alignment horizontal="justify" vertical="center" wrapText="1"/>
    </xf>
    <xf numFmtId="0" fontId="20" fillId="0" borderId="81" xfId="0" applyFont="1" applyBorder="1" applyAlignment="1">
      <alignment horizontal="justify" vertical="center"/>
    </xf>
    <xf numFmtId="0" fontId="20" fillId="18" borderId="81" xfId="0" applyFont="1" applyFill="1" applyBorder="1" applyAlignment="1">
      <alignment horizontal="justify" vertical="center"/>
    </xf>
    <xf numFmtId="0" fontId="20" fillId="18" borderId="83" xfId="0" applyFont="1" applyFill="1" applyBorder="1" applyAlignment="1">
      <alignment horizontal="justify" vertical="center"/>
    </xf>
    <xf numFmtId="0" fontId="20" fillId="0" borderId="80" xfId="0" applyFont="1" applyBorder="1" applyAlignment="1">
      <alignment horizontal="left" vertical="center" wrapText="1"/>
    </xf>
    <xf numFmtId="0" fontId="20" fillId="18" borderId="80" xfId="0" applyFont="1" applyFill="1" applyBorder="1" applyAlignment="1">
      <alignment horizontal="left" vertical="center" wrapText="1"/>
    </xf>
    <xf numFmtId="0" fontId="85" fillId="0" borderId="80" xfId="0" applyFont="1" applyBorder="1" applyAlignment="1">
      <alignment horizontal="left" vertical="center" wrapText="1"/>
    </xf>
    <xf numFmtId="0" fontId="85" fillId="18" borderId="82" xfId="0" applyFont="1" applyFill="1" applyBorder="1" applyAlignment="1">
      <alignment horizontal="left" vertical="center" wrapText="1"/>
    </xf>
    <xf numFmtId="171" fontId="19" fillId="0" borderId="81" xfId="15" applyNumberFormat="1" applyBorder="1">
      <alignment vertical="center"/>
    </xf>
    <xf numFmtId="171" fontId="19" fillId="18" borderId="81" xfId="15" applyNumberFormat="1" applyFill="1" applyBorder="1">
      <alignment vertical="center"/>
    </xf>
    <xf numFmtId="171" fontId="19" fillId="18" borderId="83" xfId="15" applyNumberFormat="1" applyFill="1" applyBorder="1">
      <alignment vertical="center"/>
    </xf>
    <xf numFmtId="0" fontId="59" fillId="18" borderId="80" xfId="0" applyFont="1" applyFill="1" applyBorder="1" applyAlignment="1">
      <alignment vertical="center"/>
    </xf>
    <xf numFmtId="0" fontId="19" fillId="0" borderId="0" xfId="25" applyAlignment="1">
      <alignment horizontal="right" vertical="center" indent="1"/>
    </xf>
    <xf numFmtId="0" fontId="35" fillId="0" borderId="0" xfId="24" applyBorder="1" applyAlignment="1">
      <alignment horizontal="centerContinuous" vertical="center"/>
    </xf>
    <xf numFmtId="0" fontId="29" fillId="0" borderId="0" xfId="24" applyFont="1" applyAlignment="1">
      <alignment horizontal="centerContinuous" vertical="center"/>
    </xf>
    <xf numFmtId="180" fontId="19" fillId="0" borderId="0" xfId="29" applyNumberFormat="1" applyFill="1" applyBorder="1" applyAlignment="1">
      <alignment horizontal="center" vertical="center"/>
    </xf>
    <xf numFmtId="178" fontId="53" fillId="6" borderId="10" xfId="10" applyNumberFormat="1" applyFont="1" applyAlignment="1">
      <alignment horizontal="center" vertical="center"/>
      <protection locked="0"/>
    </xf>
    <xf numFmtId="173" fontId="19" fillId="0" borderId="0" xfId="1" applyNumberFormat="1" applyFill="1" applyBorder="1" applyAlignment="1">
      <alignment horizontal="right" vertical="center"/>
    </xf>
    <xf numFmtId="171" fontId="31" fillId="6" borderId="10" xfId="17" applyNumberFormat="1" applyAlignment="1">
      <alignment horizontal="right" vertical="center"/>
      <protection locked="0"/>
    </xf>
    <xf numFmtId="0" fontId="17" fillId="17" borderId="78" xfId="0" applyFont="1" applyFill="1" applyBorder="1" applyAlignment="1">
      <alignment horizontal="justify" vertical="center" wrapText="1"/>
    </xf>
    <xf numFmtId="0" fontId="17" fillId="17" borderId="79" xfId="0" applyFont="1" applyFill="1" applyBorder="1" applyAlignment="1">
      <alignment horizontal="right" vertical="center" wrapText="1"/>
    </xf>
    <xf numFmtId="0" fontId="17" fillId="19" borderId="5" xfId="0" applyFont="1" applyFill="1" applyBorder="1" applyAlignment="1">
      <alignment horizontal="left" vertical="center"/>
    </xf>
    <xf numFmtId="0" fontId="31" fillId="6" borderId="10" xfId="9" applyAlignment="1">
      <alignment horizontal="left" vertical="center"/>
      <protection locked="0"/>
    </xf>
    <xf numFmtId="170" fontId="31" fillId="6" borderId="10" xfId="17">
      <alignment vertical="center"/>
      <protection locked="0"/>
    </xf>
    <xf numFmtId="171" fontId="50" fillId="0" borderId="0" xfId="0" applyNumberFormat="1" applyFont="1" applyAlignment="1">
      <alignment horizontal="center" vertical="center"/>
    </xf>
    <xf numFmtId="171" fontId="31" fillId="0" borderId="10" xfId="17" applyNumberFormat="1" applyFill="1" applyAlignment="1">
      <alignment horizontal="center" vertical="center"/>
      <protection locked="0"/>
    </xf>
    <xf numFmtId="178" fontId="31" fillId="6" borderId="0" xfId="29" applyFont="1" applyFill="1" applyAlignment="1">
      <alignment horizontal="center" vertical="center"/>
    </xf>
    <xf numFmtId="0" fontId="56" fillId="0" borderId="0" xfId="0" applyFont="1"/>
    <xf numFmtId="178" fontId="31" fillId="0" borderId="0" xfId="29" applyFont="1" applyAlignment="1">
      <alignment horizontal="center" vertical="center"/>
    </xf>
    <xf numFmtId="167" fontId="31" fillId="0" borderId="10" xfId="11" applyFill="1" applyAlignment="1">
      <alignment horizontal="center" vertical="center"/>
      <protection locked="0"/>
    </xf>
    <xf numFmtId="178" fontId="31" fillId="0" borderId="0" xfId="29" applyFont="1" applyFill="1" applyAlignment="1">
      <alignment horizontal="center" vertical="center"/>
    </xf>
    <xf numFmtId="0" fontId="17" fillId="17" borderId="120" xfId="0" applyFont="1" applyFill="1" applyBorder="1" applyAlignment="1">
      <alignment horizontal="right" vertical="center" wrapText="1"/>
    </xf>
    <xf numFmtId="0" fontId="17" fillId="17" borderId="121" xfId="0" applyFont="1" applyFill="1" applyBorder="1" applyAlignment="1">
      <alignment horizontal="right" vertical="center" wrapText="1"/>
    </xf>
    <xf numFmtId="0" fontId="17" fillId="17" borderId="122" xfId="0" applyFont="1" applyFill="1" applyBorder="1" applyAlignment="1">
      <alignment horizontal="right" vertical="center" wrapText="1"/>
    </xf>
    <xf numFmtId="165" fontId="31" fillId="6" borderId="123" xfId="10" applyBorder="1" applyAlignment="1">
      <alignment horizontal="center" vertical="center"/>
      <protection locked="0"/>
    </xf>
    <xf numFmtId="165" fontId="19" fillId="0" borderId="124" xfId="29" applyNumberFormat="1" applyBorder="1" applyAlignment="1">
      <alignment horizontal="center" vertical="center"/>
    </xf>
    <xf numFmtId="165" fontId="31" fillId="6" borderId="28" xfId="10" applyBorder="1" applyAlignment="1">
      <alignment horizontal="center" vertical="center"/>
      <protection locked="0"/>
    </xf>
    <xf numFmtId="165" fontId="19" fillId="0" borderId="56" xfId="29" applyNumberFormat="1" applyBorder="1" applyAlignment="1">
      <alignment horizontal="center" vertical="center"/>
    </xf>
    <xf numFmtId="165" fontId="19" fillId="0" borderId="18" xfId="29" applyNumberFormat="1" applyBorder="1" applyAlignment="1">
      <alignment horizontal="center" vertical="center"/>
    </xf>
    <xf numFmtId="170" fontId="19" fillId="0" borderId="81" xfId="15" applyBorder="1">
      <alignment vertical="center"/>
    </xf>
    <xf numFmtId="170" fontId="19" fillId="18" borderId="81" xfId="15" applyFill="1" applyBorder="1">
      <alignment vertical="center"/>
    </xf>
    <xf numFmtId="0" fontId="31" fillId="0" borderId="0" xfId="25" applyFont="1" applyAlignment="1">
      <alignment horizontal="right" vertical="center"/>
    </xf>
    <xf numFmtId="0" fontId="58" fillId="17" borderId="78" xfId="0" applyFont="1" applyFill="1" applyBorder="1" applyAlignment="1">
      <alignment vertical="center"/>
    </xf>
    <xf numFmtId="0" fontId="58" fillId="17" borderId="79" xfId="0" applyFont="1" applyFill="1" applyBorder="1" applyAlignment="1">
      <alignment vertical="center"/>
    </xf>
    <xf numFmtId="0" fontId="57" fillId="0" borderId="80" xfId="0" applyFont="1" applyBorder="1" applyAlignment="1">
      <alignment vertical="center"/>
    </xf>
    <xf numFmtId="0" fontId="16" fillId="0" borderId="81" xfId="0" applyFont="1" applyBorder="1" applyAlignment="1">
      <alignment vertical="center"/>
    </xf>
    <xf numFmtId="0" fontId="60" fillId="18" borderId="80" xfId="0" applyFont="1" applyFill="1" applyBorder="1" applyAlignment="1">
      <alignment vertical="center"/>
    </xf>
    <xf numFmtId="0" fontId="86" fillId="18" borderId="80" xfId="0" applyFont="1" applyFill="1" applyBorder="1" applyAlignment="1">
      <alignment horizontal="left" vertical="center"/>
    </xf>
    <xf numFmtId="0" fontId="59" fillId="18" borderId="82" xfId="0" applyFont="1" applyFill="1" applyBorder="1" applyAlignment="1">
      <alignment vertical="center"/>
    </xf>
    <xf numFmtId="0" fontId="86" fillId="18" borderId="82" xfId="0" applyFont="1" applyFill="1" applyBorder="1" applyAlignment="1">
      <alignment horizontal="left" vertical="center"/>
    </xf>
    <xf numFmtId="171" fontId="31" fillId="0" borderId="10" xfId="17" applyNumberFormat="1" applyFill="1" applyAlignment="1">
      <alignment horizontal="left" vertical="center"/>
      <protection locked="0"/>
    </xf>
    <xf numFmtId="0" fontId="35" fillId="0" borderId="0" xfId="24" applyAlignment="1">
      <alignment horizontal="centerContinuous" vertical="center"/>
    </xf>
    <xf numFmtId="170" fontId="18" fillId="18" borderId="83" xfId="15" applyFont="1" applyFill="1" applyBorder="1">
      <alignment vertical="center"/>
    </xf>
    <xf numFmtId="178" fontId="19" fillId="0" borderId="0" xfId="29" applyFill="1" applyAlignment="1">
      <alignment horizontal="left" vertical="center"/>
    </xf>
    <xf numFmtId="0" fontId="60" fillId="18" borderId="81" xfId="0" applyFont="1" applyFill="1" applyBorder="1" applyAlignment="1">
      <alignment vertical="center"/>
    </xf>
    <xf numFmtId="0" fontId="50" fillId="0" borderId="0" xfId="0" applyFont="1" applyAlignment="1">
      <alignment horizontal="left"/>
    </xf>
    <xf numFmtId="0" fontId="58" fillId="17" borderId="125" xfId="0" applyFont="1" applyFill="1" applyBorder="1" applyAlignment="1">
      <alignment vertical="center"/>
    </xf>
    <xf numFmtId="0" fontId="58" fillId="17" borderId="126" xfId="0" applyFont="1" applyFill="1" applyBorder="1" applyAlignment="1">
      <alignment vertical="center"/>
    </xf>
    <xf numFmtId="0" fontId="58" fillId="17" borderId="110" xfId="0" applyFont="1" applyFill="1" applyBorder="1" applyAlignment="1">
      <alignment vertical="center"/>
    </xf>
    <xf numFmtId="0" fontId="57" fillId="0" borderId="127" xfId="0" applyFont="1" applyBorder="1" applyAlignment="1">
      <alignment vertical="center"/>
    </xf>
    <xf numFmtId="179" fontId="16" fillId="0" borderId="112" xfId="0" applyNumberFormat="1" applyFont="1" applyBorder="1" applyAlignment="1">
      <alignment horizontal="right" vertical="center" wrapText="1"/>
    </xf>
    <xf numFmtId="0" fontId="59" fillId="18" borderId="127" xfId="0" applyFont="1" applyFill="1" applyBorder="1" applyAlignment="1">
      <alignment vertical="center"/>
    </xf>
    <xf numFmtId="179" fontId="16" fillId="18" borderId="112" xfId="0" applyNumberFormat="1" applyFont="1" applyFill="1" applyBorder="1" applyAlignment="1">
      <alignment horizontal="right" vertical="center" wrapText="1"/>
    </xf>
    <xf numFmtId="0" fontId="59" fillId="18" borderId="128" xfId="0" applyFont="1" applyFill="1" applyBorder="1" applyAlignment="1">
      <alignment vertical="center"/>
    </xf>
    <xf numFmtId="0" fontId="60" fillId="18" borderId="129" xfId="0" applyFont="1" applyFill="1" applyBorder="1" applyAlignment="1">
      <alignment vertical="center"/>
    </xf>
    <xf numFmtId="179" fontId="16" fillId="18" borderId="115" xfId="0" applyNumberFormat="1" applyFont="1" applyFill="1" applyBorder="1" applyAlignment="1">
      <alignment horizontal="right" vertical="center" wrapText="1"/>
    </xf>
    <xf numFmtId="170" fontId="18" fillId="0" borderId="0" xfId="15" applyFont="1">
      <alignment vertical="center"/>
    </xf>
    <xf numFmtId="0" fontId="43" fillId="0" borderId="0" xfId="0" applyFont="1"/>
    <xf numFmtId="0" fontId="60" fillId="18" borderId="83" xfId="0" applyFont="1" applyFill="1" applyBorder="1" applyAlignment="1">
      <alignment vertical="center"/>
    </xf>
    <xf numFmtId="0" fontId="17" fillId="23" borderId="10" xfId="0" applyFont="1" applyFill="1" applyBorder="1" applyAlignment="1">
      <alignment horizontal="center" vertical="center" wrapText="1"/>
    </xf>
    <xf numFmtId="0" fontId="82" fillId="0" borderId="0" xfId="0" applyFont="1" applyAlignment="1">
      <alignment horizontal="right"/>
    </xf>
    <xf numFmtId="169" fontId="19" fillId="0" borderId="0" xfId="1" applyNumberFormat="1" applyFill="1" applyBorder="1" applyAlignment="1">
      <alignment horizontal="center" vertical="center"/>
    </xf>
    <xf numFmtId="0" fontId="31" fillId="0" borderId="0" xfId="8" applyFont="1" applyFill="1" applyAlignment="1">
      <alignment horizontal="right" vertical="center"/>
    </xf>
    <xf numFmtId="0" fontId="31" fillId="0" borderId="0" xfId="25" applyFont="1" applyFill="1" applyAlignment="1">
      <alignment horizontal="right" vertical="center"/>
    </xf>
    <xf numFmtId="167" fontId="31" fillId="6" borderId="130" xfId="11" applyBorder="1">
      <alignment vertical="center"/>
      <protection locked="0"/>
    </xf>
    <xf numFmtId="0" fontId="31" fillId="6" borderId="130" xfId="9" applyBorder="1">
      <alignment vertical="center"/>
      <protection locked="0"/>
    </xf>
    <xf numFmtId="0" fontId="31" fillId="6" borderId="131" xfId="9" applyBorder="1">
      <alignment vertical="center"/>
      <protection locked="0"/>
    </xf>
    <xf numFmtId="170" fontId="31" fillId="6" borderId="10" xfId="1" applyNumberFormat="1" applyFont="1" applyFill="1" applyBorder="1" applyAlignment="1">
      <alignment horizontal="center" vertical="center"/>
    </xf>
    <xf numFmtId="0" fontId="9" fillId="0" borderId="0" xfId="0" applyFont="1" applyAlignment="1">
      <alignment horizontal="right"/>
    </xf>
    <xf numFmtId="0" fontId="58" fillId="17" borderId="79" xfId="0" applyFont="1" applyFill="1" applyBorder="1" applyAlignment="1">
      <alignment horizontal="right" vertical="center"/>
    </xf>
    <xf numFmtId="0" fontId="58" fillId="17" borderId="79" xfId="0" applyFont="1" applyFill="1" applyBorder="1" applyAlignment="1">
      <alignment horizontal="right" vertical="center" wrapText="1"/>
    </xf>
    <xf numFmtId="6" fontId="16" fillId="0" borderId="81" xfId="0" applyNumberFormat="1" applyFont="1" applyBorder="1" applyAlignment="1">
      <alignment horizontal="right" vertical="center"/>
    </xf>
    <xf numFmtId="3" fontId="16" fillId="0" borderId="81" xfId="0" applyNumberFormat="1" applyFont="1" applyBorder="1" applyAlignment="1">
      <alignment horizontal="right" vertical="center" wrapText="1"/>
    </xf>
    <xf numFmtId="8" fontId="16" fillId="0" borderId="81" xfId="0" applyNumberFormat="1" applyFont="1" applyBorder="1" applyAlignment="1">
      <alignment horizontal="right" vertical="center"/>
    </xf>
    <xf numFmtId="6" fontId="60" fillId="18" borderId="81" xfId="0" applyNumberFormat="1" applyFont="1" applyFill="1" applyBorder="1" applyAlignment="1">
      <alignment horizontal="right" vertical="center"/>
    </xf>
    <xf numFmtId="3" fontId="60" fillId="18" borderId="81" xfId="0" applyNumberFormat="1" applyFont="1" applyFill="1" applyBorder="1" applyAlignment="1">
      <alignment horizontal="right" vertical="center" wrapText="1"/>
    </xf>
    <xf numFmtId="8" fontId="60" fillId="18" borderId="81" xfId="0" applyNumberFormat="1" applyFont="1" applyFill="1" applyBorder="1" applyAlignment="1">
      <alignment horizontal="right" vertical="center"/>
    </xf>
    <xf numFmtId="0" fontId="57" fillId="0" borderId="82" xfId="0" applyFont="1" applyBorder="1" applyAlignment="1">
      <alignment vertical="center"/>
    </xf>
    <xf numFmtId="6" fontId="16" fillId="0" borderId="83" xfId="0" applyNumberFormat="1" applyFont="1" applyBorder="1" applyAlignment="1">
      <alignment horizontal="right" vertical="center"/>
    </xf>
    <xf numFmtId="3" fontId="16" fillId="0" borderId="83" xfId="0" applyNumberFormat="1" applyFont="1" applyBorder="1" applyAlignment="1">
      <alignment horizontal="right" vertical="center" wrapText="1"/>
    </xf>
    <xf numFmtId="8" fontId="16" fillId="0" borderId="83" xfId="0" applyNumberFormat="1" applyFont="1" applyBorder="1" applyAlignment="1">
      <alignment horizontal="right" vertical="center"/>
    </xf>
    <xf numFmtId="179" fontId="16" fillId="0" borderId="81" xfId="0" applyNumberFormat="1" applyFont="1" applyBorder="1" applyAlignment="1">
      <alignment horizontal="right" vertical="center"/>
    </xf>
    <xf numFmtId="179" fontId="60" fillId="18" borderId="81" xfId="0" applyNumberFormat="1" applyFont="1" applyFill="1" applyBorder="1" applyAlignment="1">
      <alignment horizontal="right" vertical="center"/>
    </xf>
    <xf numFmtId="179" fontId="16" fillId="0" borderId="83" xfId="0" applyNumberFormat="1" applyFont="1" applyBorder="1" applyAlignment="1">
      <alignment horizontal="right" vertical="center"/>
    </xf>
    <xf numFmtId="0" fontId="88" fillId="0" borderId="0" xfId="0" applyFont="1" applyAlignment="1">
      <alignment horizontal="right"/>
    </xf>
    <xf numFmtId="0" fontId="89" fillId="0" borderId="0" xfId="0" applyFont="1"/>
    <xf numFmtId="167" fontId="31" fillId="0" borderId="10" xfId="1" applyFont="1" applyFill="1" applyBorder="1" applyAlignment="1">
      <alignment horizontal="center" vertical="center"/>
    </xf>
    <xf numFmtId="0" fontId="51" fillId="0" borderId="0" xfId="0" applyFont="1"/>
    <xf numFmtId="0" fontId="52" fillId="0" borderId="0" xfId="0" applyFont="1" applyAlignment="1">
      <alignment horizontal="right"/>
    </xf>
    <xf numFmtId="0" fontId="58" fillId="17" borderId="79" xfId="0" applyFont="1" applyFill="1" applyBorder="1" applyAlignment="1">
      <alignment horizontal="center" vertical="center" wrapText="1"/>
    </xf>
    <xf numFmtId="0" fontId="16" fillId="0" borderId="82" xfId="0" applyFont="1" applyBorder="1" applyAlignment="1">
      <alignment vertical="center" wrapText="1"/>
    </xf>
    <xf numFmtId="170" fontId="19" fillId="0" borderId="83" xfId="15" applyBorder="1">
      <alignment vertical="center"/>
    </xf>
    <xf numFmtId="0" fontId="16" fillId="0" borderId="80" xfId="0" applyFont="1" applyBorder="1" applyAlignment="1">
      <alignment vertical="center" wrapText="1"/>
    </xf>
    <xf numFmtId="0" fontId="16" fillId="0" borderId="81" xfId="0" applyFont="1" applyBorder="1" applyAlignment="1">
      <alignment horizontal="right" vertical="center" wrapText="1"/>
    </xf>
    <xf numFmtId="9" fontId="16" fillId="0" borderId="81" xfId="0" applyNumberFormat="1" applyFont="1" applyBorder="1" applyAlignment="1">
      <alignment horizontal="right" vertical="center" wrapText="1"/>
    </xf>
    <xf numFmtId="0" fontId="60" fillId="18" borderId="80" xfId="0" applyFont="1" applyFill="1" applyBorder="1" applyAlignment="1">
      <alignment vertical="center" wrapText="1"/>
    </xf>
    <xf numFmtId="0" fontId="60" fillId="18" borderId="81" xfId="0" applyFont="1" applyFill="1" applyBorder="1" applyAlignment="1">
      <alignment horizontal="right" vertical="center" wrapText="1"/>
    </xf>
    <xf numFmtId="9" fontId="60" fillId="18" borderId="81" xfId="0" applyNumberFormat="1" applyFont="1" applyFill="1" applyBorder="1" applyAlignment="1">
      <alignment horizontal="right" vertical="center" wrapText="1"/>
    </xf>
    <xf numFmtId="0" fontId="60" fillId="24" borderId="82" xfId="0" applyFont="1" applyFill="1" applyBorder="1" applyAlignment="1">
      <alignment vertical="center" wrapText="1"/>
    </xf>
    <xf numFmtId="0" fontId="60" fillId="24" borderId="83" xfId="0" applyFont="1" applyFill="1" applyBorder="1" applyAlignment="1">
      <alignment horizontal="right" vertical="center" wrapText="1"/>
    </xf>
    <xf numFmtId="9" fontId="60" fillId="24" borderId="83" xfId="0" applyNumberFormat="1" applyFont="1" applyFill="1" applyBorder="1" applyAlignment="1">
      <alignment horizontal="right" vertical="center" wrapText="1"/>
    </xf>
    <xf numFmtId="0" fontId="57" fillId="17" borderId="80" xfId="0" applyFont="1" applyFill="1" applyBorder="1" applyAlignment="1">
      <alignment vertical="center" wrapText="1"/>
    </xf>
    <xf numFmtId="0" fontId="16" fillId="17" borderId="81" xfId="0" applyFont="1" applyFill="1" applyBorder="1" applyAlignment="1">
      <alignment vertical="center" wrapText="1"/>
    </xf>
    <xf numFmtId="0" fontId="59" fillId="24" borderId="82" xfId="0" applyFont="1" applyFill="1" applyBorder="1" applyAlignment="1">
      <alignment vertical="center" wrapText="1"/>
    </xf>
    <xf numFmtId="0" fontId="53" fillId="6" borderId="10" xfId="9" applyFont="1">
      <alignment vertical="center"/>
      <protection locked="0"/>
    </xf>
    <xf numFmtId="0" fontId="53" fillId="0" borderId="0" xfId="25" applyFont="1">
      <alignment vertical="center"/>
    </xf>
    <xf numFmtId="0" fontId="90" fillId="17" borderId="81" xfId="0" applyFont="1" applyFill="1" applyBorder="1" applyAlignment="1">
      <alignment horizontal="right" vertical="center" wrapText="1"/>
    </xf>
    <xf numFmtId="171" fontId="0" fillId="3" borderId="0" xfId="0" applyNumberFormat="1" applyFill="1" applyAlignment="1">
      <alignment horizontal="right"/>
    </xf>
    <xf numFmtId="171" fontId="22" fillId="0" borderId="0" xfId="15" applyNumberFormat="1" applyFont="1" applyFill="1" applyAlignment="1">
      <alignment horizontal="right" vertical="center"/>
    </xf>
    <xf numFmtId="0" fontId="58" fillId="17" borderId="78" xfId="0" applyFont="1" applyFill="1" applyBorder="1" applyAlignment="1">
      <alignment horizontal="right" vertical="center" wrapText="1"/>
    </xf>
    <xf numFmtId="178" fontId="19" fillId="0" borderId="80" xfId="29" applyBorder="1">
      <alignment horizontal="right" vertical="center"/>
    </xf>
    <xf numFmtId="178" fontId="19" fillId="18" borderId="80" xfId="29" applyFill="1" applyBorder="1">
      <alignment horizontal="right" vertical="center"/>
    </xf>
    <xf numFmtId="178" fontId="19" fillId="0" borderId="82" xfId="29" applyBorder="1">
      <alignment horizontal="right" vertical="center"/>
    </xf>
    <xf numFmtId="0" fontId="90" fillId="17" borderId="79" xfId="0" applyFont="1" applyFill="1" applyBorder="1" applyAlignment="1">
      <alignment vertical="center" wrapText="1"/>
    </xf>
    <xf numFmtId="0" fontId="41" fillId="0" borderId="81" xfId="22" applyBorder="1" applyAlignment="1">
      <alignment vertical="center"/>
    </xf>
    <xf numFmtId="0" fontId="0" fillId="18" borderId="80" xfId="0" applyFill="1" applyBorder="1" applyAlignment="1">
      <alignment vertical="top"/>
    </xf>
    <xf numFmtId="0" fontId="0" fillId="0" borderId="80" xfId="0" applyBorder="1" applyAlignment="1">
      <alignment vertical="top"/>
    </xf>
    <xf numFmtId="0" fontId="0" fillId="0" borderId="81" xfId="0" applyBorder="1" applyAlignment="1">
      <alignment vertical="top"/>
    </xf>
    <xf numFmtId="0" fontId="16" fillId="0" borderId="83" xfId="0" applyFont="1" applyBorder="1" applyAlignment="1">
      <alignment vertical="center"/>
    </xf>
    <xf numFmtId="0" fontId="16" fillId="0" borderId="80" xfId="0" applyFont="1" applyBorder="1" applyAlignment="1">
      <alignment vertical="center"/>
    </xf>
    <xf numFmtId="0" fontId="57" fillId="0" borderId="80" xfId="0" applyFont="1" applyBorder="1" applyAlignment="1">
      <alignment horizontal="justify" vertical="center"/>
    </xf>
    <xf numFmtId="0" fontId="16" fillId="0" borderId="82" xfId="0" applyFont="1" applyBorder="1" applyAlignment="1">
      <alignment vertical="center"/>
    </xf>
    <xf numFmtId="0" fontId="35" fillId="0" borderId="0" xfId="24" applyFill="1">
      <alignment horizontal="left" vertical="center"/>
    </xf>
    <xf numFmtId="0" fontId="58" fillId="17" borderId="104" xfId="0" applyFont="1" applyFill="1" applyBorder="1" applyAlignment="1">
      <alignment horizontal="center" vertical="center" wrapText="1"/>
    </xf>
    <xf numFmtId="0" fontId="60" fillId="18" borderId="82" xfId="0" applyFont="1" applyFill="1" applyBorder="1" applyAlignment="1">
      <alignment vertical="center" wrapText="1"/>
    </xf>
    <xf numFmtId="179" fontId="16" fillId="0" borderId="81" xfId="0" applyNumberFormat="1" applyFont="1" applyBorder="1" applyAlignment="1">
      <alignment horizontal="right" vertical="center" wrapText="1"/>
    </xf>
    <xf numFmtId="179" fontId="60" fillId="18" borderId="83" xfId="0" applyNumberFormat="1" applyFont="1" applyFill="1" applyBorder="1" applyAlignment="1">
      <alignment horizontal="right" vertical="center" wrapText="1"/>
    </xf>
    <xf numFmtId="0" fontId="45" fillId="0" borderId="0" xfId="8" applyFont="1" applyFill="1" applyAlignment="1">
      <alignment horizontal="left" vertical="center"/>
    </xf>
    <xf numFmtId="0" fontId="16" fillId="0" borderId="83" xfId="0" applyFont="1" applyBorder="1" applyAlignment="1">
      <alignment vertical="center" wrapText="1"/>
    </xf>
    <xf numFmtId="0" fontId="57" fillId="18" borderId="80" xfId="0" applyFont="1" applyFill="1" applyBorder="1" applyAlignment="1">
      <alignment vertical="center"/>
    </xf>
    <xf numFmtId="0" fontId="57" fillId="18" borderId="82" xfId="0" applyFont="1" applyFill="1" applyBorder="1" applyAlignment="1">
      <alignment vertical="center"/>
    </xf>
    <xf numFmtId="0" fontId="60" fillId="18" borderId="83" xfId="0" applyFont="1" applyFill="1" applyBorder="1" applyAlignment="1">
      <alignment horizontal="right" vertical="center" wrapText="1"/>
    </xf>
    <xf numFmtId="0" fontId="26" fillId="0" borderId="0" xfId="43"/>
    <xf numFmtId="0" fontId="26" fillId="0" borderId="133" xfId="43" applyBorder="1"/>
    <xf numFmtId="180" fontId="92" fillId="0" borderId="134" xfId="44" applyNumberFormat="1" applyFont="1" applyBorder="1" applyAlignment="1">
      <alignment horizontal="center" vertical="center" wrapText="1"/>
    </xf>
    <xf numFmtId="0" fontId="76" fillId="0" borderId="133" xfId="44" applyFont="1" applyBorder="1" applyAlignment="1">
      <alignment vertical="center"/>
    </xf>
    <xf numFmtId="9" fontId="53" fillId="0" borderId="134" xfId="45" applyFont="1" applyBorder="1" applyAlignment="1">
      <alignment horizontal="center" vertical="center" wrapText="1"/>
    </xf>
    <xf numFmtId="0" fontId="76" fillId="0" borderId="134" xfId="44" applyFont="1" applyBorder="1" applyAlignment="1">
      <alignment horizontal="center" vertical="center"/>
    </xf>
    <xf numFmtId="0" fontId="76" fillId="0" borderId="134" xfId="44" applyFont="1" applyBorder="1" applyAlignment="1">
      <alignment horizontal="center" vertical="center" wrapText="1"/>
    </xf>
    <xf numFmtId="0" fontId="76" fillId="0" borderId="133" xfId="44" applyFont="1" applyBorder="1" applyAlignment="1">
      <alignment horizontal="left" vertical="center"/>
    </xf>
    <xf numFmtId="0" fontId="42" fillId="25" borderId="134" xfId="44" applyFont="1" applyFill="1" applyBorder="1" applyAlignment="1">
      <alignment horizontal="center" vertical="center" wrapText="1"/>
    </xf>
    <xf numFmtId="0" fontId="80" fillId="25" borderId="134" xfId="44" applyFont="1" applyFill="1" applyBorder="1" applyAlignment="1">
      <alignment horizontal="center" vertical="center" wrapText="1"/>
    </xf>
    <xf numFmtId="0" fontId="42" fillId="25" borderId="134" xfId="44" applyFont="1" applyFill="1" applyBorder="1" applyAlignment="1">
      <alignment horizontal="left" vertical="center" wrapText="1"/>
    </xf>
    <xf numFmtId="0" fontId="58" fillId="17" borderId="79" xfId="0" applyFont="1" applyFill="1" applyBorder="1" applyAlignment="1">
      <alignment horizontal="left" vertical="center" wrapText="1"/>
    </xf>
    <xf numFmtId="0" fontId="90" fillId="17" borderId="80" xfId="0" applyFont="1" applyFill="1" applyBorder="1" applyAlignment="1">
      <alignment vertical="center" wrapText="1"/>
    </xf>
    <xf numFmtId="0" fontId="58" fillId="17" borderId="81" xfId="0" applyFont="1" applyFill="1" applyBorder="1" applyAlignment="1">
      <alignment horizontal="right" vertical="center" wrapText="1"/>
    </xf>
    <xf numFmtId="0" fontId="60" fillId="18" borderId="81" xfId="0" applyFont="1" applyFill="1" applyBorder="1" applyAlignment="1">
      <alignment horizontal="left" vertical="center" wrapText="1"/>
    </xf>
    <xf numFmtId="0" fontId="16" fillId="0" borderId="81" xfId="0" applyFont="1" applyBorder="1" applyAlignment="1">
      <alignment horizontal="left" vertical="center" wrapText="1"/>
    </xf>
    <xf numFmtId="0" fontId="16" fillId="0" borderId="83" xfId="0" applyFont="1" applyBorder="1" applyAlignment="1">
      <alignment horizontal="left" vertical="center" wrapText="1"/>
    </xf>
    <xf numFmtId="9" fontId="16" fillId="0" borderId="83" xfId="0" applyNumberFormat="1" applyFont="1" applyBorder="1" applyAlignment="1">
      <alignment horizontal="right" vertical="center" wrapText="1"/>
    </xf>
    <xf numFmtId="0" fontId="58" fillId="17" borderId="104" xfId="0" applyFont="1" applyFill="1" applyBorder="1" applyAlignment="1">
      <alignment horizontal="right" vertical="center" wrapText="1"/>
    </xf>
    <xf numFmtId="0" fontId="58" fillId="17" borderId="80" xfId="0" applyFont="1" applyFill="1" applyBorder="1" applyAlignment="1">
      <alignment horizontal="right" vertical="center" wrapText="1"/>
    </xf>
    <xf numFmtId="0" fontId="59" fillId="18" borderId="80" xfId="0" applyFont="1" applyFill="1" applyBorder="1" applyAlignment="1">
      <alignment horizontal="center" vertical="center" wrapText="1"/>
    </xf>
    <xf numFmtId="0" fontId="57" fillId="0" borderId="80" xfId="0" applyFont="1" applyBorder="1" applyAlignment="1">
      <alignment horizontal="center" vertical="center" wrapText="1"/>
    </xf>
    <xf numFmtId="0" fontId="57" fillId="0" borderId="82" xfId="0" applyFont="1" applyBorder="1" applyAlignment="1">
      <alignment horizontal="center" vertical="center" wrapText="1"/>
    </xf>
    <xf numFmtId="0" fontId="16" fillId="0" borderId="81" xfId="0" applyFont="1" applyBorder="1" applyAlignment="1">
      <alignment horizontal="center" vertical="center" wrapText="1"/>
    </xf>
    <xf numFmtId="0" fontId="58" fillId="17" borderId="79" xfId="0" applyFont="1" applyFill="1" applyBorder="1" applyAlignment="1">
      <alignment horizontal="center" vertical="center"/>
    </xf>
    <xf numFmtId="0" fontId="58" fillId="17" borderId="81" xfId="0" applyFont="1" applyFill="1" applyBorder="1" applyAlignment="1">
      <alignment horizontal="center" vertical="center"/>
    </xf>
    <xf numFmtId="0" fontId="94" fillId="0" borderId="81" xfId="0" applyFont="1" applyBorder="1" applyAlignment="1">
      <alignment horizontal="center" vertical="center"/>
    </xf>
    <xf numFmtId="0" fontId="16" fillId="0" borderId="81" xfId="0" applyFont="1" applyBorder="1" applyAlignment="1">
      <alignment horizontal="center" vertical="center"/>
    </xf>
    <xf numFmtId="0" fontId="95" fillId="18" borderId="81" xfId="0" applyFont="1" applyFill="1" applyBorder="1" applyAlignment="1">
      <alignment horizontal="center" vertical="center"/>
    </xf>
    <xf numFmtId="0" fontId="16" fillId="18" borderId="81" xfId="0" applyFont="1" applyFill="1" applyBorder="1" applyAlignment="1">
      <alignment horizontal="center" vertical="center"/>
    </xf>
    <xf numFmtId="0" fontId="94" fillId="0" borderId="83" xfId="0" applyFont="1" applyBorder="1" applyAlignment="1">
      <alignment horizontal="center" vertical="center"/>
    </xf>
    <xf numFmtId="0" fontId="16" fillId="0" borderId="83" xfId="0" applyFont="1" applyBorder="1" applyAlignment="1">
      <alignment horizontal="center" vertical="center"/>
    </xf>
    <xf numFmtId="0" fontId="0" fillId="18" borderId="80" xfId="0" applyFill="1" applyBorder="1" applyAlignment="1">
      <alignment vertical="top" wrapText="1"/>
    </xf>
    <xf numFmtId="0" fontId="57" fillId="0" borderId="81" xfId="0" applyFont="1" applyBorder="1" applyAlignment="1">
      <alignment vertical="center"/>
    </xf>
    <xf numFmtId="0" fontId="59" fillId="18" borderId="81" xfId="0" applyFont="1" applyFill="1" applyBorder="1" applyAlignment="1">
      <alignment vertical="center"/>
    </xf>
    <xf numFmtId="0" fontId="96" fillId="0" borderId="80" xfId="0" applyFont="1" applyBorder="1" applyAlignment="1">
      <alignment vertical="center"/>
    </xf>
    <xf numFmtId="0" fontId="74" fillId="0" borderId="81" xfId="0" applyFont="1" applyBorder="1" applyAlignment="1">
      <alignment horizontal="left" vertical="center"/>
    </xf>
    <xf numFmtId="0" fontId="60" fillId="0" borderId="81" xfId="0" applyFont="1" applyBorder="1" applyAlignment="1">
      <alignment horizontal="left" vertical="center"/>
    </xf>
    <xf numFmtId="0" fontId="98" fillId="18" borderId="80" xfId="0" applyFont="1" applyFill="1" applyBorder="1" applyAlignment="1">
      <alignment vertical="center"/>
    </xf>
    <xf numFmtId="0" fontId="74" fillId="18" borderId="81" xfId="0" applyFont="1" applyFill="1" applyBorder="1" applyAlignment="1">
      <alignment horizontal="left" vertical="center"/>
    </xf>
    <xf numFmtId="0" fontId="60" fillId="18" borderId="81" xfId="0" applyFont="1" applyFill="1" applyBorder="1" applyAlignment="1">
      <alignment horizontal="left" vertical="center"/>
    </xf>
    <xf numFmtId="0" fontId="98" fillId="18" borderId="82" xfId="0" applyFont="1" applyFill="1" applyBorder="1" applyAlignment="1">
      <alignment vertical="center"/>
    </xf>
    <xf numFmtId="0" fontId="0" fillId="0" borderId="82" xfId="0" applyBorder="1" applyAlignment="1">
      <alignment vertical="top"/>
    </xf>
    <xf numFmtId="0" fontId="74" fillId="0" borderId="83" xfId="0" applyFont="1" applyBorder="1" applyAlignment="1">
      <alignment horizontal="left" vertical="center"/>
    </xf>
    <xf numFmtId="0" fontId="0" fillId="0" borderId="83" xfId="0" applyBorder="1" applyAlignment="1">
      <alignment vertical="top"/>
    </xf>
    <xf numFmtId="0" fontId="58" fillId="17" borderId="81" xfId="0" applyFont="1" applyFill="1" applyBorder="1" applyAlignment="1">
      <alignment horizontal="right" vertical="center"/>
    </xf>
    <xf numFmtId="0" fontId="16" fillId="0" borderId="81" xfId="0" applyFont="1" applyBorder="1" applyAlignment="1">
      <alignment horizontal="right" vertical="center"/>
    </xf>
    <xf numFmtId="0" fontId="57" fillId="0" borderId="80" xfId="0" applyFont="1" applyBorder="1" applyAlignment="1">
      <alignment horizontal="center" vertical="center"/>
    </xf>
    <xf numFmtId="0" fontId="59" fillId="18" borderId="80" xfId="0" applyFont="1" applyFill="1" applyBorder="1" applyAlignment="1">
      <alignment horizontal="center" vertical="center"/>
    </xf>
    <xf numFmtId="0" fontId="57" fillId="0" borderId="82" xfId="0" applyFont="1" applyBorder="1" applyAlignment="1">
      <alignment horizontal="center" vertical="center"/>
    </xf>
    <xf numFmtId="174" fontId="19" fillId="0" borderId="81" xfId="15" applyNumberFormat="1" applyBorder="1">
      <alignment vertical="center"/>
    </xf>
    <xf numFmtId="174" fontId="19" fillId="18" borderId="81" xfId="15" applyNumberFormat="1" applyFill="1" applyBorder="1">
      <alignment vertical="center"/>
    </xf>
    <xf numFmtId="174" fontId="19" fillId="18" borderId="83" xfId="15" applyNumberFormat="1" applyFill="1" applyBorder="1">
      <alignment vertical="center"/>
    </xf>
    <xf numFmtId="0" fontId="60" fillId="18" borderId="81" xfId="0" applyFont="1" applyFill="1" applyBorder="1" applyAlignment="1">
      <alignment horizontal="center" vertical="center" wrapText="1"/>
    </xf>
    <xf numFmtId="0" fontId="60" fillId="18" borderId="83" xfId="0" applyFont="1" applyFill="1" applyBorder="1" applyAlignment="1">
      <alignment horizontal="center" vertical="center" wrapText="1"/>
    </xf>
    <xf numFmtId="174" fontId="19" fillId="0" borderId="83" xfId="15" applyNumberFormat="1" applyBorder="1">
      <alignment vertical="center"/>
    </xf>
    <xf numFmtId="0" fontId="86" fillId="18" borderId="81" xfId="0" applyFont="1" applyFill="1" applyBorder="1" applyAlignment="1">
      <alignment horizontal="left" vertical="center"/>
    </xf>
    <xf numFmtId="0" fontId="0" fillId="18" borderId="81" xfId="0" applyFill="1" applyBorder="1" applyAlignment="1">
      <alignment vertical="top"/>
    </xf>
    <xf numFmtId="0" fontId="60" fillId="18" borderId="81" xfId="0" applyFont="1" applyFill="1" applyBorder="1" applyAlignment="1">
      <alignment horizontal="center" vertical="center"/>
    </xf>
    <xf numFmtId="0" fontId="58" fillId="17" borderId="78" xfId="0" applyFont="1" applyFill="1" applyBorder="1" applyAlignment="1">
      <alignment horizontal="left" vertical="center"/>
    </xf>
    <xf numFmtId="0" fontId="16" fillId="0" borderId="80" xfId="0" applyFont="1" applyBorder="1" applyAlignment="1">
      <alignment horizontal="left" vertical="center"/>
    </xf>
    <xf numFmtId="0" fontId="60" fillId="18" borderId="80" xfId="0" applyFont="1" applyFill="1" applyBorder="1" applyAlignment="1">
      <alignment horizontal="left" vertical="center"/>
    </xf>
    <xf numFmtId="0" fontId="16" fillId="0" borderId="82" xfId="0" applyFont="1" applyBorder="1" applyAlignment="1">
      <alignment horizontal="left" vertical="center"/>
    </xf>
    <xf numFmtId="0" fontId="58" fillId="17" borderId="81" xfId="0" applyFont="1" applyFill="1" applyBorder="1" applyAlignment="1">
      <alignment horizontal="center" vertical="center" wrapText="1"/>
    </xf>
    <xf numFmtId="0" fontId="94" fillId="0" borderId="81" xfId="0" applyFont="1" applyBorder="1" applyAlignment="1">
      <alignment horizontal="center" vertical="center" wrapText="1"/>
    </xf>
    <xf numFmtId="0" fontId="95" fillId="18" borderId="81" xfId="0" applyFont="1" applyFill="1" applyBorder="1" applyAlignment="1">
      <alignment horizontal="center" vertical="center" wrapText="1"/>
    </xf>
    <xf numFmtId="0" fontId="16" fillId="18" borderId="81" xfId="0" applyFont="1" applyFill="1" applyBorder="1" applyAlignment="1">
      <alignment horizontal="center" vertical="center" wrapText="1"/>
    </xf>
    <xf numFmtId="0" fontId="16" fillId="0" borderId="83" xfId="0" applyFont="1" applyBorder="1" applyAlignment="1">
      <alignment horizontal="center" vertical="center" wrapText="1"/>
    </xf>
    <xf numFmtId="0" fontId="94" fillId="0" borderId="83" xfId="0" applyFont="1" applyBorder="1" applyAlignment="1">
      <alignment horizontal="center" vertical="center" wrapText="1"/>
    </xf>
    <xf numFmtId="0" fontId="57" fillId="0" borderId="80" xfId="0" applyFont="1" applyBorder="1" applyAlignment="1">
      <alignment horizontal="left" vertical="center" wrapText="1"/>
    </xf>
    <xf numFmtId="0" fontId="59" fillId="18" borderId="80" xfId="0" applyFont="1" applyFill="1" applyBorder="1" applyAlignment="1">
      <alignment horizontal="left" vertical="center" wrapText="1"/>
    </xf>
    <xf numFmtId="0" fontId="59" fillId="18" borderId="82" xfId="0" applyFont="1" applyFill="1" applyBorder="1" applyAlignment="1">
      <alignment horizontal="left" vertical="center" wrapText="1"/>
    </xf>
    <xf numFmtId="0" fontId="58" fillId="17" borderId="81" xfId="0" applyFont="1" applyFill="1" applyBorder="1" applyAlignment="1">
      <alignment vertical="center"/>
    </xf>
    <xf numFmtId="0" fontId="16" fillId="18" borderId="81" xfId="0" applyFont="1" applyFill="1" applyBorder="1" applyAlignment="1">
      <alignment vertical="center"/>
    </xf>
    <xf numFmtId="0" fontId="90" fillId="17" borderId="80" xfId="0" applyFont="1" applyFill="1" applyBorder="1" applyAlignment="1">
      <alignment vertical="top" wrapText="1"/>
    </xf>
    <xf numFmtId="2" fontId="60" fillId="0" borderId="81" xfId="0" applyNumberFormat="1" applyFont="1" applyBorder="1" applyAlignment="1">
      <alignment horizontal="right" vertical="center" wrapText="1"/>
    </xf>
    <xf numFmtId="2" fontId="60" fillId="18" borderId="83" xfId="0" applyNumberFormat="1" applyFont="1" applyFill="1" applyBorder="1" applyAlignment="1">
      <alignment horizontal="right" vertical="center" wrapText="1"/>
    </xf>
    <xf numFmtId="170" fontId="31" fillId="6" borderId="10" xfId="11" applyNumberFormat="1" applyAlignment="1">
      <alignment horizontal="center" vertical="center"/>
      <protection locked="0"/>
    </xf>
    <xf numFmtId="182" fontId="60" fillId="5" borderId="81" xfId="0" applyNumberFormat="1" applyFont="1" applyFill="1" applyBorder="1" applyAlignment="1">
      <alignment horizontal="right" vertical="center" wrapText="1"/>
    </xf>
    <xf numFmtId="182" fontId="60" fillId="18" borderId="81" xfId="0" applyNumberFormat="1" applyFont="1" applyFill="1" applyBorder="1" applyAlignment="1">
      <alignment horizontal="right" vertical="center" wrapText="1"/>
    </xf>
    <xf numFmtId="2" fontId="99" fillId="0" borderId="81" xfId="0" applyNumberFormat="1" applyFont="1" applyBorder="1" applyAlignment="1">
      <alignment horizontal="center" vertical="center" wrapText="1"/>
    </xf>
    <xf numFmtId="2" fontId="99" fillId="18" borderId="83" xfId="0" applyNumberFormat="1" applyFont="1" applyFill="1" applyBorder="1" applyAlignment="1">
      <alignment horizontal="center" vertical="center" wrapText="1"/>
    </xf>
    <xf numFmtId="183" fontId="60" fillId="0" borderId="81" xfId="0" applyNumberFormat="1" applyFont="1" applyBorder="1" applyAlignment="1">
      <alignment horizontal="center" vertical="center"/>
    </xf>
    <xf numFmtId="183" fontId="60" fillId="18" borderId="81" xfId="0" applyNumberFormat="1" applyFont="1" applyFill="1" applyBorder="1" applyAlignment="1">
      <alignment horizontal="center" vertical="center"/>
    </xf>
    <xf numFmtId="183" fontId="60" fillId="0" borderId="83" xfId="0" applyNumberFormat="1" applyFont="1" applyBorder="1" applyAlignment="1">
      <alignment horizontal="center" vertical="center"/>
    </xf>
    <xf numFmtId="178" fontId="19" fillId="6" borderId="10" xfId="29" applyFill="1" applyBorder="1" applyAlignment="1">
      <alignment horizontal="center" vertical="center"/>
    </xf>
    <xf numFmtId="171" fontId="19" fillId="6" borderId="10" xfId="15" applyNumberFormat="1" applyFill="1" applyBorder="1" applyAlignment="1">
      <alignment horizontal="center" vertical="center"/>
    </xf>
    <xf numFmtId="171" fontId="47" fillId="0" borderId="0" xfId="15" applyNumberFormat="1" applyFont="1" applyFill="1" applyAlignment="1">
      <alignment horizontal="right" vertical="center"/>
    </xf>
    <xf numFmtId="0" fontId="47" fillId="0" borderId="0" xfId="25" applyFont="1" applyAlignment="1">
      <alignment horizontal="left" vertical="center"/>
    </xf>
    <xf numFmtId="0" fontId="46" fillId="0" borderId="0" xfId="24" applyFont="1" applyBorder="1" applyAlignment="1">
      <alignment horizontal="centerContinuous" vertical="center"/>
    </xf>
    <xf numFmtId="0" fontId="47" fillId="0" borderId="0" xfId="24" applyFont="1" applyAlignment="1">
      <alignment horizontal="right" vertical="center"/>
    </xf>
    <xf numFmtId="171" fontId="47" fillId="0" borderId="0" xfId="15" applyNumberFormat="1" applyFont="1" applyFill="1">
      <alignment vertical="center"/>
    </xf>
    <xf numFmtId="170" fontId="47" fillId="0" borderId="0" xfId="15" applyFont="1" applyFill="1">
      <alignment vertical="center"/>
    </xf>
    <xf numFmtId="0" fontId="47" fillId="0" borderId="0" xfId="25" applyFont="1" applyFill="1" applyAlignment="1">
      <alignment horizontal="left" vertical="center"/>
    </xf>
    <xf numFmtId="184" fontId="30" fillId="0" borderId="0" xfId="0" applyNumberFormat="1" applyFont="1" applyAlignment="1">
      <alignment horizontal="center"/>
    </xf>
    <xf numFmtId="0" fontId="26" fillId="0" borderId="0" xfId="43" applyAlignment="1">
      <alignment vertical="center"/>
    </xf>
    <xf numFmtId="180" fontId="31" fillId="6" borderId="10" xfId="10" applyNumberFormat="1">
      <alignment vertical="center"/>
      <protection locked="0"/>
    </xf>
    <xf numFmtId="0" fontId="35" fillId="0" borderId="57" xfId="24" applyBorder="1" applyAlignment="1">
      <alignment horizontal="center" wrapText="1"/>
    </xf>
    <xf numFmtId="0" fontId="47" fillId="0" borderId="0" xfId="24" applyFont="1">
      <alignment horizontal="left" vertical="center"/>
    </xf>
    <xf numFmtId="178" fontId="31" fillId="6" borderId="10" xfId="17" applyNumberFormat="1">
      <alignment vertical="center"/>
      <protection locked="0"/>
    </xf>
    <xf numFmtId="9" fontId="0" fillId="0" borderId="0" xfId="0" applyNumberFormat="1"/>
    <xf numFmtId="170" fontId="19" fillId="0" borderId="0" xfId="15" applyBorder="1" applyAlignment="1">
      <alignment horizontal="center" vertical="center"/>
    </xf>
    <xf numFmtId="175" fontId="19" fillId="0" borderId="81" xfId="1" applyNumberFormat="1" applyBorder="1">
      <alignment vertical="center"/>
    </xf>
    <xf numFmtId="175" fontId="19" fillId="18" borderId="81" xfId="1" applyNumberFormat="1" applyFill="1" applyBorder="1">
      <alignment vertical="center"/>
    </xf>
    <xf numFmtId="175" fontId="19" fillId="0" borderId="83" xfId="1" applyNumberFormat="1" applyBorder="1">
      <alignment vertical="center"/>
    </xf>
    <xf numFmtId="175" fontId="22" fillId="0" borderId="43" xfId="14" applyNumberFormat="1" applyFont="1" applyFill="1" applyBorder="1">
      <alignment vertical="center"/>
    </xf>
    <xf numFmtId="175" fontId="22" fillId="0" borderId="44" xfId="14" applyNumberFormat="1" applyFont="1" applyFill="1" applyBorder="1">
      <alignment vertical="center"/>
    </xf>
    <xf numFmtId="175" fontId="22" fillId="0" borderId="10" xfId="14" applyNumberFormat="1" applyFont="1" applyFill="1" applyBorder="1">
      <alignment vertical="center"/>
    </xf>
    <xf numFmtId="175" fontId="22" fillId="0" borderId="46" xfId="14" applyNumberFormat="1" applyFont="1" applyFill="1" applyBorder="1">
      <alignment vertical="center"/>
    </xf>
    <xf numFmtId="175" fontId="22" fillId="0" borderId="48" xfId="14" applyNumberFormat="1" applyFont="1" applyFill="1" applyBorder="1">
      <alignment vertical="center"/>
    </xf>
    <xf numFmtId="175" fontId="22" fillId="0" borderId="49" xfId="14" applyNumberFormat="1" applyFont="1" applyFill="1" applyBorder="1">
      <alignment vertical="center"/>
    </xf>
    <xf numFmtId="172" fontId="9" fillId="0" borderId="9" xfId="21" applyBorder="1" applyAlignment="1">
      <alignment horizontal="right" vertical="center"/>
    </xf>
    <xf numFmtId="167" fontId="31" fillId="6" borderId="0" xfId="11" applyBorder="1" applyAlignment="1">
      <alignment horizontal="center" vertical="center"/>
      <protection locked="0"/>
    </xf>
    <xf numFmtId="178" fontId="31" fillId="6" borderId="0" xfId="29" applyFont="1" applyFill="1" applyBorder="1" applyAlignment="1">
      <alignment horizontal="center" vertical="center"/>
    </xf>
    <xf numFmtId="167" fontId="31" fillId="6" borderId="0" xfId="1" applyFont="1" applyFill="1" applyBorder="1" applyAlignment="1">
      <alignment horizontal="center" vertical="center"/>
    </xf>
    <xf numFmtId="170" fontId="31" fillId="6" borderId="0" xfId="15" applyFont="1" applyFill="1" applyAlignment="1">
      <alignment horizontal="center" vertical="center"/>
    </xf>
    <xf numFmtId="167" fontId="45" fillId="2" borderId="0" xfId="1" applyFont="1" applyFill="1" applyBorder="1" applyAlignment="1">
      <alignment horizontal="center" vertical="center"/>
    </xf>
    <xf numFmtId="179" fontId="100" fillId="2" borderId="112" xfId="0" applyNumberFormat="1" applyFont="1" applyFill="1" applyBorder="1" applyAlignment="1">
      <alignment horizontal="right" vertical="center" wrapText="1"/>
    </xf>
    <xf numFmtId="170" fontId="45" fillId="2" borderId="0" xfId="15" applyFont="1" applyFill="1">
      <alignment vertical="center"/>
    </xf>
    <xf numFmtId="171" fontId="31" fillId="6" borderId="10" xfId="15" applyNumberFormat="1" applyFont="1" applyFill="1" applyBorder="1">
      <alignment vertical="center"/>
    </xf>
    <xf numFmtId="178" fontId="31" fillId="6" borderId="10" xfId="29" applyFont="1" applyFill="1" applyBorder="1">
      <alignment horizontal="right" vertical="center"/>
    </xf>
    <xf numFmtId="2" fontId="47" fillId="0" borderId="0" xfId="25" applyNumberFormat="1" applyFont="1" applyAlignment="1">
      <alignment horizontal="right" vertical="center"/>
    </xf>
    <xf numFmtId="2" fontId="47" fillId="0" borderId="0" xfId="25" applyNumberFormat="1" applyFont="1" applyFill="1" applyAlignment="1">
      <alignment horizontal="right" vertical="center"/>
    </xf>
    <xf numFmtId="2" fontId="47" fillId="0" borderId="0" xfId="25" applyNumberFormat="1" applyFont="1" applyFill="1" applyAlignment="1">
      <alignment horizontal="left" vertical="center"/>
    </xf>
    <xf numFmtId="175" fontId="31" fillId="6" borderId="10" xfId="11" applyNumberFormat="1" applyAlignment="1">
      <alignment horizontal="center" vertical="center"/>
      <protection locked="0"/>
    </xf>
    <xf numFmtId="0" fontId="47" fillId="0" borderId="0" xfId="12" applyFont="1" applyFill="1" applyAlignment="1">
      <alignment horizontal="left" vertical="center" indent="1"/>
    </xf>
    <xf numFmtId="0" fontId="101" fillId="0" borderId="0" xfId="0" applyFont="1"/>
    <xf numFmtId="167" fontId="47" fillId="0" borderId="10" xfId="11" applyFont="1" applyFill="1" applyAlignment="1">
      <alignment horizontal="center" vertical="center"/>
      <protection locked="0"/>
    </xf>
    <xf numFmtId="0" fontId="47" fillId="0" borderId="0" xfId="25" applyFont="1" applyFill="1" applyAlignment="1">
      <alignment horizontal="right" vertical="center"/>
    </xf>
    <xf numFmtId="171" fontId="31" fillId="0" borderId="0" xfId="15" applyNumberFormat="1" applyFont="1" applyFill="1" applyBorder="1" applyAlignment="1">
      <alignment horizontal="center" vertical="center"/>
    </xf>
    <xf numFmtId="171" fontId="31" fillId="6" borderId="0" xfId="15" applyNumberFormat="1" applyFont="1" applyFill="1" applyBorder="1" applyAlignment="1">
      <alignment horizontal="center" vertical="center"/>
    </xf>
    <xf numFmtId="171" fontId="31" fillId="6" borderId="10" xfId="15" applyNumberFormat="1" applyFont="1" applyFill="1" applyBorder="1" applyAlignment="1">
      <alignment horizontal="center" vertical="center"/>
    </xf>
    <xf numFmtId="0" fontId="50" fillId="0" borderId="0" xfId="0" applyFont="1" applyAlignment="1">
      <alignment horizontal="right"/>
    </xf>
    <xf numFmtId="180" fontId="31" fillId="6" borderId="10" xfId="10" applyNumberFormat="1" applyAlignment="1">
      <alignment horizontal="center" vertical="center"/>
      <protection locked="0"/>
    </xf>
    <xf numFmtId="178" fontId="102" fillId="2" borderId="0" xfId="2" applyNumberFormat="1" applyFont="1" applyFill="1" applyBorder="1" applyAlignment="1">
      <alignment horizontal="center" vertical="center"/>
    </xf>
    <xf numFmtId="178" fontId="45" fillId="2" borderId="10" xfId="10" applyNumberFormat="1" applyFont="1" applyFill="1" applyAlignment="1">
      <alignment horizontal="center" vertical="center"/>
      <protection locked="0"/>
    </xf>
    <xf numFmtId="170" fontId="45" fillId="2" borderId="10" xfId="1" applyNumberFormat="1" applyFont="1" applyFill="1" applyBorder="1" applyAlignment="1">
      <alignment horizontal="center" vertical="center"/>
    </xf>
    <xf numFmtId="0" fontId="35" fillId="0" borderId="76" xfId="24" applyBorder="1" applyAlignment="1">
      <alignment horizontal="left" vertical="center" wrapText="1"/>
    </xf>
    <xf numFmtId="0" fontId="35" fillId="0" borderId="7" xfId="24" applyBorder="1" applyAlignment="1">
      <alignment horizontal="left" vertical="center" wrapText="1"/>
    </xf>
    <xf numFmtId="167" fontId="45" fillId="2" borderId="111" xfId="11" applyFont="1" applyFill="1" applyBorder="1" applyAlignment="1">
      <alignment horizontal="right" vertical="center"/>
      <protection locked="0"/>
    </xf>
    <xf numFmtId="167" fontId="45" fillId="2" borderId="10" xfId="11" applyFont="1" applyFill="1" applyAlignment="1">
      <alignment horizontal="right" vertical="center"/>
      <protection locked="0"/>
    </xf>
    <xf numFmtId="167" fontId="45" fillId="2" borderId="0" xfId="14" applyFont="1" applyFill="1" applyBorder="1" applyAlignment="1">
      <alignment horizontal="right" vertical="center"/>
    </xf>
    <xf numFmtId="167" fontId="45" fillId="2" borderId="112" xfId="14" applyFont="1" applyFill="1" applyBorder="1" applyAlignment="1">
      <alignment horizontal="right" vertical="center"/>
    </xf>
    <xf numFmtId="0" fontId="45" fillId="2" borderId="0" xfId="12" applyFont="1" applyFill="1">
      <alignment vertical="center"/>
    </xf>
    <xf numFmtId="0" fontId="11" fillId="2" borderId="0" xfId="0" applyFont="1" applyFill="1"/>
    <xf numFmtId="0" fontId="46" fillId="0" borderId="0" xfId="24" applyFont="1" applyAlignment="1">
      <alignment horizontal="center" vertical="center"/>
    </xf>
    <xf numFmtId="0" fontId="17" fillId="17" borderId="104" xfId="0" applyFont="1" applyFill="1" applyBorder="1" applyAlignment="1">
      <alignment horizontal="center" vertical="center" wrapText="1"/>
    </xf>
    <xf numFmtId="0" fontId="17" fillId="17" borderId="79" xfId="0" applyFont="1" applyFill="1" applyBorder="1" applyAlignment="1">
      <alignment horizontal="center" vertical="center" wrapText="1"/>
    </xf>
    <xf numFmtId="170" fontId="19" fillId="0" borderId="41" xfId="15" applyBorder="1" applyAlignment="1">
      <alignment horizontal="center" vertical="center" wrapText="1"/>
    </xf>
    <xf numFmtId="170" fontId="19" fillId="0" borderId="38" xfId="15" applyBorder="1" applyAlignment="1">
      <alignment horizontal="center" vertical="center" wrapText="1"/>
    </xf>
    <xf numFmtId="170" fontId="19" fillId="0" borderId="41" xfId="15" applyBorder="1" applyAlignment="1">
      <alignment horizontal="center" vertical="center"/>
    </xf>
    <xf numFmtId="170" fontId="19" fillId="0" borderId="55" xfId="15" applyBorder="1" applyAlignment="1">
      <alignment horizontal="center" vertical="center"/>
    </xf>
    <xf numFmtId="170" fontId="19" fillId="0" borderId="38" xfId="15" applyBorder="1" applyAlignment="1">
      <alignment horizontal="center" vertical="center"/>
    </xf>
    <xf numFmtId="0" fontId="17" fillId="11" borderId="37" xfId="0" applyFont="1" applyFill="1" applyBorder="1" applyAlignment="1">
      <alignment horizontal="center" vertical="center" wrapText="1"/>
    </xf>
    <xf numFmtId="0" fontId="17" fillId="11" borderId="53" xfId="0" applyFont="1" applyFill="1" applyBorder="1" applyAlignment="1">
      <alignment horizontal="left" vertical="center" wrapText="1"/>
    </xf>
    <xf numFmtId="0" fontId="17" fillId="11" borderId="39" xfId="0" applyFont="1" applyFill="1" applyBorder="1" applyAlignment="1">
      <alignment horizontal="left" vertical="center" wrapText="1"/>
    </xf>
    <xf numFmtId="0" fontId="39" fillId="0" borderId="0" xfId="7" applyFill="1" applyAlignment="1">
      <alignment horizontal="center" vertical="center"/>
    </xf>
    <xf numFmtId="0" fontId="58" fillId="17" borderId="104" xfId="0" applyFont="1" applyFill="1" applyBorder="1" applyAlignment="1">
      <alignment horizontal="center" vertical="center" wrapText="1"/>
    </xf>
    <xf numFmtId="0" fontId="58" fillId="17" borderId="132" xfId="0" applyFont="1" applyFill="1" applyBorder="1" applyAlignment="1">
      <alignment horizontal="center" vertical="center" wrapText="1"/>
    </xf>
    <xf numFmtId="0" fontId="58" fillId="17" borderId="79" xfId="0" applyFont="1" applyFill="1" applyBorder="1" applyAlignment="1">
      <alignment horizontal="center" vertical="center" wrapText="1"/>
    </xf>
    <xf numFmtId="0" fontId="17" fillId="11" borderId="77" xfId="0" applyFont="1" applyFill="1" applyBorder="1" applyAlignment="1">
      <alignment horizontal="center" vertical="center" wrapText="1"/>
    </xf>
    <xf numFmtId="0" fontId="43" fillId="0" borderId="0" xfId="0" applyFont="1" applyAlignment="1">
      <alignment horizontal="center" wrapText="1"/>
    </xf>
    <xf numFmtId="0" fontId="43" fillId="0" borderId="117" xfId="0" applyFont="1" applyBorder="1" applyAlignment="1">
      <alignment horizontal="center" wrapText="1"/>
    </xf>
    <xf numFmtId="0" fontId="35" fillId="0" borderId="0" xfId="24" applyAlignment="1">
      <alignment horizontal="center" vertical="center" wrapText="1"/>
    </xf>
    <xf numFmtId="0" fontId="35" fillId="0" borderId="117" xfId="24" applyBorder="1" applyAlignment="1">
      <alignment horizontal="center" vertical="center" wrapText="1"/>
    </xf>
    <xf numFmtId="0" fontId="57" fillId="0" borderId="80" xfId="0" applyFont="1" applyBorder="1" applyAlignment="1">
      <alignment vertical="center" wrapText="1"/>
    </xf>
    <xf numFmtId="0" fontId="59" fillId="18" borderId="80" xfId="0" applyFont="1" applyFill="1" applyBorder="1" applyAlignment="1">
      <alignment vertical="center" wrapText="1"/>
    </xf>
    <xf numFmtId="0" fontId="59" fillId="18" borderId="82" xfId="0" applyFont="1" applyFill="1" applyBorder="1" applyAlignment="1">
      <alignment vertical="center" wrapText="1"/>
    </xf>
    <xf numFmtId="0" fontId="35" fillId="0" borderId="0" xfId="24" applyAlignment="1">
      <alignment horizontal="center" vertical="center"/>
    </xf>
    <xf numFmtId="0" fontId="57" fillId="0" borderId="80" xfId="0" applyFont="1" applyBorder="1" applyAlignment="1">
      <alignment vertical="center"/>
    </xf>
    <xf numFmtId="0" fontId="60" fillId="18" borderId="80" xfId="0" applyFont="1" applyFill="1" applyBorder="1" applyAlignment="1">
      <alignment vertical="center"/>
    </xf>
    <xf numFmtId="0" fontId="76" fillId="0" borderId="139" xfId="44" applyFont="1" applyBorder="1" applyAlignment="1">
      <alignment horizontal="center" vertical="center" wrapText="1"/>
    </xf>
    <xf numFmtId="0" fontId="76" fillId="0" borderId="138" xfId="44" applyFont="1" applyBorder="1" applyAlignment="1">
      <alignment horizontal="center" vertical="center" wrapText="1"/>
    </xf>
    <xf numFmtId="0" fontId="76" fillId="0" borderId="137" xfId="44" applyFont="1" applyBorder="1" applyAlignment="1">
      <alignment horizontal="center" vertical="center" wrapText="1"/>
    </xf>
    <xf numFmtId="0" fontId="93" fillId="0" borderId="136" xfId="44" applyFont="1" applyBorder="1" applyAlignment="1">
      <alignment horizontal="right" vertical="center"/>
    </xf>
    <xf numFmtId="0" fontId="93" fillId="0" borderId="135" xfId="44" applyFont="1" applyBorder="1" applyAlignment="1">
      <alignment horizontal="right" vertical="center"/>
    </xf>
    <xf numFmtId="0" fontId="76" fillId="0" borderId="134" xfId="44" applyFont="1" applyBorder="1" applyAlignment="1">
      <alignment horizontal="center" vertical="center" wrapText="1"/>
    </xf>
    <xf numFmtId="0" fontId="58" fillId="17" borderId="104" xfId="0" applyFont="1" applyFill="1" applyBorder="1" applyAlignment="1">
      <alignment horizontal="center" vertical="center"/>
    </xf>
    <xf numFmtId="0" fontId="58" fillId="17" borderId="79" xfId="0" applyFont="1" applyFill="1" applyBorder="1" applyAlignment="1">
      <alignment horizontal="center" vertical="center"/>
    </xf>
    <xf numFmtId="0" fontId="16" fillId="0" borderId="80" xfId="0" applyFont="1" applyBorder="1" applyAlignment="1">
      <alignment vertical="center"/>
    </xf>
    <xf numFmtId="0" fontId="94" fillId="0" borderId="80" xfId="0" applyFont="1" applyBorder="1" applyAlignment="1">
      <alignment horizontal="center" vertical="center"/>
    </xf>
    <xf numFmtId="0" fontId="16" fillId="0" borderId="80" xfId="0" applyFont="1" applyBorder="1" applyAlignment="1">
      <alignment horizontal="center" vertical="center"/>
    </xf>
    <xf numFmtId="0" fontId="58" fillId="17" borderId="78" xfId="0" applyFont="1" applyFill="1" applyBorder="1" applyAlignment="1">
      <alignment horizontal="center" vertical="center"/>
    </xf>
    <xf numFmtId="0" fontId="58" fillId="17" borderId="80" xfId="0" applyFont="1" applyFill="1" applyBorder="1" applyAlignment="1">
      <alignment horizontal="center" vertical="center"/>
    </xf>
    <xf numFmtId="0" fontId="58" fillId="17" borderId="132" xfId="0" applyFont="1" applyFill="1" applyBorder="1" applyAlignment="1">
      <alignment horizontal="center" vertical="center"/>
    </xf>
    <xf numFmtId="0" fontId="59" fillId="18" borderId="80" xfId="0" applyFont="1" applyFill="1" applyBorder="1" applyAlignment="1">
      <alignment vertical="center"/>
    </xf>
    <xf numFmtId="0" fontId="57" fillId="0" borderId="82" xfId="0" applyFont="1" applyBorder="1" applyAlignment="1">
      <alignment vertical="center"/>
    </xf>
    <xf numFmtId="0" fontId="58" fillId="17" borderId="104" xfId="0" applyFont="1" applyFill="1" applyBorder="1" applyAlignment="1">
      <alignment vertical="center" wrapText="1"/>
    </xf>
    <xf numFmtId="0" fontId="58" fillId="17" borderId="79" xfId="0" applyFont="1" applyFill="1" applyBorder="1" applyAlignment="1">
      <alignment vertical="center" wrapText="1"/>
    </xf>
    <xf numFmtId="0" fontId="58" fillId="17" borderId="105" xfId="0" applyFont="1" applyFill="1" applyBorder="1" applyAlignment="1">
      <alignment vertical="center" wrapText="1"/>
    </xf>
    <xf numFmtId="0" fontId="58" fillId="17" borderId="81" xfId="0" applyFont="1" applyFill="1" applyBorder="1" applyAlignment="1">
      <alignment vertical="center" wrapText="1"/>
    </xf>
    <xf numFmtId="0" fontId="57" fillId="18" borderId="80" xfId="0" applyFont="1" applyFill="1" applyBorder="1" applyAlignment="1">
      <alignment vertical="center" wrapText="1"/>
    </xf>
    <xf numFmtId="0" fontId="57" fillId="18" borderId="82" xfId="0" applyFont="1" applyFill="1" applyBorder="1" applyAlignment="1">
      <alignment vertical="center" wrapText="1"/>
    </xf>
    <xf numFmtId="0" fontId="60" fillId="18" borderId="82" xfId="0" applyFont="1" applyFill="1" applyBorder="1" applyAlignment="1">
      <alignment vertical="center"/>
    </xf>
    <xf numFmtId="0" fontId="58" fillId="17" borderId="78" xfId="0" applyFont="1" applyFill="1" applyBorder="1" applyAlignment="1">
      <alignment vertical="center"/>
    </xf>
    <xf numFmtId="0" fontId="58" fillId="17" borderId="80" xfId="0" applyFont="1" applyFill="1" applyBorder="1" applyAlignment="1">
      <alignment vertical="center"/>
    </xf>
    <xf numFmtId="0" fontId="59" fillId="18" borderId="82" xfId="0" applyFont="1" applyFill="1" applyBorder="1" applyAlignment="1">
      <alignment vertical="center"/>
    </xf>
    <xf numFmtId="0" fontId="58" fillId="17" borderId="78" xfId="0" applyFont="1" applyFill="1" applyBorder="1" applyAlignment="1">
      <alignment horizontal="center" vertical="center" wrapText="1"/>
    </xf>
    <xf numFmtId="0" fontId="58" fillId="17" borderId="80" xfId="0" applyFont="1" applyFill="1" applyBorder="1" applyAlignment="1">
      <alignment horizontal="center" vertical="center" wrapText="1"/>
    </xf>
    <xf numFmtId="0" fontId="58" fillId="17" borderId="78" xfId="0" applyFont="1" applyFill="1" applyBorder="1" applyAlignment="1">
      <alignment vertical="center" wrapText="1"/>
    </xf>
    <xf numFmtId="0" fontId="58" fillId="17" borderId="80" xfId="0" applyFont="1" applyFill="1" applyBorder="1" applyAlignment="1">
      <alignment vertical="center" wrapText="1"/>
    </xf>
    <xf numFmtId="0" fontId="16" fillId="0" borderId="82" xfId="0" applyFont="1" applyBorder="1" applyAlignment="1">
      <alignment vertical="center"/>
    </xf>
    <xf numFmtId="0" fontId="58" fillId="17" borderId="78" xfId="0" applyFont="1" applyFill="1" applyBorder="1" applyAlignment="1">
      <alignment horizontal="right" vertical="center" wrapText="1"/>
    </xf>
    <xf numFmtId="0" fontId="58" fillId="17" borderId="80" xfId="0" applyFont="1" applyFill="1" applyBorder="1" applyAlignment="1">
      <alignment horizontal="right" vertical="center" wrapText="1"/>
    </xf>
    <xf numFmtId="0" fontId="58" fillId="17" borderId="104" xfId="0" applyFont="1" applyFill="1" applyBorder="1" applyAlignment="1">
      <alignment horizontal="right" vertical="center" wrapText="1"/>
    </xf>
    <xf numFmtId="0" fontId="58" fillId="17" borderId="79" xfId="0" applyFont="1" applyFill="1" applyBorder="1" applyAlignment="1">
      <alignment horizontal="right" vertical="center" wrapText="1"/>
    </xf>
  </cellXfs>
  <cellStyles count="46">
    <cellStyle name="Check" xfId="21" xr:uid="{5BC1F1CF-CDB1-47BC-A8EA-514AF1EC31C3}"/>
    <cellStyle name="Check RedRedGreen" xfId="33" xr:uid="{73C521E5-E15F-4DF7-B99E-F257DEC3C731}"/>
    <cellStyle name="Currency" xfId="1" builtinId="4" customBuiltin="1"/>
    <cellStyle name="Currency [0]" xfId="40" builtinId="7" customBuiltin="1"/>
    <cellStyle name="Currency Assumptions" xfId="11" xr:uid="{B07909AE-99CA-4066-B56A-BF90FE72C5AA}"/>
    <cellStyle name="Currency Input" xfId="14" xr:uid="{E34164CA-1F66-4324-B7D7-EFAADD1DD661}"/>
    <cellStyle name="Date" xfId="18" xr:uid="{353327EA-7E7F-4F27-901A-BF74434BAA2E}"/>
    <cellStyle name="Date Assumptions" xfId="20" xr:uid="{06DAE045-9FD8-49BC-A32A-0EAA2387309D}"/>
    <cellStyle name="Date Input" xfId="19" xr:uid="{38239753-FB62-473A-8861-52F2F08C395D}"/>
    <cellStyle name="External Link" xfId="36" xr:uid="{CD2796DE-860D-4743-854D-1CCA204156E2}"/>
    <cellStyle name="Heading 1" xfId="4" builtinId="16" customBuiltin="1"/>
    <cellStyle name="Heading 1 2" xfId="27" xr:uid="{CA4C5B91-D1EF-4D4F-A7D2-D981A7BD5141}"/>
    <cellStyle name="Heading 2" xfId="5" builtinId="17" customBuiltin="1"/>
    <cellStyle name="Heading 2 Input" xfId="23" xr:uid="{884A8271-DB65-4516-BF3E-E052BEFBBC0E}"/>
    <cellStyle name="Heading 2 Input 2" xfId="30" xr:uid="{4A546375-9686-4ACD-8FEA-B9C81F9D062B}"/>
    <cellStyle name="Heading 3" xfId="6" builtinId="18" customBuiltin="1"/>
    <cellStyle name="Heading 3 Input" xfId="42" xr:uid="{3379C063-97D4-4DAD-9667-AA6C05BA59FB}"/>
    <cellStyle name="Heading 3 Output" xfId="24" xr:uid="{99A69E45-930B-4C3D-B596-24B401D1F4F4}"/>
    <cellStyle name="Heading 4" xfId="7" builtinId="19" customBuiltin="1"/>
    <cellStyle name="Heading 4 Assumptions" xfId="39" xr:uid="{1EDC883D-F2E0-4F86-AAF7-34FF293A1321}"/>
    <cellStyle name="Heading 4 Output" xfId="25" xr:uid="{E2FC9370-333F-4706-89C6-166538373EA2}"/>
    <cellStyle name="Heading 5" xfId="8" xr:uid="{DC2C5997-5744-444A-A25A-333D83A5E0DF}"/>
    <cellStyle name="Heading 5 Assumptions" xfId="9" xr:uid="{DD753C98-0E27-4621-803F-E4B40DF5F71B}"/>
    <cellStyle name="Heading 5 Input" xfId="12" xr:uid="{9FDF15F9-EE6B-4AEE-BDF1-C00A0EEB939F}"/>
    <cellStyle name="Hyperlink" xfId="22" builtinId="8" customBuiltin="1"/>
    <cellStyle name="Hyperlink 2" xfId="31" xr:uid="{D0346D68-7501-449A-8061-FD3375CAA507}"/>
    <cellStyle name="Normal" xfId="0" builtinId="0" customBuiltin="1"/>
    <cellStyle name="Normal 2" xfId="26" xr:uid="{C1B12644-1AD4-4CF0-BD01-2DAC06EBDF75}"/>
    <cellStyle name="Normal 3" xfId="41" xr:uid="{0DB64943-B81B-4DE2-98FE-A6B4C6636FEF}"/>
    <cellStyle name="Normal 3 2" xfId="35" xr:uid="{0BF47F0D-AB6E-4925-AEC0-D8CF27A39AB2}"/>
    <cellStyle name="Normal 4" xfId="34" xr:uid="{4078CD60-E931-4DE8-80F3-AADC44C1CC6B}"/>
    <cellStyle name="Normal 4 8" xfId="43" xr:uid="{6A147C2D-9DF8-4875-8861-2545A88A13C7}"/>
    <cellStyle name="Normal 45" xfId="44" xr:uid="{05849BAF-19F4-4D19-8363-2C7A1BC6AC87}"/>
    <cellStyle name="Number" xfId="15" xr:uid="{C5D245AD-E86E-491E-913E-0EB218DCDB06}"/>
    <cellStyle name="Number 2" xfId="28" xr:uid="{3DB03DF6-447E-4BBB-9FAA-1CEE37B87D0C}"/>
    <cellStyle name="Number Assumptions" xfId="17" xr:uid="{83A4C5A8-8020-4F2C-A171-922BC2245413}"/>
    <cellStyle name="Number Assumptions 2" xfId="38" xr:uid="{3FA35200-CB08-415F-B34F-31773169E718}"/>
    <cellStyle name="Number Input" xfId="16" xr:uid="{287A7DC1-763C-4650-A67F-6B9BFE331AC9}"/>
    <cellStyle name="Per cent" xfId="2" builtinId="5" customBuiltin="1"/>
    <cellStyle name="Percent 2" xfId="37" xr:uid="{6CB73D1D-520B-4C91-A900-FCF95FD36BF1}"/>
    <cellStyle name="Percent 50" xfId="45" xr:uid="{BFB04DF2-F316-4EA6-9CB8-A3E2154EAA77}"/>
    <cellStyle name="Percent Assumptions" xfId="10" xr:uid="{D2FA05B9-774D-48D1-BF4C-6B135CFE05D7}"/>
    <cellStyle name="Percent Input" xfId="13" xr:uid="{7DB7D3AF-970B-42F6-A767-DB9ED7D5503C}"/>
    <cellStyle name="Percentage" xfId="29" xr:uid="{7F475C73-CED5-4CCD-8664-F7E739FA9268}"/>
    <cellStyle name="Sheet Title Input" xfId="32" xr:uid="{59FE62E1-7E70-4724-A2FA-7E4F611885D5}"/>
    <cellStyle name="Title" xfId="3" builtinId="15" customBuiltin="1"/>
  </cellStyles>
  <dxfs count="0"/>
  <tableStyles count="0" defaultTableStyle="TableStyleMedium2" defaultPivotStyle="PivotStyleLight16"/>
  <colors>
    <mruColors>
      <color rgb="FFD9E1F2"/>
      <color rgb="FF4472C4"/>
      <color rgb="FFFFD339"/>
      <color rgb="FFEF7D17"/>
      <color rgb="FF2A3D6F"/>
      <color rgb="FF75842F"/>
      <color rgb="FF4BB0E4"/>
      <color rgb="FF213D8F"/>
      <color rgb="FF007143"/>
      <color rgb="FFEEE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60"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33.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4.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5.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6.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7.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8.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9.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38.xml"/><Relationship Id="rId1" Type="http://schemas.microsoft.com/office/2011/relationships/chartStyle" Target="style38.xml"/></Relationships>
</file>

<file path=xl/charts/_rels/chart40.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1.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40.xml"/><Relationship Id="rId1" Type="http://schemas.microsoft.com/office/2011/relationships/chartStyle" Target="style40.xml"/></Relationships>
</file>

<file path=xl/charts/_rels/chart42.xml.rels><?xml version="1.0" encoding="UTF-8" standalone="yes"?>
<Relationships xmlns="http://schemas.openxmlformats.org/package/2006/relationships"><Relationship Id="rId3" Type="http://schemas.openxmlformats.org/officeDocument/2006/relationships/chartUserShapes" Target="../drawings/drawing29.xml"/><Relationship Id="rId2" Type="http://schemas.microsoft.com/office/2011/relationships/chartColorStyle" Target="colors41.xml"/><Relationship Id="rId1" Type="http://schemas.microsoft.com/office/2011/relationships/chartStyle" Target="style41.xml"/></Relationships>
</file>

<file path=xl/charts/_rels/chart43.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4.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5.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6.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7.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8.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47.xml"/><Relationship Id="rId1" Type="http://schemas.microsoft.com/office/2011/relationships/chartStyle" Target="style47.xml"/></Relationships>
</file>

<file path=xl/charts/_rels/chart49.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48.xml"/><Relationship Id="rId1" Type="http://schemas.microsoft.com/office/2011/relationships/chartStyle" Target="style48.xml"/></Relationships>
</file>

<file path=xl/charts/_rels/chart50.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9.xml"/><Relationship Id="rId1" Type="http://schemas.microsoft.com/office/2011/relationships/chartStyle" Target="style49.xml"/></Relationships>
</file>

<file path=xl/charts/_rels/chart51.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0.xml"/><Relationship Id="rId1" Type="http://schemas.microsoft.com/office/2011/relationships/chartStyle" Target="style50.xml"/></Relationships>
</file>

<file path=xl/charts/_rels/chart52.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51.xml"/><Relationship Id="rId1" Type="http://schemas.microsoft.com/office/2011/relationships/chartStyle" Target="style51.xml"/></Relationships>
</file>

<file path=xl/charts/_rels/chart53.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52.xml"/><Relationship Id="rId1" Type="http://schemas.microsoft.com/office/2011/relationships/chartStyle" Target="style52.xml"/></Relationships>
</file>

<file path=xl/charts/_rels/chart54.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53.xml"/><Relationship Id="rId1" Type="http://schemas.microsoft.com/office/2011/relationships/chartStyle" Target="style53.xml"/><Relationship Id="rId4" Type="http://schemas.openxmlformats.org/officeDocument/2006/relationships/chartUserShapes" Target="../drawings/drawing31.xml"/></Relationships>
</file>

<file path=xl/charts/_rels/chart55.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54.xml"/><Relationship Id="rId1" Type="http://schemas.microsoft.com/office/2011/relationships/chartStyle" Target="style54.xml"/></Relationships>
</file>

<file path=xl/charts/_rels/chart56.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7.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8.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9.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60.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1.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2.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3.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62.xml"/><Relationship Id="rId1" Type="http://schemas.microsoft.com/office/2011/relationships/chartStyle" Target="style62.xml"/></Relationships>
</file>

<file path=xl/charts/_rels/chart64.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63.xml"/><Relationship Id="rId1" Type="http://schemas.microsoft.com/office/2011/relationships/chartStyle" Target="style63.xml"/></Relationships>
</file>

<file path=xl/charts/_rels/chart65.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64.xml"/><Relationship Id="rId1" Type="http://schemas.microsoft.com/office/2011/relationships/chartStyle" Target="style64.xml"/></Relationships>
</file>

<file path=xl/charts/_rels/chart66.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65.xml"/><Relationship Id="rId1" Type="http://schemas.microsoft.com/office/2011/relationships/chartStyle" Target="style65.xml"/></Relationships>
</file>

<file path=xl/charts/_rels/chart67.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66.xml"/><Relationship Id="rId1" Type="http://schemas.microsoft.com/office/2011/relationships/chartStyle" Target="style66.xml"/></Relationships>
</file>

<file path=xl/charts/_rels/chart68.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67.xml"/><Relationship Id="rId1" Type="http://schemas.microsoft.com/office/2011/relationships/chartStyle" Target="style67.xml"/></Relationships>
</file>

<file path=xl/charts/_rels/chart69.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68.xml"/><Relationship Id="rId1" Type="http://schemas.microsoft.com/office/2011/relationships/chartStyle" Target="style68.xml"/></Relationships>
</file>

<file path=xl/charts/_rels/chart70.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1.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2.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3.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4.xml.rels><?xml version="1.0" encoding="UTF-8" standalone="yes"?>
<Relationships xmlns="http://schemas.openxmlformats.org/package/2006/relationships"><Relationship Id="rId3" Type="http://schemas.openxmlformats.org/officeDocument/2006/relationships/themeOverride" Target="../theme/themeOverride16.xml"/><Relationship Id="rId2" Type="http://schemas.microsoft.com/office/2011/relationships/chartColorStyle" Target="colors73.xml"/><Relationship Id="rId1" Type="http://schemas.microsoft.com/office/2011/relationships/chartStyle" Target="style73.xml"/></Relationships>
</file>

<file path=xl/charts/_rels/chart75.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6.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7.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8.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9.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80.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1.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2.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3.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4.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5.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84.xml"/><Relationship Id="rId1" Type="http://schemas.microsoft.com/office/2011/relationships/chartStyle" Target="style84.xml"/></Relationships>
</file>

<file path=xl/charts/_rels/chart86.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7.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8.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9.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_rels/chart90.xml.rels><?xml version="1.0" encoding="UTF-8" standalone="yes"?>
<Relationships xmlns="http://schemas.openxmlformats.org/package/2006/relationships"><Relationship Id="rId2" Type="http://schemas.microsoft.com/office/2011/relationships/chartColorStyle" Target="colors89.xml"/><Relationship Id="rId1" Type="http://schemas.microsoft.com/office/2011/relationships/chartStyle" Target="style89.xml"/></Relationships>
</file>

<file path=xl/charts/_rels/chart91.xml.rels><?xml version="1.0" encoding="UTF-8" standalone="yes"?>
<Relationships xmlns="http://schemas.openxmlformats.org/package/2006/relationships"><Relationship Id="rId2" Type="http://schemas.microsoft.com/office/2011/relationships/chartColorStyle" Target="colors90.xml"/><Relationship Id="rId1" Type="http://schemas.microsoft.com/office/2011/relationships/chartStyle" Target="style90.xml"/></Relationships>
</file>

<file path=xl/charts/_rels/chart92.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4.xml.rels><?xml version="1.0" encoding="UTF-8" standalone="yes"?>
<Relationships xmlns="http://schemas.openxmlformats.org/package/2006/relationships"><Relationship Id="rId2" Type="http://schemas.microsoft.com/office/2011/relationships/chartColorStyle" Target="colors92.xml"/><Relationship Id="rId1" Type="http://schemas.microsoft.com/office/2011/relationships/chartStyle" Target="style92.xml"/></Relationships>
</file>

<file path=xl/charts/_rels/chart95.xml.rels><?xml version="1.0" encoding="UTF-8" standalone="yes"?>
<Relationships xmlns="http://schemas.openxmlformats.org/package/2006/relationships"><Relationship Id="rId2" Type="http://schemas.microsoft.com/office/2011/relationships/chartColorStyle" Target="colors93.xml"/><Relationship Id="rId1" Type="http://schemas.microsoft.com/office/2011/relationships/chartStyle" Target="style93.xml"/></Relationships>
</file>

<file path=xl/charts/_rels/chart96.xml.rels><?xml version="1.0" encoding="UTF-8" standalone="yes"?>
<Relationships xmlns="http://schemas.openxmlformats.org/package/2006/relationships"><Relationship Id="rId2" Type="http://schemas.microsoft.com/office/2011/relationships/chartColorStyle" Target="colors94.xml"/><Relationship Id="rId1" Type="http://schemas.microsoft.com/office/2011/relationships/chartStyle" Target="style94.xml"/></Relationships>
</file>

<file path=xl/charts/_rels/chart97.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_rels/chart98.xml.rels><?xml version="1.0" encoding="UTF-8" standalone="yes"?>
<Relationships xmlns="http://schemas.openxmlformats.org/package/2006/relationships"><Relationship Id="rId2" Type="http://schemas.microsoft.com/office/2011/relationships/chartColorStyle" Target="colors96.xml"/><Relationship Id="rId1" Type="http://schemas.microsoft.com/office/2011/relationships/chartStyle" Target="style96.xml"/></Relationships>
</file>

<file path=xl/charts/_rels/chart99.xml.rels><?xml version="1.0" encoding="UTF-8" standalone="yes"?>
<Relationships xmlns="http://schemas.openxmlformats.org/package/2006/relationships"><Relationship Id="rId2" Type="http://schemas.microsoft.com/office/2011/relationships/chartColorStyle" Target="colors97.xml"/><Relationship Id="rId1" Type="http://schemas.microsoft.com/office/2011/relationships/chartStyle" Target="style97.xml"/></Relationships>
</file>

<file path=xl/charts/_rels/chart100.xml.rels><?xml version="1.0" encoding="UTF-8" standalone="yes"?>
<Relationships xmlns="http://schemas.openxmlformats.org/package/2006/relationships"><Relationship Id="rId2" Type="http://schemas.microsoft.com/office/2011/relationships/chartColorStyle" Target="colors98.xml"/><Relationship Id="rId1" Type="http://schemas.microsoft.com/office/2011/relationships/chartStyle" Target="style98.xml"/></Relationships>
</file>

<file path=xl/charts/_rels/chart103.xml.rels><?xml version="1.0" encoding="UTF-8" standalone="yes"?>
<Relationships xmlns="http://schemas.openxmlformats.org/package/2006/relationships"><Relationship Id="rId2" Type="http://schemas.microsoft.com/office/2011/relationships/chartColorStyle" Target="colors99.xml"/><Relationship Id="rId1" Type="http://schemas.microsoft.com/office/2011/relationships/chartStyle" Target="style99.xml"/></Relationships>
</file>

<file path=xl/charts/_rels/chart104.xml.rels><?xml version="1.0" encoding="UTF-8" standalone="yes"?>
<Relationships xmlns="http://schemas.openxmlformats.org/package/2006/relationships"><Relationship Id="rId2" Type="http://schemas.microsoft.com/office/2011/relationships/chartColorStyle" Target="colors100.xml"/><Relationship Id="rId1" Type="http://schemas.microsoft.com/office/2011/relationships/chartStyle" Target="style100.xml"/></Relationships>
</file>

<file path=xl/charts/_rels/chart105.xml.rels><?xml version="1.0" encoding="UTF-8" standalone="yes"?>
<Relationships xmlns="http://schemas.openxmlformats.org/package/2006/relationships"><Relationship Id="rId2" Type="http://schemas.microsoft.com/office/2011/relationships/chartColorStyle" Target="colors101.xml"/><Relationship Id="rId1" Type="http://schemas.microsoft.com/office/2011/relationships/chartStyle" Target="style101.xml"/></Relationships>
</file>

<file path=xl/charts/_rels/chart106.xml.rels><?xml version="1.0" encoding="UTF-8" standalone="yes"?>
<Relationships xmlns="http://schemas.openxmlformats.org/package/2006/relationships"><Relationship Id="rId2" Type="http://schemas.microsoft.com/office/2011/relationships/chartColorStyle" Target="colors102.xml"/><Relationship Id="rId1" Type="http://schemas.microsoft.com/office/2011/relationships/chartStyle" Target="style102.xml"/></Relationships>
</file>

<file path=xl/charts/_rels/chart107.xml.rels><?xml version="1.0" encoding="UTF-8" standalone="yes"?>
<Relationships xmlns="http://schemas.openxmlformats.org/package/2006/relationships"><Relationship Id="rId2" Type="http://schemas.microsoft.com/office/2011/relationships/chartColorStyle" Target="colors103.xml"/><Relationship Id="rId1" Type="http://schemas.microsoft.com/office/2011/relationships/chartStyle" Target="style103.xml"/></Relationships>
</file>

<file path=xl/charts/_rels/chart108.xml.rels><?xml version="1.0" encoding="UTF-8" standalone="yes"?>
<Relationships xmlns="http://schemas.openxmlformats.org/package/2006/relationships"><Relationship Id="rId2" Type="http://schemas.microsoft.com/office/2011/relationships/chartColorStyle" Target="colors104.xml"/><Relationship Id="rId1" Type="http://schemas.microsoft.com/office/2011/relationships/chartStyle" Target="style104.xml"/></Relationships>
</file>

<file path=xl/charts/_rels/chart109.xml.rels><?xml version="1.0" encoding="UTF-8" standalone="yes"?>
<Relationships xmlns="http://schemas.openxmlformats.org/package/2006/relationships"><Relationship Id="rId2" Type="http://schemas.microsoft.com/office/2011/relationships/chartColorStyle" Target="colors105.xml"/><Relationship Id="rId1" Type="http://schemas.microsoft.com/office/2011/relationships/chartStyle" Target="style105.xml"/></Relationships>
</file>

<file path=xl/charts/_rels/chart110.xml.rels><?xml version="1.0" encoding="UTF-8" standalone="yes"?>
<Relationships xmlns="http://schemas.openxmlformats.org/package/2006/relationships"><Relationship Id="rId2" Type="http://schemas.microsoft.com/office/2011/relationships/chartColorStyle" Target="colors106.xml"/><Relationship Id="rId1" Type="http://schemas.microsoft.com/office/2011/relationships/chartStyle" Target="style106.xml"/></Relationships>
</file>

<file path=xl/charts/_rels/chart111.xml.rels><?xml version="1.0" encoding="UTF-8" standalone="yes"?>
<Relationships xmlns="http://schemas.openxmlformats.org/package/2006/relationships"><Relationship Id="rId2" Type="http://schemas.microsoft.com/office/2011/relationships/chartColorStyle" Target="colors107.xml"/><Relationship Id="rId1" Type="http://schemas.microsoft.com/office/2011/relationships/chartStyle" Target="style107.xml"/></Relationships>
</file>

<file path=xl/charts/_rels/chart112.xml.rels><?xml version="1.0" encoding="UTF-8" standalone="yes"?>
<Relationships xmlns="http://schemas.openxmlformats.org/package/2006/relationships"><Relationship Id="rId2" Type="http://schemas.microsoft.com/office/2011/relationships/chartColorStyle" Target="colors108.xml"/><Relationship Id="rId1" Type="http://schemas.microsoft.com/office/2011/relationships/chartStyle" Target="style108.xml"/></Relationships>
</file>

<file path=xl/charts/_rels/chart113.xml.rels><?xml version="1.0" encoding="UTF-8" standalone="yes"?>
<Relationships xmlns="http://schemas.openxmlformats.org/package/2006/relationships"><Relationship Id="rId2" Type="http://schemas.microsoft.com/office/2011/relationships/chartColorStyle" Target="colors109.xml"/><Relationship Id="rId1" Type="http://schemas.microsoft.com/office/2011/relationships/chartStyle" Target="style109.xml"/></Relationships>
</file>

<file path=xl/charts/_rels/chart114.xml.rels><?xml version="1.0" encoding="UTF-8" standalone="yes"?>
<Relationships xmlns="http://schemas.openxmlformats.org/package/2006/relationships"><Relationship Id="rId2" Type="http://schemas.microsoft.com/office/2011/relationships/chartColorStyle" Target="colors110.xml"/><Relationship Id="rId1" Type="http://schemas.microsoft.com/office/2011/relationships/chartStyle" Target="style110.xml"/></Relationships>
</file>

<file path=xl/charts/_rels/chart115.xml.rels><?xml version="1.0" encoding="UTF-8" standalone="yes"?>
<Relationships xmlns="http://schemas.openxmlformats.org/package/2006/relationships"><Relationship Id="rId2" Type="http://schemas.microsoft.com/office/2011/relationships/chartColorStyle" Target="colors111.xml"/><Relationship Id="rId1" Type="http://schemas.microsoft.com/office/2011/relationships/chartStyle" Target="style111.xml"/></Relationships>
</file>

<file path=xl/charts/_rels/chart116.xml.rels><?xml version="1.0" encoding="UTF-8" standalone="yes"?>
<Relationships xmlns="http://schemas.openxmlformats.org/package/2006/relationships"><Relationship Id="rId2" Type="http://schemas.microsoft.com/office/2011/relationships/chartColorStyle" Target="colors112.xml"/><Relationship Id="rId1" Type="http://schemas.microsoft.com/office/2011/relationships/chartStyle" Target="style112.xml"/></Relationships>
</file>

<file path=xl/charts/_rels/chart117.xml.rels><?xml version="1.0" encoding="UTF-8" standalone="yes"?>
<Relationships xmlns="http://schemas.openxmlformats.org/package/2006/relationships"><Relationship Id="rId2" Type="http://schemas.microsoft.com/office/2011/relationships/chartColorStyle" Target="colors113.xml"/><Relationship Id="rId1" Type="http://schemas.microsoft.com/office/2011/relationships/chartStyle" Target="style113.xml"/></Relationships>
</file>

<file path=xl/charts/_rels/chart118.xml.rels><?xml version="1.0" encoding="UTF-8" standalone="yes"?>
<Relationships xmlns="http://schemas.openxmlformats.org/package/2006/relationships"><Relationship Id="rId2" Type="http://schemas.microsoft.com/office/2011/relationships/chartColorStyle" Target="colors114.xml"/><Relationship Id="rId1" Type="http://schemas.microsoft.com/office/2011/relationships/chartStyle" Target="style114.xml"/></Relationships>
</file>

<file path=xl/charts/_rels/chart119.xml.rels><?xml version="1.0" encoding="UTF-8" standalone="yes"?>
<Relationships xmlns="http://schemas.openxmlformats.org/package/2006/relationships"><Relationship Id="rId2" Type="http://schemas.microsoft.com/office/2011/relationships/chartColorStyle" Target="colors115.xml"/><Relationship Id="rId1" Type="http://schemas.microsoft.com/office/2011/relationships/chartStyle" Target="style115.xml"/></Relationships>
</file>

<file path=xl/charts/_rels/chart120.xml.rels><?xml version="1.0" encoding="UTF-8" standalone="yes"?>
<Relationships xmlns="http://schemas.openxmlformats.org/package/2006/relationships"><Relationship Id="rId2" Type="http://schemas.microsoft.com/office/2011/relationships/chartColorStyle" Target="colors116.xml"/><Relationship Id="rId1" Type="http://schemas.microsoft.com/office/2011/relationships/chartStyle" Target="style116.xml"/></Relationships>
</file>

<file path=xl/charts/_rels/chart121.xml.rels><?xml version="1.0" encoding="UTF-8" standalone="yes"?>
<Relationships xmlns="http://schemas.openxmlformats.org/package/2006/relationships"><Relationship Id="rId2" Type="http://schemas.microsoft.com/office/2011/relationships/chartColorStyle" Target="colors117.xml"/><Relationship Id="rId1" Type="http://schemas.microsoft.com/office/2011/relationships/chartStyle" Target="style117.xml"/></Relationships>
</file>

<file path=xl/charts/_rels/chart122.xml.rels><?xml version="1.0" encoding="UTF-8" standalone="yes"?>
<Relationships xmlns="http://schemas.openxmlformats.org/package/2006/relationships"><Relationship Id="rId2" Type="http://schemas.microsoft.com/office/2011/relationships/chartColorStyle" Target="colors118.xml"/><Relationship Id="rId1" Type="http://schemas.microsoft.com/office/2011/relationships/chartStyle" Target="style118.xml"/></Relationships>
</file>

<file path=xl/charts/_rels/chart123.xml.rels><?xml version="1.0" encoding="UTF-8" standalone="yes"?>
<Relationships xmlns="http://schemas.openxmlformats.org/package/2006/relationships"><Relationship Id="rId2" Type="http://schemas.microsoft.com/office/2011/relationships/chartColorStyle" Target="colors119.xml"/><Relationship Id="rId1" Type="http://schemas.microsoft.com/office/2011/relationships/chartStyle" Target="style119.xml"/></Relationships>
</file>

<file path=xl/charts/_rels/chart124.xml.rels><?xml version="1.0" encoding="UTF-8" standalone="yes"?>
<Relationships xmlns="http://schemas.openxmlformats.org/package/2006/relationships"><Relationship Id="rId2" Type="http://schemas.microsoft.com/office/2011/relationships/chartColorStyle" Target="colors120.xml"/><Relationship Id="rId1" Type="http://schemas.microsoft.com/office/2011/relationships/chartStyle" Target="style120.xml"/></Relationships>
</file>

<file path=xl/charts/_rels/chart125.xml.rels><?xml version="1.0" encoding="UTF-8" standalone="yes"?>
<Relationships xmlns="http://schemas.openxmlformats.org/package/2006/relationships"><Relationship Id="rId2" Type="http://schemas.microsoft.com/office/2011/relationships/chartColorStyle" Target="colors121.xml"/><Relationship Id="rId1" Type="http://schemas.microsoft.com/office/2011/relationships/chartStyle" Target="style121.xml"/></Relationships>
</file>

<file path=xl/charts/_rels/chart126.xml.rels><?xml version="1.0" encoding="UTF-8" standalone="yes"?>
<Relationships xmlns="http://schemas.openxmlformats.org/package/2006/relationships"><Relationship Id="rId2" Type="http://schemas.microsoft.com/office/2011/relationships/chartColorStyle" Target="colors122.xml"/><Relationship Id="rId1" Type="http://schemas.microsoft.com/office/2011/relationships/chartStyle" Target="style122.xml"/></Relationships>
</file>

<file path=xl/charts/_rels/chart127.xml.rels><?xml version="1.0" encoding="UTF-8" standalone="yes"?>
<Relationships xmlns="http://schemas.openxmlformats.org/package/2006/relationships"><Relationship Id="rId3" Type="http://schemas.openxmlformats.org/officeDocument/2006/relationships/themeOverride" Target="../theme/themeOverride17.xml"/><Relationship Id="rId2" Type="http://schemas.microsoft.com/office/2011/relationships/chartColorStyle" Target="colors123.xml"/><Relationship Id="rId1" Type="http://schemas.microsoft.com/office/2011/relationships/chartStyle" Target="style123.xml"/></Relationships>
</file>

<file path=xl/charts/_rels/chart128.xml.rels><?xml version="1.0" encoding="UTF-8" standalone="yes"?>
<Relationships xmlns="http://schemas.openxmlformats.org/package/2006/relationships"><Relationship Id="rId3" Type="http://schemas.openxmlformats.org/officeDocument/2006/relationships/themeOverride" Target="../theme/themeOverride18.xml"/><Relationship Id="rId2" Type="http://schemas.microsoft.com/office/2011/relationships/chartColorStyle" Target="colors124.xml"/><Relationship Id="rId1" Type="http://schemas.microsoft.com/office/2011/relationships/chartStyle" Target="style124.xml"/></Relationships>
</file>

<file path=xl/charts/_rels/chart129.xml.rels><?xml version="1.0" encoding="UTF-8" standalone="yes"?>
<Relationships xmlns="http://schemas.openxmlformats.org/package/2006/relationships"><Relationship Id="rId3" Type="http://schemas.openxmlformats.org/officeDocument/2006/relationships/chartUserShapes" Target="../drawings/drawing43.xml"/><Relationship Id="rId2" Type="http://schemas.microsoft.com/office/2011/relationships/chartColorStyle" Target="colors125.xml"/><Relationship Id="rId1" Type="http://schemas.microsoft.com/office/2011/relationships/chartStyle" Target="style125.xml"/></Relationships>
</file>

<file path=xl/charts/_rels/chart130.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126.xml"/><Relationship Id="rId1" Type="http://schemas.microsoft.com/office/2011/relationships/chartStyle" Target="style12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889495041788718"/>
          <c:y val="4.1904761904761903E-2"/>
          <c:w val="0.78637804233515174"/>
          <c:h val="0.74400659917510314"/>
        </c:manualLayout>
      </c:layout>
      <c:barChart>
        <c:barDir val="bar"/>
        <c:grouping val="stacked"/>
        <c:varyColors val="0"/>
        <c:ser>
          <c:idx val="0"/>
          <c:order val="0"/>
          <c:tx>
            <c:strRef>
              <c:f>Exec!$R$200</c:f>
              <c:strCache>
                <c:ptCount val="1"/>
                <c:pt idx="0">
                  <c:v>Change</c:v>
                </c:pt>
              </c:strCache>
            </c:strRef>
          </c:tx>
          <c:spPr>
            <a:solidFill>
              <a:schemeClr val="bg2"/>
            </a:solidFill>
            <a:ln>
              <a:noFill/>
            </a:ln>
            <a:effectLst/>
          </c:spPr>
          <c:invertIfNegative val="0"/>
          <c:dPt>
            <c:idx val="6"/>
            <c:invertIfNegative val="0"/>
            <c:bubble3D val="0"/>
            <c:spPr>
              <a:solidFill>
                <a:schemeClr val="bg2"/>
              </a:solidFill>
              <a:ln>
                <a:noFill/>
              </a:ln>
              <a:effectLst/>
            </c:spPr>
            <c:extLst>
              <c:ext xmlns:c16="http://schemas.microsoft.com/office/drawing/2014/chart" uri="{C3380CC4-5D6E-409C-BE32-E72D297353CC}">
                <c16:uniqueId val="{00000001-3D2A-40C9-8564-EBCE97EB065E}"/>
              </c:ext>
            </c:extLst>
          </c:dPt>
          <c:dPt>
            <c:idx val="7"/>
            <c:invertIfNegative val="0"/>
            <c:bubble3D val="0"/>
            <c:spPr>
              <a:solidFill>
                <a:schemeClr val="bg2"/>
              </a:solidFill>
              <a:ln>
                <a:noFill/>
              </a:ln>
              <a:effectLst/>
            </c:spPr>
            <c:extLst>
              <c:ext xmlns:c16="http://schemas.microsoft.com/office/drawing/2014/chart" uri="{C3380CC4-5D6E-409C-BE32-E72D297353CC}">
                <c16:uniqueId val="{00000003-3D2A-40C9-8564-EBCE97EB065E}"/>
              </c:ext>
            </c:extLst>
          </c:dPt>
          <c:dLbls>
            <c:dLbl>
              <c:idx val="0"/>
              <c:dLblPos val="inBase"/>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582-4507-87FF-FAA58081AE68}"/>
                </c:ext>
              </c:extLst>
            </c:dLbl>
            <c:dLbl>
              <c:idx val="1"/>
              <c:dLblPos val="inBase"/>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582-4507-87FF-FAA58081AE68}"/>
                </c:ext>
              </c:extLst>
            </c:dLbl>
            <c:dLbl>
              <c:idx val="2"/>
              <c:dLblPos val="inBase"/>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582-4507-87FF-FAA58081AE68}"/>
                </c:ext>
              </c:extLst>
            </c:dLbl>
            <c:dLbl>
              <c:idx val="3"/>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582-4507-87FF-FAA58081AE6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Exec!$O$202:$O$208</c:f>
              <c:strCache>
                <c:ptCount val="7"/>
                <c:pt idx="0">
                  <c:v>Augex</c:v>
                </c:pt>
                <c:pt idx="1">
                  <c:v>Repex</c:v>
                </c:pt>
                <c:pt idx="2">
                  <c:v>Connections</c:v>
                </c:pt>
                <c:pt idx="3">
                  <c:v>Export</c:v>
                </c:pt>
                <c:pt idx="4">
                  <c:v>IT</c:v>
                </c:pt>
                <c:pt idx="5">
                  <c:v>Capitalised OH</c:v>
                </c:pt>
                <c:pt idx="6">
                  <c:v>Non-Network</c:v>
                </c:pt>
              </c:strCache>
            </c:strRef>
          </c:cat>
          <c:val>
            <c:numRef>
              <c:f>Exec!$R$202:$R$208</c:f>
              <c:numCache>
                <c:formatCode>_(#,##0.0_);\(#,##0.0\);_("-"_)</c:formatCode>
                <c:ptCount val="7"/>
                <c:pt idx="0">
                  <c:v>-81.616485981039276</c:v>
                </c:pt>
                <c:pt idx="1">
                  <c:v>-47.314328050612914</c:v>
                </c:pt>
                <c:pt idx="2">
                  <c:v>-34.823759215183884</c:v>
                </c:pt>
                <c:pt idx="3">
                  <c:v>13.22031141750103</c:v>
                </c:pt>
                <c:pt idx="4">
                  <c:v>31.823664293437339</c:v>
                </c:pt>
                <c:pt idx="5">
                  <c:v>33.531380463549993</c:v>
                </c:pt>
                <c:pt idx="6">
                  <c:v>97.780270793821302</c:v>
                </c:pt>
              </c:numCache>
            </c:numRef>
          </c:val>
          <c:extLst>
            <c:ext xmlns:c16="http://schemas.microsoft.com/office/drawing/2014/chart" uri="{C3380CC4-5D6E-409C-BE32-E72D297353CC}">
              <c16:uniqueId val="{00000004-3D2A-40C9-8564-EBCE97EB065E}"/>
            </c:ext>
          </c:extLst>
        </c:ser>
        <c:dLbls>
          <c:showLegendKey val="0"/>
          <c:showVal val="0"/>
          <c:showCatName val="0"/>
          <c:showSerName val="0"/>
          <c:showPercent val="0"/>
          <c:showBubbleSize val="0"/>
        </c:dLbls>
        <c:gapWidth val="20"/>
        <c:overlap val="100"/>
        <c:axId val="1115654832"/>
        <c:axId val="1115648272"/>
      </c:barChart>
      <c:catAx>
        <c:axId val="1115654832"/>
        <c:scaling>
          <c:orientation val="minMax"/>
        </c:scaling>
        <c:delete val="0"/>
        <c:axPos val="l"/>
        <c:numFmt formatCode="General" sourceLinked="1"/>
        <c:majorTickMark val="none"/>
        <c:minorTickMark val="none"/>
        <c:tickLblPos val="low"/>
        <c:spPr>
          <a:noFill/>
          <a:ln w="28575"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115648272"/>
        <c:crosses val="autoZero"/>
        <c:auto val="1"/>
        <c:lblAlgn val="ctr"/>
        <c:lblOffset val="100"/>
        <c:noMultiLvlLbl val="0"/>
      </c:catAx>
      <c:valAx>
        <c:axId val="1115648272"/>
        <c:scaling>
          <c:orientation val="minMax"/>
          <c:max val="100"/>
        </c:scaling>
        <c:delete val="0"/>
        <c:axPos val="b"/>
        <c:majorGridlines>
          <c:spPr>
            <a:ln w="9525" cap="flat" cmpd="sng" algn="ctr">
              <a:solidFill>
                <a:schemeClr val="tx1">
                  <a:lumMod val="15000"/>
                  <a:lumOff val="85000"/>
                </a:schemeClr>
              </a:solidFill>
              <a:round/>
            </a:ln>
            <a:effectLst/>
          </c:spPr>
        </c:majorGridlines>
        <c:numFmt formatCode="&quot;$&quot;#,##0&quot;M&quot;"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1156548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latin typeface="+mn-lt"/>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291650424885004E-2"/>
          <c:y val="6.9359226324992931E-2"/>
          <c:w val="0.953665445284686"/>
          <c:h val="0.78093005284153805"/>
        </c:manualLayout>
      </c:layout>
      <c:barChart>
        <c:barDir val="col"/>
        <c:grouping val="stacked"/>
        <c:varyColors val="0"/>
        <c:ser>
          <c:idx val="0"/>
          <c:order val="0"/>
          <c:tx>
            <c:strRef>
              <c:f>Exec!$T$215</c:f>
              <c:strCache>
                <c:ptCount val="1"/>
                <c:pt idx="0">
                  <c:v>Totals</c:v>
                </c:pt>
              </c:strCache>
            </c:strRef>
          </c:tx>
          <c:spPr>
            <a:solidFill>
              <a:schemeClr val="tx2"/>
            </a:solidFill>
            <a:ln>
              <a:noFill/>
            </a:ln>
            <a:effectLst/>
          </c:spPr>
          <c:invertIfNegative val="0"/>
          <c:dPt>
            <c:idx val="10"/>
            <c:invertIfNegative val="0"/>
            <c:bubble3D val="0"/>
            <c:spPr>
              <a:solidFill>
                <a:schemeClr val="tx2"/>
              </a:solidFill>
              <a:ln>
                <a:noFill/>
              </a:ln>
              <a:effectLst/>
            </c:spPr>
            <c:extLst>
              <c:ext xmlns:c16="http://schemas.microsoft.com/office/drawing/2014/chart" uri="{C3380CC4-5D6E-409C-BE32-E72D297353CC}">
                <c16:uniqueId val="{00000001-410B-44E8-8896-8E969D7B95B5}"/>
              </c:ext>
            </c:extLst>
          </c:dPt>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Exec!$P$216:$P$223</c:f>
              <c:strCache>
                <c:ptCount val="8"/>
                <c:pt idx="0">
                  <c:v>Draft Plan</c:v>
                </c:pt>
                <c:pt idx="1">
                  <c:v>WACC</c:v>
                </c:pt>
                <c:pt idx="2">
                  <c:v>Other Return on Capital</c:v>
                </c:pt>
                <c:pt idx="3">
                  <c:v>Return of Capital</c:v>
                </c:pt>
                <c:pt idx="4">
                  <c:v>Opex</c:v>
                </c:pt>
                <c:pt idx="5">
                  <c:v>Revenue Adjustments</c:v>
                </c:pt>
                <c:pt idx="6">
                  <c:v>Net Tax Allowance</c:v>
                </c:pt>
                <c:pt idx="7">
                  <c:v>Regulatory Proposal</c:v>
                </c:pt>
              </c:strCache>
            </c:strRef>
          </c:cat>
          <c:val>
            <c:numRef>
              <c:f>Exec!$T$216:$T$223</c:f>
              <c:numCache>
                <c:formatCode>_(#,##0_);\(#,##0\);_("-"_)</c:formatCode>
                <c:ptCount val="8"/>
                <c:pt idx="0">
                  <c:v>921.40012245108881</c:v>
                </c:pt>
                <c:pt idx="7">
                  <c:v>994.38000715988437</c:v>
                </c:pt>
              </c:numCache>
            </c:numRef>
          </c:val>
          <c:extLst>
            <c:ext xmlns:c16="http://schemas.microsoft.com/office/drawing/2014/chart" uri="{C3380CC4-5D6E-409C-BE32-E72D297353CC}">
              <c16:uniqueId val="{00000002-410B-44E8-8896-8E969D7B95B5}"/>
            </c:ext>
          </c:extLst>
        </c:ser>
        <c:ser>
          <c:idx val="1"/>
          <c:order val="1"/>
          <c:tx>
            <c:strRef>
              <c:f>Exec!$U$215</c:f>
              <c:strCache>
                <c:ptCount val="1"/>
                <c:pt idx="0">
                  <c:v>Clear</c:v>
                </c:pt>
              </c:strCache>
            </c:strRef>
          </c:tx>
          <c:spPr>
            <a:noFill/>
            <a:ln>
              <a:noFill/>
            </a:ln>
            <a:effectLst/>
          </c:spPr>
          <c:invertIfNegative val="0"/>
          <c:cat>
            <c:strRef>
              <c:f>Exec!$P$216:$P$223</c:f>
              <c:strCache>
                <c:ptCount val="8"/>
                <c:pt idx="0">
                  <c:v>Draft Plan</c:v>
                </c:pt>
                <c:pt idx="1">
                  <c:v>WACC</c:v>
                </c:pt>
                <c:pt idx="2">
                  <c:v>Other Return on Capital</c:v>
                </c:pt>
                <c:pt idx="3">
                  <c:v>Return of Capital</c:v>
                </c:pt>
                <c:pt idx="4">
                  <c:v>Opex</c:v>
                </c:pt>
                <c:pt idx="5">
                  <c:v>Revenue Adjustments</c:v>
                </c:pt>
                <c:pt idx="6">
                  <c:v>Net Tax Allowance</c:v>
                </c:pt>
                <c:pt idx="7">
                  <c:v>Regulatory Proposal</c:v>
                </c:pt>
              </c:strCache>
            </c:strRef>
          </c:cat>
          <c:val>
            <c:numRef>
              <c:f>Exec!$U$216:$U$223</c:f>
              <c:numCache>
                <c:formatCode>_(#,##0_);\(#,##0\);_("-"_)</c:formatCode>
                <c:ptCount val="8"/>
                <c:pt idx="1">
                  <c:v>921.40012245108881</c:v>
                </c:pt>
                <c:pt idx="2">
                  <c:v>968.41814975892089</c:v>
                </c:pt>
                <c:pt idx="3">
                  <c:v>976.24574305172507</c:v>
                </c:pt>
                <c:pt idx="4">
                  <c:v>982.9574836693688</c:v>
                </c:pt>
                <c:pt idx="5">
                  <c:v>1002.3210101791941</c:v>
                </c:pt>
                <c:pt idx="6">
                  <c:v>994.38000715988437</c:v>
                </c:pt>
              </c:numCache>
            </c:numRef>
          </c:val>
          <c:extLst>
            <c:ext xmlns:c16="http://schemas.microsoft.com/office/drawing/2014/chart" uri="{C3380CC4-5D6E-409C-BE32-E72D297353CC}">
              <c16:uniqueId val="{00000003-410B-44E8-8896-8E969D7B95B5}"/>
            </c:ext>
          </c:extLst>
        </c:ser>
        <c:ser>
          <c:idx val="2"/>
          <c:order val="2"/>
          <c:tx>
            <c:strRef>
              <c:f>Exec!$V$215</c:f>
              <c:strCache>
                <c:ptCount val="1"/>
                <c:pt idx="0">
                  <c:v>Above</c:v>
                </c:pt>
              </c:strCache>
            </c:strRef>
          </c:tx>
          <c:spPr>
            <a:solidFill>
              <a:schemeClr val="bg2"/>
            </a:solidFill>
            <a:ln>
              <a:noFill/>
            </a:ln>
            <a:effectLst/>
          </c:spPr>
          <c:invertIfNegative val="0"/>
          <c:cat>
            <c:strRef>
              <c:f>Exec!$P$216:$P$223</c:f>
              <c:strCache>
                <c:ptCount val="8"/>
                <c:pt idx="0">
                  <c:v>Draft Plan</c:v>
                </c:pt>
                <c:pt idx="1">
                  <c:v>WACC</c:v>
                </c:pt>
                <c:pt idx="2">
                  <c:v>Other Return on Capital</c:v>
                </c:pt>
                <c:pt idx="3">
                  <c:v>Return of Capital</c:v>
                </c:pt>
                <c:pt idx="4">
                  <c:v>Opex</c:v>
                </c:pt>
                <c:pt idx="5">
                  <c:v>Revenue Adjustments</c:v>
                </c:pt>
                <c:pt idx="6">
                  <c:v>Net Tax Allowance</c:v>
                </c:pt>
                <c:pt idx="7">
                  <c:v>Regulatory Proposal</c:v>
                </c:pt>
              </c:strCache>
            </c:strRef>
          </c:cat>
          <c:val>
            <c:numRef>
              <c:f>Exec!$V$216:$V$223</c:f>
              <c:numCache>
                <c:formatCode>_(#,##0_);\(#,##0\);_("-"_)</c:formatCode>
                <c:ptCount val="8"/>
                <c:pt idx="1">
                  <c:v>47.018027307832028</c:v>
                </c:pt>
                <c:pt idx="2">
                  <c:v>7.8275932928041811</c:v>
                </c:pt>
                <c:pt idx="3">
                  <c:v>6.7117406176437555</c:v>
                </c:pt>
                <c:pt idx="4">
                  <c:v>28.681932381267416</c:v>
                </c:pt>
                <c:pt idx="5">
                  <c:v>0</c:v>
                </c:pt>
                <c:pt idx="6">
                  <c:v>0</c:v>
                </c:pt>
              </c:numCache>
            </c:numRef>
          </c:val>
          <c:extLst>
            <c:ext xmlns:c16="http://schemas.microsoft.com/office/drawing/2014/chart" uri="{C3380CC4-5D6E-409C-BE32-E72D297353CC}">
              <c16:uniqueId val="{00000008-410B-44E8-8896-8E969D7B95B5}"/>
            </c:ext>
          </c:extLst>
        </c:ser>
        <c:ser>
          <c:idx val="3"/>
          <c:order val="3"/>
          <c:tx>
            <c:strRef>
              <c:f>Exec!$W$215</c:f>
              <c:strCache>
                <c:ptCount val="1"/>
                <c:pt idx="0">
                  <c:v>Below</c:v>
                </c:pt>
              </c:strCache>
            </c:strRef>
          </c:tx>
          <c:spPr>
            <a:solidFill>
              <a:schemeClr val="accent1"/>
            </a:solidFill>
            <a:ln>
              <a:noFill/>
            </a:ln>
            <a:effectLst/>
          </c:spPr>
          <c:invertIfNegative val="0"/>
          <c:dLbls>
            <c:dLbl>
              <c:idx val="0"/>
              <c:tx>
                <c:rich>
                  <a:bodyPr/>
                  <a:lstStyle/>
                  <a:p>
                    <a:endParaRPr lang="en-US"/>
                  </a:p>
                </c:rich>
              </c:tx>
              <c:dLblPos val="inBase"/>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3-AFF4-45DD-987C-62E375677A2D}"/>
                </c:ext>
              </c:extLst>
            </c:dLbl>
            <c:dLbl>
              <c:idx val="1"/>
              <c:tx>
                <c:rich>
                  <a:bodyPr/>
                  <a:lstStyle/>
                  <a:p>
                    <a:fld id="{BA56177C-335F-494A-8038-452ED0655E6B}" type="CELLRANGE">
                      <a:rPr lang="en-US"/>
                      <a:pPr/>
                      <a:t>[]</a:t>
                    </a:fld>
                    <a:endParaRPr/>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410B-44E8-8896-8E969D7B95B5}"/>
                </c:ext>
              </c:extLst>
            </c:dLbl>
            <c:dLbl>
              <c:idx val="2"/>
              <c:tx>
                <c:rich>
                  <a:bodyPr/>
                  <a:lstStyle/>
                  <a:p>
                    <a:fld id="{A98C4464-614B-494D-B6B5-715E686F1909}" type="CELLRANGE">
                      <a:rPr lang="en-US"/>
                      <a:pPr/>
                      <a:t>[]</a:t>
                    </a:fld>
                    <a:endParaRPr/>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410B-44E8-8896-8E969D7B95B5}"/>
                </c:ext>
              </c:extLst>
            </c:dLbl>
            <c:dLbl>
              <c:idx val="3"/>
              <c:tx>
                <c:rich>
                  <a:bodyPr/>
                  <a:lstStyle/>
                  <a:p>
                    <a:fld id="{0376CECB-2125-4BCB-AD55-58DEA2523252}" type="CELLRANGE">
                      <a:rPr lang="en-US"/>
                      <a:pPr/>
                      <a:t>[]</a:t>
                    </a:fld>
                    <a:endParaRPr/>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410B-44E8-8896-8E969D7B95B5}"/>
                </c:ext>
              </c:extLst>
            </c:dLbl>
            <c:dLbl>
              <c:idx val="4"/>
              <c:tx>
                <c:rich>
                  <a:bodyPr/>
                  <a:lstStyle/>
                  <a:p>
                    <a:fld id="{CE06FABF-7DDD-4869-B5AB-D0DB3E4B111C}" type="CELLRANGE">
                      <a:rPr lang="en-US"/>
                      <a:pPr/>
                      <a:t>[]</a:t>
                    </a:fld>
                    <a:endParaRPr/>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410B-44E8-8896-8E969D7B95B5}"/>
                </c:ext>
              </c:extLst>
            </c:dLbl>
            <c:dLbl>
              <c:idx val="5"/>
              <c:layout>
                <c:manualLayout>
                  <c:x val="0"/>
                  <c:y val="-5.7494422572178461E-2"/>
                </c:manualLayout>
              </c:layout>
              <c:tx>
                <c:rich>
                  <a:bodyPr/>
                  <a:lstStyle/>
                  <a:p>
                    <a:fld id="{34DF4CA6-5DA5-4F8C-A090-01D789E7DC6B}" type="CELLRANGE">
                      <a:rPr lang="en-US"/>
                      <a:pPr/>
                      <a:t>[]</a:t>
                    </a:fld>
                    <a:endParaRPr/>
                  </a:p>
                </c:rich>
              </c:tx>
              <c:dLblPos val="ct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410B-44E8-8896-8E969D7B95B5}"/>
                </c:ext>
              </c:extLst>
            </c:dLbl>
            <c:dLbl>
              <c:idx val="6"/>
              <c:layout>
                <c:manualLayout>
                  <c:x val="0"/>
                  <c:y val="-5.4402559055118128E-2"/>
                </c:manualLayout>
              </c:layout>
              <c:tx>
                <c:rich>
                  <a:bodyPr/>
                  <a:lstStyle/>
                  <a:p>
                    <a:fld id="{4E87AC2D-8B0D-4567-BDCF-9ACADB069E3E}" type="CELLRANGE">
                      <a:rPr lang="en-US"/>
                      <a:pPr/>
                      <a:t>[]</a:t>
                    </a:fld>
                    <a:endParaRPr/>
                  </a:p>
                </c:rich>
              </c:tx>
              <c:dLblPos val="ct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AFF4-45DD-987C-62E375677A2D}"/>
                </c:ext>
              </c:extLst>
            </c:dLbl>
            <c:dLbl>
              <c:idx val="7"/>
              <c:delete val="1"/>
              <c:extLst>
                <c:ext xmlns:c15="http://schemas.microsoft.com/office/drawing/2012/chart" uri="{CE6537A1-D6FC-4f65-9D91-7224C49458BB}"/>
                <c:ext xmlns:c16="http://schemas.microsoft.com/office/drawing/2014/chart" uri="{C3380CC4-5D6E-409C-BE32-E72D297353CC}">
                  <c16:uniqueId val="{0000000E-410B-44E8-8896-8E969D7B95B5}"/>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noFill/>
                      <a:round/>
                    </a:ln>
                    <a:effectLst/>
                  </c:spPr>
                </c15:leaderLines>
              </c:ext>
            </c:extLst>
          </c:dLbls>
          <c:cat>
            <c:strRef>
              <c:f>Exec!$P$216:$P$223</c:f>
              <c:strCache>
                <c:ptCount val="8"/>
                <c:pt idx="0">
                  <c:v>Draft Plan</c:v>
                </c:pt>
                <c:pt idx="1">
                  <c:v>WACC</c:v>
                </c:pt>
                <c:pt idx="2">
                  <c:v>Other Return on Capital</c:v>
                </c:pt>
                <c:pt idx="3">
                  <c:v>Return of Capital</c:v>
                </c:pt>
                <c:pt idx="4">
                  <c:v>Opex</c:v>
                </c:pt>
                <c:pt idx="5">
                  <c:v>Revenue Adjustments</c:v>
                </c:pt>
                <c:pt idx="6">
                  <c:v>Net Tax Allowance</c:v>
                </c:pt>
                <c:pt idx="7">
                  <c:v>Regulatory Proposal</c:v>
                </c:pt>
              </c:strCache>
            </c:strRef>
          </c:cat>
          <c:val>
            <c:numRef>
              <c:f>Exec!$W$216:$W$223</c:f>
              <c:numCache>
                <c:formatCode>_(#,##0_);\(#,##0\);_("-"_)</c:formatCode>
                <c:ptCount val="8"/>
                <c:pt idx="1">
                  <c:v>0</c:v>
                </c:pt>
                <c:pt idx="2">
                  <c:v>0</c:v>
                </c:pt>
                <c:pt idx="3">
                  <c:v>0</c:v>
                </c:pt>
                <c:pt idx="4">
                  <c:v>0</c:v>
                </c:pt>
                <c:pt idx="5">
                  <c:v>9.318405871442069</c:v>
                </c:pt>
                <c:pt idx="6">
                  <c:v>7.9410030193097345</c:v>
                </c:pt>
                <c:pt idx="7">
                  <c:v>0</c:v>
                </c:pt>
              </c:numCache>
            </c:numRef>
          </c:val>
          <c:extLst>
            <c:ext xmlns:c15="http://schemas.microsoft.com/office/drawing/2012/chart" uri="{02D57815-91ED-43cb-92C2-25804820EDAC}">
              <c15:datalabelsRange>
                <c15:f>Exec!$R$216:$R$223</c15:f>
                <c15:dlblRangeCache>
                  <c:ptCount val="8"/>
                  <c:pt idx="0">
                    <c:v> 921 </c:v>
                  </c:pt>
                  <c:pt idx="1">
                    <c:v> 47 </c:v>
                  </c:pt>
                  <c:pt idx="2">
                    <c:v> 8 </c:v>
                  </c:pt>
                  <c:pt idx="3">
                    <c:v> 7 </c:v>
                  </c:pt>
                  <c:pt idx="4">
                    <c:v> 29 </c:v>
                  </c:pt>
                  <c:pt idx="5">
                    <c:v>(9)</c:v>
                  </c:pt>
                  <c:pt idx="6">
                    <c:v>(8)</c:v>
                  </c:pt>
                  <c:pt idx="7">
                    <c:v> 994 </c:v>
                  </c:pt>
                </c15:dlblRangeCache>
              </c15:datalabelsRange>
            </c:ext>
            <c:ext xmlns:c16="http://schemas.microsoft.com/office/drawing/2014/chart" uri="{C3380CC4-5D6E-409C-BE32-E72D297353CC}">
              <c16:uniqueId val="{0000000F-410B-44E8-8896-8E969D7B95B5}"/>
            </c:ext>
          </c:extLst>
        </c:ser>
        <c:dLbls>
          <c:showLegendKey val="0"/>
          <c:showVal val="0"/>
          <c:showCatName val="0"/>
          <c:showSerName val="0"/>
          <c:showPercent val="0"/>
          <c:showBubbleSize val="0"/>
        </c:dLbls>
        <c:gapWidth val="50"/>
        <c:overlap val="100"/>
        <c:axId val="1213240528"/>
        <c:axId val="1213241360"/>
      </c:barChart>
      <c:catAx>
        <c:axId val="1213240528"/>
        <c:scaling>
          <c:orientation val="minMax"/>
        </c:scaling>
        <c:delete val="0"/>
        <c:axPos val="t"/>
        <c:numFmt formatCode="General" sourceLinked="1"/>
        <c:majorTickMark val="none"/>
        <c:minorTickMark val="none"/>
        <c:tickLblPos val="low"/>
        <c:spPr>
          <a:noFill/>
          <a:ln w="9525" cap="flat" cmpd="sng" algn="ctr">
            <a:no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213241360"/>
        <c:crosses val="max"/>
        <c:auto val="1"/>
        <c:lblAlgn val="ctr"/>
        <c:lblOffset val="100"/>
        <c:noMultiLvlLbl val="0"/>
      </c:catAx>
      <c:valAx>
        <c:axId val="1213241360"/>
        <c:scaling>
          <c:orientation val="minMax"/>
          <c:min val="800"/>
        </c:scaling>
        <c:delete val="0"/>
        <c:axPos val="l"/>
        <c:numFmt formatCode="_(#,##0_);\(#,##0\);_(#,##0_)" sourceLinked="0"/>
        <c:majorTickMark val="out"/>
        <c:minorTickMark val="none"/>
        <c:tickLblPos val="none"/>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213240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100"/>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solidFill>
              <a:schemeClr val="tx2"/>
            </a:solidFill>
            <a:ln>
              <a:solidFill>
                <a:schemeClr val="bg1"/>
              </a:solidFill>
            </a:ln>
          </c:spPr>
          <c:dPt>
            <c:idx val="0"/>
            <c:bubble3D val="0"/>
            <c:spPr>
              <a:solidFill>
                <a:schemeClr val="accent2"/>
              </a:solidFill>
              <a:ln w="19050">
                <a:solidFill>
                  <a:schemeClr val="bg1"/>
                </a:solidFill>
              </a:ln>
              <a:effectLst/>
            </c:spPr>
            <c:extLst>
              <c:ext xmlns:c16="http://schemas.microsoft.com/office/drawing/2014/chart" uri="{C3380CC4-5D6E-409C-BE32-E72D297353CC}">
                <c16:uniqueId val="{00000002-C739-4B9D-A47E-B2C4E5EF090F}"/>
              </c:ext>
            </c:extLst>
          </c:dPt>
          <c:dPt>
            <c:idx val="1"/>
            <c:bubble3D val="0"/>
            <c:spPr>
              <a:solidFill>
                <a:schemeClr val="accent5"/>
              </a:solidFill>
              <a:ln w="19050">
                <a:solidFill>
                  <a:schemeClr val="bg1"/>
                </a:solidFill>
              </a:ln>
              <a:effectLst/>
            </c:spPr>
            <c:extLst>
              <c:ext xmlns:c16="http://schemas.microsoft.com/office/drawing/2014/chart" uri="{C3380CC4-5D6E-409C-BE32-E72D297353CC}">
                <c16:uniqueId val="{0000000E-C739-4B9D-A47E-B2C4E5EF090F}"/>
              </c:ext>
            </c:extLst>
          </c:dPt>
          <c:dPt>
            <c:idx val="2"/>
            <c:bubble3D val="0"/>
            <c:spPr>
              <a:solidFill>
                <a:schemeClr val="accent3"/>
              </a:solidFill>
              <a:ln w="19050">
                <a:solidFill>
                  <a:schemeClr val="bg1"/>
                </a:solidFill>
              </a:ln>
              <a:effectLst/>
            </c:spPr>
            <c:extLst>
              <c:ext xmlns:c16="http://schemas.microsoft.com/office/drawing/2014/chart" uri="{C3380CC4-5D6E-409C-BE32-E72D297353CC}">
                <c16:uniqueId val="{0000000F-C739-4B9D-A47E-B2C4E5EF090F}"/>
              </c:ext>
            </c:extLst>
          </c:dPt>
          <c:dPt>
            <c:idx val="3"/>
            <c:bubble3D val="0"/>
            <c:spPr>
              <a:solidFill>
                <a:schemeClr val="bg2"/>
              </a:solidFill>
              <a:ln w="19050">
                <a:solidFill>
                  <a:schemeClr val="bg1"/>
                </a:solidFill>
              </a:ln>
              <a:effectLst/>
            </c:spPr>
            <c:extLst>
              <c:ext xmlns:c16="http://schemas.microsoft.com/office/drawing/2014/chart" uri="{C3380CC4-5D6E-409C-BE32-E72D297353CC}">
                <c16:uniqueId val="{0000000C-C739-4B9D-A47E-B2C4E5EF090F}"/>
              </c:ext>
            </c:extLst>
          </c:dPt>
          <c:dPt>
            <c:idx val="4"/>
            <c:bubble3D val="0"/>
            <c:spPr>
              <a:solidFill>
                <a:schemeClr val="accent4"/>
              </a:solidFill>
              <a:ln w="19050">
                <a:solidFill>
                  <a:schemeClr val="bg1"/>
                </a:solidFill>
              </a:ln>
              <a:effectLst/>
            </c:spPr>
            <c:extLst>
              <c:ext xmlns:c16="http://schemas.microsoft.com/office/drawing/2014/chart" uri="{C3380CC4-5D6E-409C-BE32-E72D297353CC}">
                <c16:uniqueId val="{0000000B-C739-4B9D-A47E-B2C4E5EF090F}"/>
              </c:ext>
            </c:extLst>
          </c:dPt>
          <c:dPt>
            <c:idx val="5"/>
            <c:bubble3D val="0"/>
            <c:spPr>
              <a:solidFill>
                <a:schemeClr val="accent1"/>
              </a:solidFill>
              <a:ln w="19050">
                <a:solidFill>
                  <a:schemeClr val="bg1"/>
                </a:solidFill>
              </a:ln>
              <a:effectLst/>
            </c:spPr>
            <c:extLst>
              <c:ext xmlns:c16="http://schemas.microsoft.com/office/drawing/2014/chart" uri="{C3380CC4-5D6E-409C-BE32-E72D297353CC}">
                <c16:uniqueId val="{0000000D-C739-4B9D-A47E-B2C4E5EF090F}"/>
              </c:ext>
            </c:extLst>
          </c:dPt>
          <c:dPt>
            <c:idx val="6"/>
            <c:bubble3D val="0"/>
            <c:spPr>
              <a:solidFill>
                <a:schemeClr val="tx2"/>
              </a:solidFill>
              <a:ln w="19050">
                <a:solidFill>
                  <a:schemeClr val="bg1"/>
                </a:solidFill>
              </a:ln>
              <a:effectLst/>
            </c:spPr>
            <c:extLst>
              <c:ext xmlns:c16="http://schemas.microsoft.com/office/drawing/2014/chart" uri="{C3380CC4-5D6E-409C-BE32-E72D297353CC}">
                <c16:uniqueId val="{00000003-C739-4B9D-A47E-B2C4E5EF090F}"/>
              </c:ext>
            </c:extLst>
          </c:dPt>
          <c:dLbls>
            <c:dLbl>
              <c:idx val="0"/>
              <c:layout>
                <c:manualLayout>
                  <c:x val="1.1257351340468751E-2"/>
                  <c:y val="-0.15848416033875876"/>
                </c:manualLayout>
              </c:layout>
              <c:tx>
                <c:rich>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fld id="{D0C057BF-8132-40C5-92CC-D1548DDEB4B7}" type="CELLRANGE">
                      <a:rPr lang="en-US" sz="800" baseline="0"/>
                      <a:pPr>
                        <a:defRPr sz="800">
                          <a:solidFill>
                            <a:sysClr val="windowText" lastClr="000000"/>
                          </a:solidFill>
                        </a:defRPr>
                      </a:pPr>
                      <a:t>[]</a:t>
                    </a:fld>
                    <a:r>
                      <a:rPr lang="en-US" sz="800" baseline="0"/>
                      <a:t>, </a:t>
                    </a:r>
                    <a:fld id="{9A07FB02-20E9-466E-936A-3FF7BACCB03A}" type="PERCENTAGE">
                      <a:rPr lang="en-US" sz="800" baseline="0"/>
                      <a:pPr>
                        <a:defRPr sz="800">
                          <a:solidFill>
                            <a:sysClr val="windowText" lastClr="000000"/>
                          </a:solidFill>
                        </a:defRPr>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52225723185305339"/>
                      <c:h val="0.15796787661604467"/>
                    </c:manualLayout>
                  </c15:layout>
                  <c15:dlblFieldTable/>
                  <c15:showDataLabelsRange val="1"/>
                </c:ext>
                <c:ext xmlns:c16="http://schemas.microsoft.com/office/drawing/2014/chart" uri="{C3380CC4-5D6E-409C-BE32-E72D297353CC}">
                  <c16:uniqueId val="{00000002-C739-4B9D-A47E-B2C4E5EF090F}"/>
                </c:ext>
              </c:extLst>
            </c:dLbl>
            <c:dLbl>
              <c:idx val="1"/>
              <c:layout>
                <c:manualLayout>
                  <c:x val="8.8028136950607225E-2"/>
                  <c:y val="-5.6156118901827264E-2"/>
                </c:manualLayout>
              </c:layout>
              <c:tx>
                <c:rich>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fld id="{72F3B422-D8E9-4A87-A632-C867A1570798}" type="CELLRANGE">
                      <a:rPr lang="en-US" sz="800" baseline="0"/>
                      <a:pPr>
                        <a:defRPr sz="800">
                          <a:solidFill>
                            <a:sysClr val="windowText" lastClr="000000"/>
                          </a:solidFill>
                        </a:defRPr>
                      </a:pPr>
                      <a:t>[]</a:t>
                    </a:fld>
                    <a:r>
                      <a:rPr lang="en-US" sz="800" baseline="0"/>
                      <a:t>, </a:t>
                    </a:r>
                    <a:fld id="{A34682DC-8F47-43E3-B6CD-3B5E0ABAB279}" type="PERCENTAGE">
                      <a:rPr lang="en-US" sz="800" baseline="0"/>
                      <a:pPr>
                        <a:defRPr sz="800">
                          <a:solidFill>
                            <a:sysClr val="windowText" lastClr="000000"/>
                          </a:solidFill>
                        </a:defRPr>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29619162507795327"/>
                      <c:h val="0.18845141319977521"/>
                    </c:manualLayout>
                  </c15:layout>
                  <c15:dlblFieldTable/>
                  <c15:showDataLabelsRange val="1"/>
                </c:ext>
                <c:ext xmlns:c16="http://schemas.microsoft.com/office/drawing/2014/chart" uri="{C3380CC4-5D6E-409C-BE32-E72D297353CC}">
                  <c16:uniqueId val="{0000000E-C739-4B9D-A47E-B2C4E5EF090F}"/>
                </c:ext>
              </c:extLst>
            </c:dLbl>
            <c:dLbl>
              <c:idx val="2"/>
              <c:layout>
                <c:manualLayout>
                  <c:x val="0.1048397313661011"/>
                  <c:y val="-1.1656517876060399E-2"/>
                </c:manualLayout>
              </c:layout>
              <c:tx>
                <c:rich>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fld id="{E1C44F75-0E91-4C6C-B0CE-D1757A7B7690}" type="CELLRANGE">
                      <a:rPr lang="en-US" sz="800" baseline="0"/>
                      <a:pPr>
                        <a:defRPr sz="800">
                          <a:solidFill>
                            <a:sysClr val="windowText" lastClr="000000"/>
                          </a:solidFill>
                        </a:defRPr>
                      </a:pPr>
                      <a:t>[]</a:t>
                    </a:fld>
                    <a:r>
                      <a:rPr lang="en-US" sz="800" baseline="0"/>
                      <a:t>, </a:t>
                    </a:r>
                    <a:fld id="{3C231A10-A772-4650-8EF3-1B236DA33615}" type="PERCENTAGE">
                      <a:rPr lang="en-US" sz="800" baseline="0"/>
                      <a:pPr>
                        <a:defRPr sz="800">
                          <a:solidFill>
                            <a:sysClr val="windowText" lastClr="000000"/>
                          </a:solidFill>
                        </a:defRPr>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26553961387237662"/>
                      <c:h val="0.17087624521072795"/>
                    </c:manualLayout>
                  </c15:layout>
                  <c15:dlblFieldTable/>
                  <c15:showDataLabelsRange val="1"/>
                </c:ext>
                <c:ext xmlns:c16="http://schemas.microsoft.com/office/drawing/2014/chart" uri="{C3380CC4-5D6E-409C-BE32-E72D297353CC}">
                  <c16:uniqueId val="{0000000F-C739-4B9D-A47E-B2C4E5EF090F}"/>
                </c:ext>
              </c:extLst>
            </c:dLbl>
            <c:dLbl>
              <c:idx val="3"/>
              <c:layout>
                <c:manualLayout>
                  <c:x val="0.21596420135746691"/>
                  <c:y val="5.2397188981619713E-2"/>
                </c:manualLayout>
              </c:layout>
              <c:tx>
                <c:rich>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fld id="{E63252B6-2B50-483B-ADC3-83187D1539F6}" type="CELLRANGE">
                      <a:rPr lang="en-US" sz="800" baseline="0"/>
                      <a:pPr>
                        <a:defRPr sz="800">
                          <a:solidFill>
                            <a:sysClr val="windowText" lastClr="000000"/>
                          </a:solidFill>
                        </a:defRPr>
                      </a:pPr>
                      <a:t>[]</a:t>
                    </a:fld>
                    <a:r>
                      <a:rPr lang="en-US" sz="800" baseline="0"/>
                      <a:t>, </a:t>
                    </a:r>
                    <a:fld id="{56BF0B45-AC88-4C3C-9F76-3096FB8C4E8C}" type="PERCENTAGE">
                      <a:rPr lang="en-US" sz="800" baseline="0"/>
                      <a:pPr>
                        <a:defRPr sz="800">
                          <a:solidFill>
                            <a:sysClr val="windowText" lastClr="000000"/>
                          </a:solidFill>
                        </a:defRPr>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26113074378460838"/>
                      <c:h val="0.30517789470417417"/>
                    </c:manualLayout>
                  </c15:layout>
                  <c15:dlblFieldTable/>
                  <c15:showDataLabelsRange val="1"/>
                </c:ext>
                <c:ext xmlns:c16="http://schemas.microsoft.com/office/drawing/2014/chart" uri="{C3380CC4-5D6E-409C-BE32-E72D297353CC}">
                  <c16:uniqueId val="{0000000C-C739-4B9D-A47E-B2C4E5EF090F}"/>
                </c:ext>
              </c:extLst>
            </c:dLbl>
            <c:dLbl>
              <c:idx val="4"/>
              <c:layout>
                <c:manualLayout>
                  <c:x val="0.11149352679482326"/>
                  <c:y val="0.14711487334050521"/>
                </c:manualLayout>
              </c:layout>
              <c:tx>
                <c:rich>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fld id="{46F1C04F-7B17-4154-BE51-8E3B46150B15}" type="CELLRANGE">
                      <a:rPr lang="en-US" baseline="0"/>
                      <a:pPr>
                        <a:defRPr sz="800">
                          <a:solidFill>
                            <a:sysClr val="windowText" lastClr="000000"/>
                          </a:solidFill>
                        </a:defRPr>
                      </a:pPr>
                      <a:t>[]</a:t>
                    </a:fld>
                    <a:r>
                      <a:rPr lang="en-US" baseline="0"/>
                      <a:t>, </a:t>
                    </a:r>
                    <a:fld id="{0AA2A005-779B-4F1B-999F-36692F8F77FD}" type="PERCENTAGE">
                      <a:rPr lang="en-US" baseline="0"/>
                      <a:pPr>
                        <a:defRPr sz="800">
                          <a:solidFill>
                            <a:sysClr val="windowText" lastClr="000000"/>
                          </a:solidFill>
                        </a:defRPr>
                      </a:pPr>
                      <a:t>[]</a:t>
                    </a:fld>
                    <a:endParaRPr lang="en-US"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50710489368038303"/>
                      <c:h val="6.6077495963479421E-2"/>
                    </c:manualLayout>
                  </c15:layout>
                  <c15:dlblFieldTable/>
                  <c15:showDataLabelsRange val="1"/>
                </c:ext>
                <c:ext xmlns:c16="http://schemas.microsoft.com/office/drawing/2014/chart" uri="{C3380CC4-5D6E-409C-BE32-E72D297353CC}">
                  <c16:uniqueId val="{0000000B-C739-4B9D-A47E-B2C4E5EF090F}"/>
                </c:ext>
              </c:extLst>
            </c:dLbl>
            <c:dLbl>
              <c:idx val="5"/>
              <c:layout>
                <c:manualLayout>
                  <c:x val="-0.32502983447999906"/>
                  <c:y val="5.7875798537353224E-2"/>
                </c:manualLayout>
              </c:layout>
              <c:tx>
                <c:rich>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fld id="{ACF282A3-E6B7-4155-8FA9-3312378810B1}" type="CELLRANGE">
                      <a:rPr lang="en-US" sz="800" baseline="0"/>
                      <a:pPr>
                        <a:defRPr sz="800">
                          <a:solidFill>
                            <a:sysClr val="windowText" lastClr="000000"/>
                          </a:solidFill>
                        </a:defRPr>
                      </a:pPr>
                      <a:t>[]</a:t>
                    </a:fld>
                    <a:r>
                      <a:rPr lang="en-US" sz="800" baseline="0"/>
                      <a:t>, </a:t>
                    </a:r>
                    <a:fld id="{830F6BF7-47F2-4981-A9FF-AD27595F8F78}" type="PERCENTAGE">
                      <a:rPr lang="en-US" sz="800" baseline="0"/>
                      <a:pPr>
                        <a:defRPr sz="800">
                          <a:solidFill>
                            <a:sysClr val="windowText" lastClr="000000"/>
                          </a:solidFill>
                        </a:defRPr>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2857678462128993"/>
                      <c:h val="0.17256551724137931"/>
                    </c:manualLayout>
                  </c15:layout>
                  <c15:dlblFieldTable/>
                  <c15:showDataLabelsRange val="1"/>
                </c:ext>
                <c:ext xmlns:c16="http://schemas.microsoft.com/office/drawing/2014/chart" uri="{C3380CC4-5D6E-409C-BE32-E72D297353CC}">
                  <c16:uniqueId val="{0000000D-C739-4B9D-A47E-B2C4E5EF090F}"/>
                </c:ext>
              </c:extLst>
            </c:dLbl>
            <c:dLbl>
              <c:idx val="6"/>
              <c:layout>
                <c:manualLayout>
                  <c:x val="-0.12761006540686864"/>
                  <c:y val="-9.7477591970980312E-2"/>
                </c:manualLayout>
              </c:layout>
              <c:tx>
                <c:rich>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fld id="{D41106E1-E0B5-476B-AE91-BA93FFC2FEDE}" type="CELLRANGE">
                      <a:rPr lang="en-US" sz="800" baseline="0"/>
                      <a:pPr>
                        <a:defRPr sz="800">
                          <a:solidFill>
                            <a:sysClr val="windowText" lastClr="000000"/>
                          </a:solidFill>
                        </a:defRPr>
                      </a:pPr>
                      <a:t>[]</a:t>
                    </a:fld>
                    <a:r>
                      <a:rPr lang="en-US" sz="800" baseline="0"/>
                      <a:t>, </a:t>
                    </a:r>
                    <a:fld id="{EEF2C8E3-219B-4F97-8740-AEDD5A396801}" type="PERCENTAGE">
                      <a:rPr lang="en-US" sz="800" baseline="0"/>
                      <a:pPr>
                        <a:defRPr sz="800">
                          <a:solidFill>
                            <a:sysClr val="windowText" lastClr="000000"/>
                          </a:solidFill>
                        </a:defRPr>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21964896888907801"/>
                      <c:h val="0.276782481525855"/>
                    </c:manualLayout>
                  </c15:layout>
                  <c15:dlblFieldTable/>
                  <c15:showDataLabelsRange val="1"/>
                </c:ext>
                <c:ext xmlns:c16="http://schemas.microsoft.com/office/drawing/2014/chart" uri="{C3380CC4-5D6E-409C-BE32-E72D297353CC}">
                  <c16:uniqueId val="{00000003-C739-4B9D-A47E-B2C4E5EF090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howDataLabelsRange val="1"/>
              </c:ext>
            </c:extLst>
          </c:dLbls>
          <c:cat>
            <c:strRef>
              <c:f>Exec!$P$145:$P$151</c:f>
              <c:strCache>
                <c:ptCount val="7"/>
                <c:pt idx="0">
                  <c:v>Repex</c:v>
                </c:pt>
                <c:pt idx="1">
                  <c:v>Growth</c:v>
                </c:pt>
                <c:pt idx="2">
                  <c:v>IT</c:v>
                </c:pt>
                <c:pt idx="3">
                  <c:v>Non-Network</c:v>
                </c:pt>
                <c:pt idx="4">
                  <c:v>Export</c:v>
                </c:pt>
                <c:pt idx="5">
                  <c:v>Capitalised OH</c:v>
                </c:pt>
                <c:pt idx="6">
                  <c:v>Opex (Incl DRC)</c:v>
                </c:pt>
              </c:strCache>
            </c:strRef>
          </c:cat>
          <c:val>
            <c:numRef>
              <c:f>Exec!$Q$145:$Q$151</c:f>
              <c:numCache>
                <c:formatCode>_(#,##0_);\(#,##0\);_("-"_)</c:formatCode>
                <c:ptCount val="7"/>
                <c:pt idx="0">
                  <c:v>176.62755861893345</c:v>
                </c:pt>
                <c:pt idx="1">
                  <c:v>40.213083285420296</c:v>
                </c:pt>
                <c:pt idx="2">
                  <c:v>70.65095615675483</c:v>
                </c:pt>
                <c:pt idx="3">
                  <c:v>129.36843634570286</c:v>
                </c:pt>
                <c:pt idx="4">
                  <c:v>13.22031141750103</c:v>
                </c:pt>
                <c:pt idx="5">
                  <c:v>144.72685058406179</c:v>
                </c:pt>
                <c:pt idx="6">
                  <c:v>415.33893781191102</c:v>
                </c:pt>
              </c:numCache>
            </c:numRef>
          </c:val>
          <c:extLst>
            <c:ext xmlns:c15="http://schemas.microsoft.com/office/drawing/2012/chart" uri="{02D57815-91ED-43cb-92C2-25804820EDAC}">
              <c15:datalabelsRange>
                <c15:f>Exec!$S$145:$S$151</c15:f>
                <c15:dlblRangeCache>
                  <c:ptCount val="7"/>
                  <c:pt idx="0">
                    <c:v>Asset replacement $177 million</c:v>
                  </c:pt>
                  <c:pt idx="1">
                    <c:v>Network augmentation $40 million</c:v>
                  </c:pt>
                  <c:pt idx="2">
                    <c:v>Non network ICT $71 million</c:v>
                  </c:pt>
                  <c:pt idx="3">
                    <c:v>Non network property, fleet, equipment $129 million</c:v>
                  </c:pt>
                  <c:pt idx="4">
                    <c:v>Export services $13 million</c:v>
                  </c:pt>
                  <c:pt idx="5">
                    <c:v>Capitalised overheads $145 million</c:v>
                  </c:pt>
                  <c:pt idx="6">
                    <c:v>Operating expenditure $415 million</c:v>
                  </c:pt>
                </c15:dlblRangeCache>
              </c15:datalabelsRange>
            </c:ext>
            <c:ext xmlns:c16="http://schemas.microsoft.com/office/drawing/2014/chart" uri="{C3380CC4-5D6E-409C-BE32-E72D297353CC}">
              <c16:uniqueId val="{00000000-C739-4B9D-A47E-B2C4E5EF090F}"/>
            </c:ext>
          </c:extLst>
        </c:ser>
        <c:dLbls>
          <c:showLegendKey val="0"/>
          <c:showVal val="0"/>
          <c:showCatName val="0"/>
          <c:showSerName val="0"/>
          <c:showPercent val="0"/>
          <c:showBubbleSize val="0"/>
          <c:showLeaderLines val="1"/>
        </c:dLbls>
        <c:firstSliceAng val="0"/>
        <c:holeSize val="60"/>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2"/>
              </a:solidFill>
              <a:ln w="19050">
                <a:solidFill>
                  <a:schemeClr val="bg1"/>
                </a:solidFill>
              </a:ln>
              <a:effectLst/>
            </c:spPr>
            <c:extLst>
              <c:ext xmlns:c16="http://schemas.microsoft.com/office/drawing/2014/chart" uri="{C3380CC4-5D6E-409C-BE32-E72D297353CC}">
                <c16:uniqueId val="{00000001-C681-4DE7-AF26-DCDBF85291AC}"/>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C681-4DE7-AF26-DCDBF85291AC}"/>
              </c:ext>
            </c:extLst>
          </c:dPt>
          <c:dPt>
            <c:idx val="2"/>
            <c:bubble3D val="0"/>
            <c:spPr>
              <a:solidFill>
                <a:schemeClr val="accent3"/>
              </a:solidFill>
              <a:ln w="19050">
                <a:solidFill>
                  <a:schemeClr val="bg1"/>
                </a:solidFill>
              </a:ln>
              <a:effectLst/>
            </c:spPr>
            <c:extLst>
              <c:ext xmlns:c16="http://schemas.microsoft.com/office/drawing/2014/chart" uri="{C3380CC4-5D6E-409C-BE32-E72D297353CC}">
                <c16:uniqueId val="{00000005-C681-4DE7-AF26-DCDBF85291AC}"/>
              </c:ext>
            </c:extLst>
          </c:dPt>
          <c:dPt>
            <c:idx val="3"/>
            <c:bubble3D val="0"/>
            <c:spPr>
              <a:solidFill>
                <a:schemeClr val="bg2"/>
              </a:solidFill>
              <a:ln w="19050">
                <a:solidFill>
                  <a:schemeClr val="lt1"/>
                </a:solidFill>
              </a:ln>
              <a:effectLst/>
            </c:spPr>
            <c:extLst>
              <c:ext xmlns:c16="http://schemas.microsoft.com/office/drawing/2014/chart" uri="{C3380CC4-5D6E-409C-BE32-E72D297353CC}">
                <c16:uniqueId val="{00000007-C681-4DE7-AF26-DCDBF85291A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681-4DE7-AF26-DCDBF85291AC}"/>
              </c:ext>
            </c:extLst>
          </c:dPt>
          <c:dPt>
            <c:idx val="5"/>
            <c:bubble3D val="0"/>
            <c:spPr>
              <a:solidFill>
                <a:schemeClr val="accent1"/>
              </a:solidFill>
              <a:ln w="19050">
                <a:solidFill>
                  <a:schemeClr val="lt1"/>
                </a:solidFill>
              </a:ln>
              <a:effectLst/>
            </c:spPr>
            <c:extLst>
              <c:ext xmlns:c16="http://schemas.microsoft.com/office/drawing/2014/chart" uri="{C3380CC4-5D6E-409C-BE32-E72D297353CC}">
                <c16:uniqueId val="{0000000B-C681-4DE7-AF26-DCDBF85291AC}"/>
              </c:ext>
            </c:extLst>
          </c:dPt>
          <c:dPt>
            <c:idx val="6"/>
            <c:bubble3D val="0"/>
            <c:spPr>
              <a:solidFill>
                <a:schemeClr val="tx2"/>
              </a:solidFill>
              <a:ln w="19050">
                <a:solidFill>
                  <a:schemeClr val="bg1"/>
                </a:solidFill>
              </a:ln>
              <a:effectLst/>
            </c:spPr>
            <c:extLst>
              <c:ext xmlns:c16="http://schemas.microsoft.com/office/drawing/2014/chart" uri="{C3380CC4-5D6E-409C-BE32-E72D297353CC}">
                <c16:uniqueId val="{0000000D-C681-4DE7-AF26-DCDBF85291AC}"/>
              </c:ext>
            </c:extLst>
          </c:dPt>
          <c:dLbls>
            <c:dLbl>
              <c:idx val="0"/>
              <c:layout>
                <c:manualLayout>
                  <c:x val="0.22453542084032282"/>
                  <c:y val="-0.15570197924042456"/>
                </c:manualLayout>
              </c:layout>
              <c:tx>
                <c:rich>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fld id="{9D7049D2-F614-42AF-9359-FD3FE9CD7333}" type="CELLRANGE">
                      <a:rPr lang="en-US" sz="800" baseline="0"/>
                      <a:pPr>
                        <a:defRPr sz="800"/>
                      </a:pPr>
                      <a:t>[]</a:t>
                    </a:fld>
                    <a:r>
                      <a:rPr lang="en-US" sz="800" baseline="0"/>
                      <a:t>, </a:t>
                    </a:r>
                    <a:fld id="{9489FC1C-9DE6-4B38-A393-395511753ACF}" type="PERCENTAGE">
                      <a:rPr lang="en-US" sz="800" baseline="0"/>
                      <a:pPr>
                        <a:defRPr sz="800"/>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29989793378142893"/>
                      <c:h val="0.1871632183908046"/>
                    </c:manualLayout>
                  </c15:layout>
                  <c15:dlblFieldTable/>
                  <c15:showDataLabelsRange val="1"/>
                </c:ext>
                <c:ext xmlns:c16="http://schemas.microsoft.com/office/drawing/2014/chart" uri="{C3380CC4-5D6E-409C-BE32-E72D297353CC}">
                  <c16:uniqueId val="{00000001-C681-4DE7-AF26-DCDBF85291AC}"/>
                </c:ext>
              </c:extLst>
            </c:dLbl>
            <c:dLbl>
              <c:idx val="1"/>
              <c:layout>
                <c:manualLayout>
                  <c:x val="9.496881847294783E-2"/>
                  <c:y val="-6.6973333751838435E-2"/>
                </c:manualLayout>
              </c:layout>
              <c:tx>
                <c:rich>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fld id="{DC04F6EA-CFB4-48A5-B02A-2199911EC7C9}" type="CELLRANGE">
                      <a:rPr lang="en-US" sz="800" baseline="0"/>
                      <a:pPr>
                        <a:defRPr sz="800"/>
                      </a:pPr>
                      <a:t>[]</a:t>
                    </a:fld>
                    <a:r>
                      <a:rPr lang="en-US" sz="800" baseline="0"/>
                      <a:t>, </a:t>
                    </a:r>
                    <a:fld id="{023F8160-6D58-4C9E-ADFC-48B33B6D455E}" type="PERCENTAGE">
                      <a:rPr lang="en-US" sz="800" baseline="0"/>
                      <a:pPr>
                        <a:defRPr sz="800"/>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28759615708747682"/>
                      <c:h val="0.18676201109636376"/>
                    </c:manualLayout>
                  </c15:layout>
                  <c15:dlblFieldTable/>
                  <c15:showDataLabelsRange val="1"/>
                </c:ext>
                <c:ext xmlns:c16="http://schemas.microsoft.com/office/drawing/2014/chart" uri="{C3380CC4-5D6E-409C-BE32-E72D297353CC}">
                  <c16:uniqueId val="{00000003-C681-4DE7-AF26-DCDBF85291AC}"/>
                </c:ext>
              </c:extLst>
            </c:dLbl>
            <c:dLbl>
              <c:idx val="2"/>
              <c:layout>
                <c:manualLayout>
                  <c:x val="0.15402561941682108"/>
                  <c:y val="4.2870242493812015E-2"/>
                </c:manualLayout>
              </c:layout>
              <c:tx>
                <c:rich>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fld id="{28C79AC6-0C7A-46E5-9C36-3601E74D2C97}" type="CELLRANGE">
                      <a:rPr lang="en-US" sz="800" baseline="0"/>
                      <a:pPr>
                        <a:defRPr sz="800"/>
                      </a:pPr>
                      <a:t>[]</a:t>
                    </a:fld>
                    <a:r>
                      <a:rPr lang="en-US" sz="800" baseline="0"/>
                      <a:t>, </a:t>
                    </a:r>
                    <a:fld id="{5C9465E9-7D0C-4063-9322-63FA534882BF}" type="PERCENTAGE">
                      <a:rPr lang="en-US" sz="800" baseline="0"/>
                      <a:pPr>
                        <a:defRPr sz="800"/>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36033406371144444"/>
                      <c:h val="0.10950298035417488"/>
                    </c:manualLayout>
                  </c15:layout>
                  <c15:dlblFieldTable/>
                  <c15:showDataLabelsRange val="1"/>
                </c:ext>
                <c:ext xmlns:c16="http://schemas.microsoft.com/office/drawing/2014/chart" uri="{C3380CC4-5D6E-409C-BE32-E72D297353CC}">
                  <c16:uniqueId val="{00000005-C681-4DE7-AF26-DCDBF85291AC}"/>
                </c:ext>
              </c:extLst>
            </c:dLbl>
            <c:dLbl>
              <c:idx val="3"/>
              <c:layout>
                <c:manualLayout>
                  <c:x val="0.17482392627564747"/>
                  <c:y val="0.12279750957854388"/>
                </c:manualLayout>
              </c:layout>
              <c:tx>
                <c:rich>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fld id="{5B05B165-B39A-46FF-BAB5-2C641AD0239E}" type="CELLRANGE">
                      <a:rPr lang="en-US" sz="800" baseline="0"/>
                      <a:pPr>
                        <a:defRPr sz="800"/>
                      </a:pPr>
                      <a:t>[]</a:t>
                    </a:fld>
                    <a:r>
                      <a:rPr lang="en-US" sz="800" baseline="0"/>
                      <a:t>, </a:t>
                    </a:r>
                    <a:fld id="{896F5E28-B976-456D-BE90-EEC1233CC507}" type="PERCENTAGE">
                      <a:rPr lang="en-US" sz="800" baseline="0"/>
                      <a:pPr>
                        <a:defRPr sz="800"/>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49910826809117043"/>
                      <c:h val="0.15756168582375477"/>
                    </c:manualLayout>
                  </c15:layout>
                  <c15:dlblFieldTable/>
                  <c15:showDataLabelsRange val="1"/>
                </c:ext>
                <c:ext xmlns:c16="http://schemas.microsoft.com/office/drawing/2014/chart" uri="{C3380CC4-5D6E-409C-BE32-E72D297353CC}">
                  <c16:uniqueId val="{00000007-C681-4DE7-AF26-DCDBF85291AC}"/>
                </c:ext>
              </c:extLst>
            </c:dLbl>
            <c:dLbl>
              <c:idx val="4"/>
              <c:delete val="1"/>
              <c:extLst>
                <c:ext xmlns:c15="http://schemas.microsoft.com/office/drawing/2012/chart" uri="{CE6537A1-D6FC-4f65-9D91-7224C49458BB}">
                  <c15:layout>
                    <c:manualLayout>
                      <c:w val="0.31090122663238523"/>
                      <c:h val="0.14981266404199475"/>
                    </c:manualLayout>
                  </c15:layout>
                </c:ext>
                <c:ext xmlns:c16="http://schemas.microsoft.com/office/drawing/2014/chart" uri="{C3380CC4-5D6E-409C-BE32-E72D297353CC}">
                  <c16:uniqueId val="{00000009-C681-4DE7-AF26-DCDBF85291AC}"/>
                </c:ext>
              </c:extLst>
            </c:dLbl>
            <c:dLbl>
              <c:idx val="5"/>
              <c:layout>
                <c:manualLayout>
                  <c:x val="-0.21227970350593173"/>
                  <c:y val="9.8727969348658823E-2"/>
                </c:manualLayout>
              </c:layout>
              <c:tx>
                <c:rich>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fld id="{A1B284A5-905D-4BC3-8775-95F8406B31D7}" type="CELLRANGE">
                      <a:rPr lang="en-US" sz="800" baseline="0"/>
                      <a:pPr>
                        <a:defRPr sz="800"/>
                      </a:pPr>
                      <a:t>[]</a:t>
                    </a:fld>
                    <a:r>
                      <a:rPr lang="en-US" sz="800" baseline="0"/>
                      <a:t>, </a:t>
                    </a:r>
                    <a:fld id="{6E0A7C13-F92B-4559-B7CF-9593DBC34BE2}" type="PERCENTAGE">
                      <a:rPr lang="en-US" sz="800" baseline="0"/>
                      <a:pPr>
                        <a:defRPr sz="800"/>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38981077756275634"/>
                      <c:h val="0.18418620689655174"/>
                    </c:manualLayout>
                  </c15:layout>
                  <c15:dlblFieldTable/>
                  <c15:showDataLabelsRange val="1"/>
                </c:ext>
                <c:ext xmlns:c16="http://schemas.microsoft.com/office/drawing/2014/chart" uri="{C3380CC4-5D6E-409C-BE32-E72D297353CC}">
                  <c16:uniqueId val="{0000000B-C681-4DE7-AF26-DCDBF85291AC}"/>
                </c:ext>
              </c:extLst>
            </c:dLbl>
            <c:dLbl>
              <c:idx val="6"/>
              <c:layout>
                <c:manualLayout>
                  <c:x val="-4.373982617931297E-2"/>
                  <c:y val="-0.28807298850574714"/>
                </c:manualLayout>
              </c:layout>
              <c:tx>
                <c:rich>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fld id="{0C465E08-EBD3-4E11-94D3-2C6F3A5C51BA}" type="CELLRANGE">
                      <a:rPr lang="en-US" sz="800" baseline="0"/>
                      <a:pPr>
                        <a:defRPr sz="800"/>
                      </a:pPr>
                      <a:t>[]</a:t>
                    </a:fld>
                    <a:r>
                      <a:rPr lang="en-US" sz="800" baseline="0"/>
                      <a:t>, </a:t>
                    </a:r>
                    <a:fld id="{514830A6-BF6B-48D8-93EE-D4FCA7593842}" type="PERCENTAGE">
                      <a:rPr lang="en-US" sz="800" baseline="0"/>
                      <a:pPr>
                        <a:defRPr sz="800"/>
                      </a:pPr>
                      <a:t>[]</a:t>
                    </a:fld>
                    <a:endParaRPr lang="en-US" sz="800" baseline="0"/>
                  </a:p>
                </c:rich>
              </c:tx>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36033228540391499"/>
                      <c:h val="0.19014061302681989"/>
                    </c:manualLayout>
                  </c15:layout>
                  <c15:dlblFieldTable/>
                  <c15:showDataLabelsRange val="1"/>
                </c:ext>
                <c:ext xmlns:c16="http://schemas.microsoft.com/office/drawing/2014/chart" uri="{C3380CC4-5D6E-409C-BE32-E72D297353CC}">
                  <c16:uniqueId val="{0000000D-C681-4DE7-AF26-DCDBF85291AC}"/>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howDataLabelsRange val="1"/>
              </c:ext>
            </c:extLst>
          </c:dLbls>
          <c:cat>
            <c:strRef>
              <c:f>Exec!$P$145:$P$151</c:f>
              <c:strCache>
                <c:ptCount val="7"/>
                <c:pt idx="0">
                  <c:v>Repex</c:v>
                </c:pt>
                <c:pt idx="1">
                  <c:v>Growth</c:v>
                </c:pt>
                <c:pt idx="2">
                  <c:v>IT</c:v>
                </c:pt>
                <c:pt idx="3">
                  <c:v>Non-Network</c:v>
                </c:pt>
                <c:pt idx="4">
                  <c:v>Export</c:v>
                </c:pt>
                <c:pt idx="5">
                  <c:v>Capitalised OH</c:v>
                </c:pt>
                <c:pt idx="6">
                  <c:v>Opex (Incl DRC)</c:v>
                </c:pt>
              </c:strCache>
            </c:strRef>
          </c:cat>
          <c:val>
            <c:numRef>
              <c:f>Exec!$R$145:$R$151</c:f>
              <c:numCache>
                <c:formatCode>_(#,##0_);\(#,##0\);_("-"_)</c:formatCode>
                <c:ptCount val="7"/>
                <c:pt idx="0">
                  <c:v>223.94188666954636</c:v>
                </c:pt>
                <c:pt idx="1">
                  <c:v>156.65332848164346</c:v>
                </c:pt>
                <c:pt idx="2">
                  <c:v>38.827291863317491</c:v>
                </c:pt>
                <c:pt idx="3">
                  <c:v>31.588165551881552</c:v>
                </c:pt>
                <c:pt idx="4">
                  <c:v>0</c:v>
                </c:pt>
                <c:pt idx="5">
                  <c:v>111.1954701205118</c:v>
                </c:pt>
                <c:pt idx="6">
                  <c:v>386.65700543064361</c:v>
                </c:pt>
              </c:numCache>
            </c:numRef>
          </c:val>
          <c:extLst>
            <c:ext xmlns:c15="http://schemas.microsoft.com/office/drawing/2012/chart" uri="{02D57815-91ED-43cb-92C2-25804820EDAC}">
              <c15:datalabelsRange>
                <c15:f>Exec!$T$145:$T$151</c15:f>
                <c15:dlblRangeCache>
                  <c:ptCount val="7"/>
                  <c:pt idx="0">
                    <c:v>Asset replacement $224 million</c:v>
                  </c:pt>
                  <c:pt idx="1">
                    <c:v>Network augmentation $157 million</c:v>
                  </c:pt>
                  <c:pt idx="2">
                    <c:v>Non network ICT $39 million</c:v>
                  </c:pt>
                  <c:pt idx="3">
                    <c:v>Non network property, fleet, equipment $32 million</c:v>
                  </c:pt>
                  <c:pt idx="4">
                    <c:v>Export services $0 million</c:v>
                  </c:pt>
                  <c:pt idx="5">
                    <c:v>Capitalised overheads $111 million</c:v>
                  </c:pt>
                  <c:pt idx="6">
                    <c:v>Operating expenditure $387 million</c:v>
                  </c:pt>
                </c15:dlblRangeCache>
              </c15:datalabelsRange>
            </c:ext>
            <c:ext xmlns:c16="http://schemas.microsoft.com/office/drawing/2014/chart" uri="{C3380CC4-5D6E-409C-BE32-E72D297353CC}">
              <c16:uniqueId val="{0000000E-C681-4DE7-AF26-DCDBF85291AC}"/>
            </c:ext>
          </c:extLst>
        </c:ser>
        <c:dLbls>
          <c:showLegendKey val="0"/>
          <c:showVal val="0"/>
          <c:showCatName val="0"/>
          <c:showSerName val="0"/>
          <c:showPercent val="0"/>
          <c:showBubbleSize val="0"/>
          <c:showLeaderLines val="1"/>
        </c:dLbls>
        <c:firstSliceAng val="0"/>
        <c:holeSize val="60"/>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550207714101962"/>
          <c:y val="5.3830227743271224E-2"/>
          <c:w val="0.72666857867932066"/>
          <c:h val="0.67407843137254886"/>
        </c:manualLayout>
      </c:layout>
      <c:barChart>
        <c:barDir val="bar"/>
        <c:grouping val="stacked"/>
        <c:varyColors val="0"/>
        <c:ser>
          <c:idx val="0"/>
          <c:order val="0"/>
          <c:tx>
            <c:strRef>
              <c:f>Exec!$R$175</c:f>
              <c:strCache>
                <c:ptCount val="1"/>
                <c:pt idx="0">
                  <c:v>Change</c:v>
                </c:pt>
              </c:strCache>
            </c:strRef>
          </c:tx>
          <c:spPr>
            <a:solidFill>
              <a:schemeClr val="tx2"/>
            </a:solidFill>
            <a:ln>
              <a:noFill/>
            </a:ln>
            <a:effectLst/>
          </c:spPr>
          <c:invertIfNegative val="0"/>
          <c:dPt>
            <c:idx val="6"/>
            <c:invertIfNegative val="0"/>
            <c:bubble3D val="0"/>
            <c:spPr>
              <a:solidFill>
                <a:schemeClr val="tx2"/>
              </a:solidFill>
              <a:ln>
                <a:noFill/>
              </a:ln>
              <a:effectLst/>
            </c:spPr>
            <c:extLst>
              <c:ext xmlns:c16="http://schemas.microsoft.com/office/drawing/2014/chart" uri="{C3380CC4-5D6E-409C-BE32-E72D297353CC}">
                <c16:uniqueId val="{00000001-CADB-4C3C-9674-D15CA0469386}"/>
              </c:ext>
            </c:extLst>
          </c:dPt>
          <c:dPt>
            <c:idx val="7"/>
            <c:invertIfNegative val="0"/>
            <c:bubble3D val="0"/>
            <c:spPr>
              <a:solidFill>
                <a:schemeClr val="tx2"/>
              </a:solidFill>
              <a:ln>
                <a:noFill/>
              </a:ln>
              <a:effectLst/>
            </c:spPr>
            <c:extLst>
              <c:ext xmlns:c16="http://schemas.microsoft.com/office/drawing/2014/chart" uri="{C3380CC4-5D6E-409C-BE32-E72D297353CC}">
                <c16:uniqueId val="{00000003-CADB-4C3C-9674-D15CA0469386}"/>
              </c:ext>
            </c:extLst>
          </c:dPt>
          <c:dLbls>
            <c:dLbl>
              <c:idx val="0"/>
              <c:dLblPos val="inBase"/>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ADB-4C3C-9674-D15CA0469386}"/>
                </c:ext>
              </c:extLst>
            </c:dLbl>
            <c:dLbl>
              <c:idx val="1"/>
              <c:dLblPos val="inBase"/>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ADB-4C3C-9674-D15CA0469386}"/>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ADB-4C3C-9674-D15CA046938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Exec!$O$177:$O$181</c:f>
              <c:strCache>
                <c:ptCount val="5"/>
                <c:pt idx="0">
                  <c:v>Trend - Output</c:v>
                </c:pt>
                <c:pt idx="1">
                  <c:v>Trend - Price</c:v>
                </c:pt>
                <c:pt idx="2">
                  <c:v>Trend - Productivity</c:v>
                </c:pt>
                <c:pt idx="3">
                  <c:v>Adjusted Base Year</c:v>
                </c:pt>
                <c:pt idx="4">
                  <c:v>Step Changes</c:v>
                </c:pt>
              </c:strCache>
            </c:strRef>
          </c:cat>
          <c:val>
            <c:numRef>
              <c:f>Exec!$R$177:$R$181</c:f>
              <c:numCache>
                <c:formatCode>_(#,##0.0_);\(#,##0.0\);_("-"_)</c:formatCode>
                <c:ptCount val="5"/>
                <c:pt idx="0">
                  <c:v>-15.40434128001009</c:v>
                </c:pt>
                <c:pt idx="1">
                  <c:v>-5.1749590527728344</c:v>
                </c:pt>
                <c:pt idx="2">
                  <c:v>-3.5904551666259445</c:v>
                </c:pt>
                <c:pt idx="3">
                  <c:v>21.358598767501348</c:v>
                </c:pt>
                <c:pt idx="4">
                  <c:v>31.417791823128915</c:v>
                </c:pt>
              </c:numCache>
            </c:numRef>
          </c:val>
          <c:extLst>
            <c:ext xmlns:c16="http://schemas.microsoft.com/office/drawing/2014/chart" uri="{C3380CC4-5D6E-409C-BE32-E72D297353CC}">
              <c16:uniqueId val="{00000007-CADB-4C3C-9674-D15CA0469386}"/>
            </c:ext>
          </c:extLst>
        </c:ser>
        <c:dLbls>
          <c:showLegendKey val="0"/>
          <c:showVal val="0"/>
          <c:showCatName val="0"/>
          <c:showSerName val="0"/>
          <c:showPercent val="0"/>
          <c:showBubbleSize val="0"/>
        </c:dLbls>
        <c:gapWidth val="20"/>
        <c:overlap val="100"/>
        <c:axId val="1115654832"/>
        <c:axId val="1115648272"/>
      </c:barChart>
      <c:catAx>
        <c:axId val="1115654832"/>
        <c:scaling>
          <c:orientation val="minMax"/>
        </c:scaling>
        <c:delete val="0"/>
        <c:axPos val="l"/>
        <c:numFmt formatCode="General" sourceLinked="1"/>
        <c:majorTickMark val="none"/>
        <c:minorTickMark val="none"/>
        <c:tickLblPos val="low"/>
        <c:spPr>
          <a:noFill/>
          <a:ln w="28575"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115648272"/>
        <c:crosses val="autoZero"/>
        <c:auto val="1"/>
        <c:lblAlgn val="ctr"/>
        <c:lblOffset val="100"/>
        <c:noMultiLvlLbl val="0"/>
      </c:catAx>
      <c:valAx>
        <c:axId val="1115648272"/>
        <c:scaling>
          <c:orientation val="minMax"/>
        </c:scaling>
        <c:delete val="0"/>
        <c:axPos val="b"/>
        <c:majorGridlines>
          <c:spPr>
            <a:ln w="9525" cap="flat" cmpd="sng" algn="ctr">
              <a:solidFill>
                <a:schemeClr val="tx1">
                  <a:lumMod val="15000"/>
                  <a:lumOff val="85000"/>
                </a:schemeClr>
              </a:solidFill>
              <a:round/>
            </a:ln>
            <a:effectLst/>
          </c:spPr>
        </c:majorGridlines>
        <c:numFmt formatCode="&quot;$&quot;#,##0&quot;M&quot;"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1156548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latin typeface="+mn-lt"/>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0.12651340996168584"/>
          <c:w val="0.87764161673654506"/>
          <c:h val="0.47145785440613025"/>
        </c:manualLayout>
      </c:layout>
      <c:barChart>
        <c:barDir val="col"/>
        <c:grouping val="stacked"/>
        <c:varyColors val="0"/>
        <c:ser>
          <c:idx val="2"/>
          <c:order val="0"/>
          <c:tx>
            <c:strRef>
              <c:f>Exec!$P$314</c:f>
              <c:strCache>
                <c:ptCount val="1"/>
                <c:pt idx="0">
                  <c:v>Opex</c:v>
                </c:pt>
              </c:strCache>
            </c:strRef>
          </c:tx>
          <c:spPr>
            <a:solidFill>
              <a:schemeClr val="tx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Exec!$Q$310:$AE$311</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Exec!$Q$314:$AE$314</c:f>
              <c:numCache>
                <c:formatCode>_(#,##0_);\(#,##0\);_("-"_)</c:formatCode>
                <c:ptCount val="15"/>
                <c:pt idx="0">
                  <c:v>135.11052455370989</c:v>
                </c:pt>
                <c:pt idx="1">
                  <c:v>140.17054500825481</c:v>
                </c:pt>
                <c:pt idx="2">
                  <c:v>146.19328426687312</c:v>
                </c:pt>
                <c:pt idx="3">
                  <c:v>136.63634475365293</c:v>
                </c:pt>
                <c:pt idx="4">
                  <c:v>127.18348733029804</c:v>
                </c:pt>
                <c:pt idx="5">
                  <c:v>81.957886951354723</c:v>
                </c:pt>
                <c:pt idx="6">
                  <c:v>81.344134314185325</c:v>
                </c:pt>
                <c:pt idx="7">
                  <c:v>80.980617810342935</c:v>
                </c:pt>
                <c:pt idx="8">
                  <c:v>80.478900584609619</c:v>
                </c:pt>
                <c:pt idx="9">
                  <c:v>79.970613121107391</c:v>
                </c:pt>
                <c:pt idx="10">
                  <c:v>81.607591039139677</c:v>
                </c:pt>
                <c:pt idx="11">
                  <c:v>82.476452423404183</c:v>
                </c:pt>
                <c:pt idx="12">
                  <c:v>82.557722186127464</c:v>
                </c:pt>
                <c:pt idx="13">
                  <c:v>84.206531390962439</c:v>
                </c:pt>
                <c:pt idx="14">
                  <c:v>84.490640772277274</c:v>
                </c:pt>
              </c:numCache>
            </c:numRef>
          </c:val>
          <c:extLst>
            <c:ext xmlns:c16="http://schemas.microsoft.com/office/drawing/2014/chart" uri="{C3380CC4-5D6E-409C-BE32-E72D297353CC}">
              <c16:uniqueId val="{00000000-2C25-40AB-BB80-7EC2C4C60AB8}"/>
            </c:ext>
          </c:extLst>
        </c:ser>
        <c:ser>
          <c:idx val="0"/>
          <c:order val="1"/>
          <c:tx>
            <c:strRef>
              <c:f>Exec!$P$312</c:f>
              <c:strCache>
                <c:ptCount val="1"/>
                <c:pt idx="0">
                  <c:v>Return on asset</c:v>
                </c:pt>
              </c:strCache>
            </c:strRef>
          </c:tx>
          <c:spPr>
            <a:solidFill>
              <a:schemeClr val="bg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Exec!$Q$310:$AE$311</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Exec!$Q$312:$AE$312</c:f>
              <c:numCache>
                <c:formatCode>_(#,##0_);\(#,##0\);_("-"_)</c:formatCode>
                <c:ptCount val="15"/>
                <c:pt idx="0">
                  <c:v>52.528100590536617</c:v>
                </c:pt>
                <c:pt idx="1">
                  <c:v>58.945820334896474</c:v>
                </c:pt>
                <c:pt idx="2">
                  <c:v>63.025702336367999</c:v>
                </c:pt>
                <c:pt idx="3">
                  <c:v>62.67165698250016</c:v>
                </c:pt>
                <c:pt idx="4">
                  <c:v>63.077333050262048</c:v>
                </c:pt>
                <c:pt idx="5">
                  <c:v>55.731607760321651</c:v>
                </c:pt>
                <c:pt idx="6">
                  <c:v>57.654220529780048</c:v>
                </c:pt>
                <c:pt idx="7">
                  <c:v>57.753179699571632</c:v>
                </c:pt>
                <c:pt idx="8">
                  <c:v>58.591987942450132</c:v>
                </c:pt>
                <c:pt idx="9">
                  <c:v>61.597406031299776</c:v>
                </c:pt>
                <c:pt idx="10">
                  <c:v>70.430928740968753</c:v>
                </c:pt>
                <c:pt idx="11">
                  <c:v>74.352054789450946</c:v>
                </c:pt>
                <c:pt idx="12">
                  <c:v>78.412595830245237</c:v>
                </c:pt>
                <c:pt idx="13">
                  <c:v>81.721377686645383</c:v>
                </c:pt>
                <c:pt idx="14">
                  <c:v>86.617519409319797</c:v>
                </c:pt>
              </c:numCache>
            </c:numRef>
          </c:val>
          <c:extLst>
            <c:ext xmlns:c16="http://schemas.microsoft.com/office/drawing/2014/chart" uri="{C3380CC4-5D6E-409C-BE32-E72D297353CC}">
              <c16:uniqueId val="{00000001-2C25-40AB-BB80-7EC2C4C60AB8}"/>
            </c:ext>
          </c:extLst>
        </c:ser>
        <c:ser>
          <c:idx val="1"/>
          <c:order val="2"/>
          <c:tx>
            <c:strRef>
              <c:f>Exec!$P$313</c:f>
              <c:strCache>
                <c:ptCount val="1"/>
                <c:pt idx="0">
                  <c:v>Reg Depn</c:v>
                </c:pt>
              </c:strCache>
            </c:strRef>
          </c:tx>
          <c:spPr>
            <a:solidFill>
              <a:schemeClr val="accent1"/>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Exec!$Q$310:$AE$311</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Exec!$Q$313:$AE$313</c:f>
              <c:numCache>
                <c:formatCode>_(#,##0_);\(#,##0\);_("-"_)</c:formatCode>
                <c:ptCount val="15"/>
                <c:pt idx="0">
                  <c:v>37.296096533431488</c:v>
                </c:pt>
                <c:pt idx="1">
                  <c:v>44.136728924270258</c:v>
                </c:pt>
                <c:pt idx="2">
                  <c:v>40.638764269917672</c:v>
                </c:pt>
                <c:pt idx="3">
                  <c:v>43.091362680557424</c:v>
                </c:pt>
                <c:pt idx="4">
                  <c:v>46.417616899254604</c:v>
                </c:pt>
                <c:pt idx="5">
                  <c:v>21.927319974156195</c:v>
                </c:pt>
                <c:pt idx="6">
                  <c:v>27.261480237206833</c:v>
                </c:pt>
                <c:pt idx="7">
                  <c:v>30.161548210671199</c:v>
                </c:pt>
                <c:pt idx="8">
                  <c:v>34.281357129057589</c:v>
                </c:pt>
                <c:pt idx="9">
                  <c:v>36.910183388004612</c:v>
                </c:pt>
                <c:pt idx="10">
                  <c:v>33.656943484381983</c:v>
                </c:pt>
                <c:pt idx="11">
                  <c:v>33.958236247696433</c:v>
                </c:pt>
                <c:pt idx="12">
                  <c:v>35.745332450970636</c:v>
                </c:pt>
                <c:pt idx="13">
                  <c:v>40.488319447399554</c:v>
                </c:pt>
                <c:pt idx="14">
                  <c:v>43.229674565257611</c:v>
                </c:pt>
              </c:numCache>
            </c:numRef>
          </c:val>
          <c:extLst>
            <c:ext xmlns:c16="http://schemas.microsoft.com/office/drawing/2014/chart" uri="{C3380CC4-5D6E-409C-BE32-E72D297353CC}">
              <c16:uniqueId val="{00000002-2C25-40AB-BB80-7EC2C4C60AB8}"/>
            </c:ext>
          </c:extLst>
        </c:ser>
        <c:ser>
          <c:idx val="3"/>
          <c:order val="3"/>
          <c:tx>
            <c:strRef>
              <c:f>Exec!$P$315</c:f>
              <c:strCache>
                <c:ptCount val="1"/>
                <c:pt idx="0">
                  <c:v>Rev Adj.</c:v>
                </c:pt>
              </c:strCache>
            </c:strRef>
          </c:tx>
          <c:spPr>
            <a:solidFill>
              <a:schemeClr val="accent2"/>
            </a:solidFill>
            <a:ln>
              <a:solidFill>
                <a:schemeClr val="bg1"/>
              </a:solidFill>
            </a:ln>
            <a:effectLst/>
          </c:spPr>
          <c:invertIfNegative val="0"/>
          <c:cat>
            <c:multiLvlStrRef>
              <c:f>Exec!$Q$310:$AE$311</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Exec!$Q$315:$AE$315</c:f>
              <c:numCache>
                <c:formatCode>_(#,##0_);\(#,##0\);_("-"_)</c:formatCode>
                <c:ptCount val="15"/>
                <c:pt idx="0">
                  <c:v>9.6459979970675853</c:v>
                </c:pt>
                <c:pt idx="1">
                  <c:v>11.227979597772006</c:v>
                </c:pt>
                <c:pt idx="2">
                  <c:v>12.806750395900222</c:v>
                </c:pt>
                <c:pt idx="3">
                  <c:v>13.685321227902442</c:v>
                </c:pt>
                <c:pt idx="4">
                  <c:v>14.691143856520096</c:v>
                </c:pt>
                <c:pt idx="5">
                  <c:v>5.4163468615371302E-2</c:v>
                </c:pt>
                <c:pt idx="6">
                  <c:v>5.9110063004805355E-2</c:v>
                </c:pt>
                <c:pt idx="7">
                  <c:v>6.2048811567448736E-2</c:v>
                </c:pt>
                <c:pt idx="8">
                  <c:v>6.5859778058993734E-2</c:v>
                </c:pt>
                <c:pt idx="9">
                  <c:v>6.7739847026886499E-2</c:v>
                </c:pt>
                <c:pt idx="10">
                  <c:v>-0.14611604117223304</c:v>
                </c:pt>
                <c:pt idx="11">
                  <c:v>-0.14313225576068744</c:v>
                </c:pt>
                <c:pt idx="12">
                  <c:v>-0.13868557550559357</c:v>
                </c:pt>
                <c:pt idx="13">
                  <c:v>-0.13141014196234557</c:v>
                </c:pt>
                <c:pt idx="14">
                  <c:v>-0.12546893729596009</c:v>
                </c:pt>
              </c:numCache>
            </c:numRef>
          </c:val>
          <c:extLst>
            <c:ext xmlns:c16="http://schemas.microsoft.com/office/drawing/2014/chart" uri="{C3380CC4-5D6E-409C-BE32-E72D297353CC}">
              <c16:uniqueId val="{00000003-2C25-40AB-BB80-7EC2C4C60AB8}"/>
            </c:ext>
          </c:extLst>
        </c:ser>
        <c:ser>
          <c:idx val="4"/>
          <c:order val="4"/>
          <c:tx>
            <c:strRef>
              <c:f>Exec!$P$316</c:f>
              <c:strCache>
                <c:ptCount val="1"/>
                <c:pt idx="0">
                  <c:v>Tax Allow.</c:v>
                </c:pt>
              </c:strCache>
            </c:strRef>
          </c:tx>
          <c:spPr>
            <a:solidFill>
              <a:schemeClr val="accent3"/>
            </a:solidFill>
            <a:ln>
              <a:solidFill>
                <a:schemeClr val="bg1"/>
              </a:solidFill>
            </a:ln>
            <a:effectLst/>
          </c:spPr>
          <c:invertIfNegative val="0"/>
          <c:cat>
            <c:multiLvlStrRef>
              <c:f>Exec!$Q$310:$AE$311</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Exec!$Q$316:$AE$316</c:f>
              <c:numCache>
                <c:formatCode>_(#,##0_);\(#,##0\);_("-"_)</c:formatCode>
                <c:ptCount val="15"/>
                <c:pt idx="0">
                  <c:v>0</c:v>
                </c:pt>
                <c:pt idx="1">
                  <c:v>0</c:v>
                </c:pt>
                <c:pt idx="2">
                  <c:v>0</c:v>
                </c:pt>
                <c:pt idx="3">
                  <c:v>0</c:v>
                </c:pt>
                <c:pt idx="4">
                  <c:v>0</c:v>
                </c:pt>
                <c:pt idx="5">
                  <c:v>2.0598551351481729</c:v>
                </c:pt>
                <c:pt idx="6">
                  <c:v>1.2087863156058531</c:v>
                </c:pt>
                <c:pt idx="7">
                  <c:v>1.2491424382816663</c:v>
                </c:pt>
                <c:pt idx="8">
                  <c:v>0.95341239102731268</c:v>
                </c:pt>
                <c:pt idx="9">
                  <c:v>1.2860844089849899</c:v>
                </c:pt>
                <c:pt idx="10">
                  <c:v>1.1128996473337602</c:v>
                </c:pt>
                <c:pt idx="11">
                  <c:v>0</c:v>
                </c:pt>
                <c:pt idx="12">
                  <c:v>0</c:v>
                </c:pt>
                <c:pt idx="13">
                  <c:v>0</c:v>
                </c:pt>
                <c:pt idx="14">
                  <c:v>0</c:v>
                </c:pt>
              </c:numCache>
            </c:numRef>
          </c:val>
          <c:extLst>
            <c:ext xmlns:c16="http://schemas.microsoft.com/office/drawing/2014/chart" uri="{C3380CC4-5D6E-409C-BE32-E72D297353CC}">
              <c16:uniqueId val="{00000004-2C25-40AB-BB80-7EC2C4C60AB8}"/>
            </c:ext>
          </c:extLst>
        </c:ser>
        <c:dLbls>
          <c:showLegendKey val="0"/>
          <c:showVal val="0"/>
          <c:showCatName val="0"/>
          <c:showSerName val="0"/>
          <c:showPercent val="0"/>
          <c:showBubbleSize val="0"/>
        </c:dLbls>
        <c:gapWidth val="50"/>
        <c:overlap val="100"/>
        <c:axId val="454018175"/>
        <c:axId val="454016863"/>
      </c:barChart>
      <c:lineChart>
        <c:grouping val="standard"/>
        <c:varyColors val="0"/>
        <c:ser>
          <c:idx val="5"/>
          <c:order val="5"/>
          <c:tx>
            <c:strRef>
              <c:f>Exec!$P$317</c:f>
              <c:strCache>
                <c:ptCount val="1"/>
                <c:pt idx="0">
                  <c:v>Building Block Revenue</c:v>
                </c:pt>
              </c:strCache>
            </c:strRef>
          </c:tx>
          <c:spPr>
            <a:ln w="28575" cap="rnd">
              <a:noFill/>
              <a:round/>
            </a:ln>
            <a:effectLst/>
          </c:spPr>
          <c:marker>
            <c:symbol val="none"/>
          </c:marker>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Exec!$Q$317:$AE$317</c:f>
              <c:numCache>
                <c:formatCode>_(#,##0_);\(#,##0\);_("-"_)</c:formatCode>
                <c:ptCount val="15"/>
                <c:pt idx="0">
                  <c:v>234.58071967474558</c:v>
                </c:pt>
                <c:pt idx="1">
                  <c:v>254.48107386519354</c:v>
                </c:pt>
                <c:pt idx="2">
                  <c:v>262.66450126905903</c:v>
                </c:pt>
                <c:pt idx="3">
                  <c:v>256.08468564461299</c:v>
                </c:pt>
                <c:pt idx="4">
                  <c:v>251.36958113633477</c:v>
                </c:pt>
                <c:pt idx="5">
                  <c:v>161.73083328959609</c:v>
                </c:pt>
                <c:pt idx="6">
                  <c:v>167.52773145978281</c:v>
                </c:pt>
                <c:pt idx="7">
                  <c:v>170.20653697043488</c:v>
                </c:pt>
                <c:pt idx="8">
                  <c:v>174.37151782520363</c:v>
                </c:pt>
                <c:pt idx="9">
                  <c:v>179.83202679642369</c:v>
                </c:pt>
                <c:pt idx="10">
                  <c:v>186.66224687065193</c:v>
                </c:pt>
                <c:pt idx="11">
                  <c:v>190.64361120479089</c:v>
                </c:pt>
                <c:pt idx="12">
                  <c:v>196.57696489183772</c:v>
                </c:pt>
                <c:pt idx="13">
                  <c:v>206.28481838304506</c:v>
                </c:pt>
                <c:pt idx="14">
                  <c:v>214.21236580955875</c:v>
                </c:pt>
              </c:numCache>
            </c:numRef>
          </c:val>
          <c:smooth val="0"/>
          <c:extLst>
            <c:ext xmlns:c16="http://schemas.microsoft.com/office/drawing/2014/chart" uri="{C3380CC4-5D6E-409C-BE32-E72D297353CC}">
              <c16:uniqueId val="{00000005-2C25-40AB-BB80-7EC2C4C60AB8}"/>
            </c:ext>
          </c:extLst>
        </c:ser>
        <c:ser>
          <c:idx val="6"/>
          <c:order val="6"/>
          <c:tx>
            <c:strRef>
              <c:f>Exec!$P$318</c:f>
              <c:strCache>
                <c:ptCount val="1"/>
                <c:pt idx="0">
                  <c:v>MD Smoothed Revenue</c:v>
                </c:pt>
              </c:strCache>
            </c:strRef>
          </c:tx>
          <c:spPr>
            <a:ln w="28575" cap="rnd">
              <a:solidFill>
                <a:schemeClr val="accent6"/>
              </a:solidFill>
              <a:round/>
            </a:ln>
            <a:effectLst/>
          </c:spPr>
          <c:marker>
            <c:symbol val="none"/>
          </c:marker>
          <c:val>
            <c:numRef>
              <c:f>Exec!$Q$318:$AE$318</c:f>
              <c:numCache>
                <c:formatCode>_(#,##0_);\(#,##0\);_("-"_)</c:formatCode>
                <c:ptCount val="15"/>
                <c:pt idx="0">
                  <c:v>193.230119732535</c:v>
                </c:pt>
                <c:pt idx="1">
                  <c:v>210.12782681071465</c:v>
                </c:pt>
                <c:pt idx="2">
                  <c:v>209.62545616352654</c:v>
                </c:pt>
                <c:pt idx="3">
                  <c:v>208.39805274037576</c:v>
                </c:pt>
                <c:pt idx="4">
                  <c:v>209.23309720257583</c:v>
                </c:pt>
              </c:numCache>
            </c:numRef>
          </c:val>
          <c:smooth val="0"/>
          <c:extLst>
            <c:ext xmlns:c16="http://schemas.microsoft.com/office/drawing/2014/chart" uri="{C3380CC4-5D6E-409C-BE32-E72D297353CC}">
              <c16:uniqueId val="{00000006-2C25-40AB-BB80-7EC2C4C60AB8}"/>
            </c:ext>
          </c:extLst>
        </c:ser>
        <c:dLbls>
          <c:showLegendKey val="0"/>
          <c:showVal val="0"/>
          <c:showCatName val="0"/>
          <c:showSerName val="0"/>
          <c:showPercent val="0"/>
          <c:showBubbleSize val="0"/>
        </c:dLbls>
        <c:marker val="1"/>
        <c:smooth val="0"/>
        <c:axId val="454018175"/>
        <c:axId val="454016863"/>
      </c:lineChart>
      <c:catAx>
        <c:axId val="4540181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4016863"/>
        <c:crosses val="autoZero"/>
        <c:auto val="1"/>
        <c:lblAlgn val="ctr"/>
        <c:lblOffset val="100"/>
        <c:noMultiLvlLbl val="0"/>
      </c:catAx>
      <c:valAx>
        <c:axId val="454016863"/>
        <c:scaling>
          <c:orientation val="minMax"/>
          <c:min val="0"/>
        </c:scaling>
        <c:delete val="0"/>
        <c:axPos val="l"/>
        <c:majorGridlines>
          <c:spPr>
            <a:ln w="9525" cap="flat" cmpd="sng" algn="ctr">
              <a:solidFill>
                <a:schemeClr val="tx1">
                  <a:lumMod val="15000"/>
                  <a:lumOff val="85000"/>
                </a:schemeClr>
              </a:solidFill>
              <a:round/>
            </a:ln>
            <a:effectLst/>
          </c:spPr>
        </c:majorGridlines>
        <c:title>
          <c:tx>
            <c:strRef>
              <c:f>Exec!$P$317</c:f>
              <c:strCache>
                <c:ptCount val="1"/>
                <c:pt idx="0">
                  <c:v>Building Block Revenue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4018175"/>
        <c:crosses val="autoZero"/>
        <c:crossBetween val="between"/>
        <c:majorUnit val="100"/>
      </c:valAx>
      <c:spPr>
        <a:noFill/>
        <a:ln>
          <a:noFill/>
        </a:ln>
        <a:effectLst/>
      </c:spPr>
    </c:plotArea>
    <c:legend>
      <c:legendPos val="b"/>
      <c:legendEntry>
        <c:idx val="5"/>
        <c:delete val="1"/>
      </c:legendEntry>
      <c:layout>
        <c:manualLayout>
          <c:xMode val="edge"/>
          <c:yMode val="edge"/>
          <c:x val="3.0906229724563399E-2"/>
          <c:y val="0.89659846743295024"/>
          <c:w val="0.94221684980987686"/>
          <c:h val="7.420613026819922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306255150076282"/>
          <c:y val="0.14193670963884372"/>
          <c:w val="0.87414249700173774"/>
          <c:h val="0.46716176873257226"/>
        </c:manualLayout>
      </c:layout>
      <c:barChart>
        <c:barDir val="col"/>
        <c:grouping val="stacked"/>
        <c:varyColors val="0"/>
        <c:ser>
          <c:idx val="1"/>
          <c:order val="0"/>
          <c:tx>
            <c:strRef>
              <c:f>Exec!$O$332</c:f>
              <c:strCache>
                <c:ptCount val="1"/>
                <c:pt idx="0">
                  <c:v>Annual Revenue Requirement (unsmoothed)</c:v>
                </c:pt>
              </c:strCache>
            </c:strRef>
          </c:tx>
          <c:spPr>
            <a:solidFill>
              <a:schemeClr val="tx2"/>
            </a:solidFill>
            <a:ln>
              <a:solidFill>
                <a:schemeClr val="bg1"/>
              </a:solidFill>
            </a:ln>
            <a:effectLst/>
          </c:spPr>
          <c:invertIfNegative val="0"/>
          <c:cat>
            <c:multiLvlStrRef>
              <c:f>Exec!$P$330:$AD$331</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Exec!$P$332:$AD$332</c:f>
              <c:numCache>
                <c:formatCode>_(#,##0_);\(#,##0\);_("-"_)</c:formatCode>
                <c:ptCount val="15"/>
                <c:pt idx="0">
                  <c:v>234.58071967474558</c:v>
                </c:pt>
                <c:pt idx="1">
                  <c:v>254.48107386519354</c:v>
                </c:pt>
                <c:pt idx="2">
                  <c:v>262.66450126905903</c:v>
                </c:pt>
                <c:pt idx="3">
                  <c:v>256.08468564461299</c:v>
                </c:pt>
                <c:pt idx="4">
                  <c:v>251.36958113633477</c:v>
                </c:pt>
                <c:pt idx="5">
                  <c:v>161.73083328959609</c:v>
                </c:pt>
                <c:pt idx="6">
                  <c:v>167.52773145978281</c:v>
                </c:pt>
                <c:pt idx="7">
                  <c:v>170.20653697043488</c:v>
                </c:pt>
                <c:pt idx="8">
                  <c:v>174.37151782520363</c:v>
                </c:pt>
                <c:pt idx="9">
                  <c:v>179.83202679642369</c:v>
                </c:pt>
                <c:pt idx="10">
                  <c:v>175.75438398113877</c:v>
                </c:pt>
                <c:pt idx="11">
                  <c:v>177.63985140063116</c:v>
                </c:pt>
                <c:pt idx="12">
                  <c:v>179.77230233013972</c:v>
                </c:pt>
                <c:pt idx="13">
                  <c:v>186.1337872457882</c:v>
                </c:pt>
                <c:pt idx="14">
                  <c:v>194.34043855753211</c:v>
                </c:pt>
              </c:numCache>
            </c:numRef>
          </c:val>
          <c:extLst>
            <c:ext xmlns:c16="http://schemas.microsoft.com/office/drawing/2014/chart" uri="{C3380CC4-5D6E-409C-BE32-E72D297353CC}">
              <c16:uniqueId val="{00000000-74B6-42D0-8ECB-EE89EAEC413B}"/>
            </c:ext>
          </c:extLst>
        </c:ser>
        <c:ser>
          <c:idx val="4"/>
          <c:order val="1"/>
          <c:tx>
            <c:strRef>
              <c:f>Exec!$O$333</c:f>
              <c:strCache>
                <c:ptCount val="1"/>
                <c:pt idx="0">
                  <c:v>Change in market conditions</c:v>
                </c:pt>
              </c:strCache>
            </c:strRef>
          </c:tx>
          <c:spPr>
            <a:solidFill>
              <a:schemeClr val="bg2"/>
            </a:solidFill>
            <a:ln>
              <a:solidFill>
                <a:schemeClr val="bg1"/>
              </a:solidFill>
            </a:ln>
            <a:effectLst/>
          </c:spPr>
          <c:invertIfNegative val="0"/>
          <c:dLbls>
            <c:dLbl>
              <c:idx val="10"/>
              <c:layout>
                <c:manualLayout>
                  <c:x val="-3.9158100832109646E-3"/>
                  <c:y val="-3.468209144845222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4B6-42D0-8ECB-EE89EAEC413B}"/>
                </c:ext>
              </c:extLst>
            </c:dLbl>
            <c:dLbl>
              <c:idx val="11"/>
              <c:layout>
                <c:manualLayout>
                  <c:x val="0"/>
                  <c:y val="-3.468209144845222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4B6-42D0-8ECB-EE89EAEC413B}"/>
                </c:ext>
              </c:extLst>
            </c:dLbl>
            <c:dLbl>
              <c:idx val="12"/>
              <c:layout>
                <c:manualLayout>
                  <c:x val="0"/>
                  <c:y val="-4.624278859793628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4B6-42D0-8ECB-EE89EAEC413B}"/>
                </c:ext>
              </c:extLst>
            </c:dLbl>
            <c:dLbl>
              <c:idx val="13"/>
              <c:layout>
                <c:manualLayout>
                  <c:x val="0"/>
                  <c:y val="-4.238922288144156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4B6-42D0-8ECB-EE89EAEC413B}"/>
                </c:ext>
              </c:extLst>
            </c:dLbl>
            <c:dLbl>
              <c:idx val="14"/>
              <c:layout>
                <c:manualLayout>
                  <c:x val="-3.9158100832109646E-3"/>
                  <c:y val="-3.853565716494687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4B6-42D0-8ECB-EE89EAEC413B}"/>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Exec!$P$330:$AD$331</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Exec!$P$333:$AD$333</c:f>
              <c:numCache>
                <c:formatCode>_(#,##0_);\(#,##0\);_("-"_)</c:formatCode>
                <c:ptCount val="15"/>
                <c:pt idx="0">
                  <c:v>#N/A</c:v>
                </c:pt>
                <c:pt idx="1">
                  <c:v>#N/A</c:v>
                </c:pt>
                <c:pt idx="2">
                  <c:v>#N/A</c:v>
                </c:pt>
                <c:pt idx="3">
                  <c:v>#N/A</c:v>
                </c:pt>
                <c:pt idx="4">
                  <c:v>#N/A</c:v>
                </c:pt>
                <c:pt idx="5">
                  <c:v>#N/A</c:v>
                </c:pt>
                <c:pt idx="6">
                  <c:v>#N/A</c:v>
                </c:pt>
                <c:pt idx="7">
                  <c:v>#N/A</c:v>
                </c:pt>
                <c:pt idx="8">
                  <c:v>#N/A</c:v>
                </c:pt>
                <c:pt idx="9">
                  <c:v>#N/A</c:v>
                </c:pt>
                <c:pt idx="10">
                  <c:v>10.907862889513154</c:v>
                </c:pt>
                <c:pt idx="11">
                  <c:v>13.003759804159728</c:v>
                </c:pt>
                <c:pt idx="12">
                  <c:v>16.804662561697995</c:v>
                </c:pt>
                <c:pt idx="13">
                  <c:v>20.151031137256865</c:v>
                </c:pt>
                <c:pt idx="14">
                  <c:v>19.871927252026637</c:v>
                </c:pt>
              </c:numCache>
            </c:numRef>
          </c:val>
          <c:extLst>
            <c:ext xmlns:c16="http://schemas.microsoft.com/office/drawing/2014/chart" uri="{C3380CC4-5D6E-409C-BE32-E72D297353CC}">
              <c16:uniqueId val="{00000006-74B6-42D0-8ECB-EE89EAEC413B}"/>
            </c:ext>
          </c:extLst>
        </c:ser>
        <c:dLbls>
          <c:showLegendKey val="0"/>
          <c:showVal val="0"/>
          <c:showCatName val="0"/>
          <c:showSerName val="0"/>
          <c:showPercent val="0"/>
          <c:showBubbleSize val="0"/>
        </c:dLbls>
        <c:gapWidth val="50"/>
        <c:overlap val="100"/>
        <c:axId val="926875336"/>
        <c:axId val="926876320"/>
      </c:barChart>
      <c:catAx>
        <c:axId val="926875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6876320"/>
        <c:crosses val="autoZero"/>
        <c:auto val="1"/>
        <c:lblAlgn val="ctr"/>
        <c:lblOffset val="100"/>
        <c:noMultiLvlLbl val="0"/>
      </c:catAx>
      <c:valAx>
        <c:axId val="926876320"/>
        <c:scaling>
          <c:orientation val="minMax"/>
          <c:min val="0"/>
        </c:scaling>
        <c:delete val="0"/>
        <c:axPos val="l"/>
        <c:majorGridlines>
          <c:spPr>
            <a:ln w="9525" cap="flat" cmpd="sng" algn="ctr">
              <a:solidFill>
                <a:schemeClr val="tx1">
                  <a:lumMod val="15000"/>
                  <a:lumOff val="85000"/>
                </a:schemeClr>
              </a:solidFill>
              <a:round/>
            </a:ln>
            <a:effectLst/>
          </c:spPr>
        </c:majorGridlines>
        <c:title>
          <c:tx>
            <c:strRef>
              <c:f>Exec!$P$335</c:f>
              <c:strCache>
                <c:ptCount val="1"/>
                <c:pt idx="0">
                  <c:v>Building block revenue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6875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0317321731339292E-2"/>
          <c:y val="5.3524904214559389E-2"/>
          <c:w val="0.89752149622559141"/>
          <c:h val="0.51371165276374164"/>
        </c:manualLayout>
      </c:layout>
      <c:barChart>
        <c:barDir val="col"/>
        <c:grouping val="stacked"/>
        <c:varyColors val="0"/>
        <c:ser>
          <c:idx val="0"/>
          <c:order val="0"/>
          <c:tx>
            <c:strRef>
              <c:f>Exec!$O$379</c:f>
              <c:strCache>
                <c:ptCount val="1"/>
                <c:pt idx="0">
                  <c:v>Replacement</c:v>
                </c:pt>
              </c:strCache>
            </c:strRef>
          </c:tx>
          <c:spPr>
            <a:solidFill>
              <a:schemeClr val="tx2"/>
            </a:solidFill>
            <a:ln>
              <a:solidFill>
                <a:schemeClr val="bg1"/>
              </a:solidFill>
            </a:ln>
            <a:effectLst/>
          </c:spPr>
          <c:invertIfNegative val="0"/>
          <c:cat>
            <c:multiLvlStrRef>
              <c:f>Exec!$P$377:$AD$378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Exec!$P$379:$AD$379</c:f>
              <c:numCache>
                <c:formatCode>_(#,##0_);\(#,##0\);_("-"_)</c:formatCode>
                <c:ptCount val="15"/>
                <c:pt idx="0">
                  <c:v>58.169148372232023</c:v>
                </c:pt>
                <c:pt idx="1">
                  <c:v>54.89272652592971</c:v>
                </c:pt>
                <c:pt idx="2">
                  <c:v>35.992784551682753</c:v>
                </c:pt>
                <c:pt idx="3">
                  <c:v>23.309199331333438</c:v>
                </c:pt>
                <c:pt idx="4">
                  <c:v>19.985272428559782</c:v>
                </c:pt>
                <c:pt idx="5">
                  <c:v>20.009835986865838</c:v>
                </c:pt>
                <c:pt idx="6">
                  <c:v>21.410745259505035</c:v>
                </c:pt>
                <c:pt idx="7">
                  <c:v>22.252147668900193</c:v>
                </c:pt>
                <c:pt idx="8">
                  <c:v>38.671265210161053</c:v>
                </c:pt>
                <c:pt idx="9">
                  <c:v>47.541407359175011</c:v>
                </c:pt>
                <c:pt idx="10">
                  <c:v>47.509401939582162</c:v>
                </c:pt>
                <c:pt idx="11">
                  <c:v>44.023794146622421</c:v>
                </c:pt>
                <c:pt idx="12">
                  <c:v>30.431118927909761</c:v>
                </c:pt>
                <c:pt idx="13">
                  <c:v>27.450230710457564</c:v>
                </c:pt>
                <c:pt idx="14">
                  <c:v>27.213012894361537</c:v>
                </c:pt>
              </c:numCache>
            </c:numRef>
          </c:val>
          <c:extLst>
            <c:ext xmlns:c16="http://schemas.microsoft.com/office/drawing/2014/chart" uri="{C3380CC4-5D6E-409C-BE32-E72D297353CC}">
              <c16:uniqueId val="{00000000-0ACD-42C2-A007-700B7606064D}"/>
            </c:ext>
          </c:extLst>
        </c:ser>
        <c:ser>
          <c:idx val="1"/>
          <c:order val="1"/>
          <c:tx>
            <c:strRef>
              <c:f>Exec!$O$380</c:f>
              <c:strCache>
                <c:ptCount val="1"/>
                <c:pt idx="0">
                  <c:v>Network augmentation</c:v>
                </c:pt>
              </c:strCache>
            </c:strRef>
          </c:tx>
          <c:spPr>
            <a:solidFill>
              <a:schemeClr val="bg2"/>
            </a:solidFill>
            <a:ln>
              <a:solidFill>
                <a:schemeClr val="bg1"/>
              </a:solidFill>
            </a:ln>
            <a:effectLst/>
          </c:spPr>
          <c:invertIfNegative val="0"/>
          <c:cat>
            <c:multiLvlStrRef>
              <c:f>Exec!$P$377:$AD$378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Exec!$P$380:$AD$380</c:f>
              <c:numCache>
                <c:formatCode>_(#,##0_);\(#,##0\);_("-"_)</c:formatCode>
                <c:ptCount val="15"/>
                <c:pt idx="0">
                  <c:v>52.802084296882938</c:v>
                </c:pt>
                <c:pt idx="1">
                  <c:v>40.524879280276224</c:v>
                </c:pt>
                <c:pt idx="2">
                  <c:v>31.241292185981408</c:v>
                </c:pt>
                <c:pt idx="3">
                  <c:v>34.749897694635109</c:v>
                </c:pt>
                <c:pt idx="4">
                  <c:v>17.356366107107945</c:v>
                </c:pt>
                <c:pt idx="5">
                  <c:v>23.031843786952461</c:v>
                </c:pt>
                <c:pt idx="6">
                  <c:v>21.025448444892362</c:v>
                </c:pt>
                <c:pt idx="7">
                  <c:v>17.114551994459326</c:v>
                </c:pt>
                <c:pt idx="8">
                  <c:v>13.807521672261885</c:v>
                </c:pt>
                <c:pt idx="9">
                  <c:v>21.014991493067868</c:v>
                </c:pt>
                <c:pt idx="10">
                  <c:v>11.490318832622993</c:v>
                </c:pt>
                <c:pt idx="11">
                  <c:v>8.2575170232151631</c:v>
                </c:pt>
                <c:pt idx="12">
                  <c:v>14.235039999598369</c:v>
                </c:pt>
                <c:pt idx="13">
                  <c:v>9.7524140417098195</c:v>
                </c:pt>
                <c:pt idx="14">
                  <c:v>9.6981048057749852</c:v>
                </c:pt>
              </c:numCache>
            </c:numRef>
          </c:val>
          <c:extLst>
            <c:ext xmlns:c16="http://schemas.microsoft.com/office/drawing/2014/chart" uri="{C3380CC4-5D6E-409C-BE32-E72D297353CC}">
              <c16:uniqueId val="{00000001-0ACD-42C2-A007-700B7606064D}"/>
            </c:ext>
          </c:extLst>
        </c:ser>
        <c:ser>
          <c:idx val="2"/>
          <c:order val="2"/>
          <c:tx>
            <c:strRef>
              <c:f>Exec!$O$381</c:f>
              <c:strCache>
                <c:ptCount val="1"/>
                <c:pt idx="0">
                  <c:v>ICT</c:v>
                </c:pt>
              </c:strCache>
            </c:strRef>
          </c:tx>
          <c:spPr>
            <a:solidFill>
              <a:schemeClr val="accent1"/>
            </a:solidFill>
            <a:ln>
              <a:solidFill>
                <a:schemeClr val="bg1"/>
              </a:solidFill>
            </a:ln>
            <a:effectLst/>
          </c:spPr>
          <c:invertIfNegative val="0"/>
          <c:cat>
            <c:multiLvlStrRef>
              <c:f>Exec!$P$377:$AD$378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Exec!$P$381:$AD$381</c:f>
              <c:numCache>
                <c:formatCode>_(#,##0_);\(#,##0\);_("-"_)</c:formatCode>
                <c:ptCount val="15"/>
                <c:pt idx="0">
                  <c:v>0.54975031717587164</c:v>
                </c:pt>
                <c:pt idx="1">
                  <c:v>1.1568718717134354</c:v>
                </c:pt>
                <c:pt idx="2">
                  <c:v>3.4862236029419287</c:v>
                </c:pt>
                <c:pt idx="3">
                  <c:v>3.6837667931019822</c:v>
                </c:pt>
                <c:pt idx="4">
                  <c:v>1.9701752659692766</c:v>
                </c:pt>
                <c:pt idx="5">
                  <c:v>6.8335219608178006</c:v>
                </c:pt>
                <c:pt idx="6">
                  <c:v>1.9132177415499505</c:v>
                </c:pt>
                <c:pt idx="7">
                  <c:v>4.2767179134113675</c:v>
                </c:pt>
                <c:pt idx="8">
                  <c:v>17.677483700782176</c:v>
                </c:pt>
                <c:pt idx="9">
                  <c:v>19.558509036888577</c:v>
                </c:pt>
                <c:pt idx="10">
                  <c:v>16.967968277827861</c:v>
                </c:pt>
                <c:pt idx="11">
                  <c:v>19.835191583408829</c:v>
                </c:pt>
                <c:pt idx="12">
                  <c:v>11.293498636348113</c:v>
                </c:pt>
                <c:pt idx="13">
                  <c:v>10.963570416846981</c:v>
                </c:pt>
                <c:pt idx="14">
                  <c:v>11.590727242323046</c:v>
                </c:pt>
              </c:numCache>
            </c:numRef>
          </c:val>
          <c:extLst>
            <c:ext xmlns:c16="http://schemas.microsoft.com/office/drawing/2014/chart" uri="{C3380CC4-5D6E-409C-BE32-E72D297353CC}">
              <c16:uniqueId val="{00000002-0ACD-42C2-A007-700B7606064D}"/>
            </c:ext>
          </c:extLst>
        </c:ser>
        <c:ser>
          <c:idx val="3"/>
          <c:order val="3"/>
          <c:tx>
            <c:strRef>
              <c:f>Exec!$O$382</c:f>
              <c:strCache>
                <c:ptCount val="1"/>
                <c:pt idx="0">
                  <c:v>Non Network</c:v>
                </c:pt>
              </c:strCache>
            </c:strRef>
          </c:tx>
          <c:spPr>
            <a:solidFill>
              <a:schemeClr val="accent2"/>
            </a:solidFill>
            <a:ln>
              <a:solidFill>
                <a:schemeClr val="bg1"/>
              </a:solidFill>
            </a:ln>
            <a:effectLst/>
          </c:spPr>
          <c:invertIfNegative val="0"/>
          <c:cat>
            <c:multiLvlStrRef>
              <c:f>Exec!$P$377:$AD$378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Exec!$P$382:$AD$382</c:f>
              <c:numCache>
                <c:formatCode>_(#,##0_);\(#,##0\);_("-"_)</c:formatCode>
                <c:ptCount val="15"/>
                <c:pt idx="0">
                  <c:v>0.89086922911169231</c:v>
                </c:pt>
                <c:pt idx="1">
                  <c:v>0.46939470489686458</c:v>
                </c:pt>
                <c:pt idx="2">
                  <c:v>0.62383959938330369</c:v>
                </c:pt>
                <c:pt idx="3">
                  <c:v>1.4350041846770982</c:v>
                </c:pt>
                <c:pt idx="4">
                  <c:v>1.1812124458245941</c:v>
                </c:pt>
                <c:pt idx="5">
                  <c:v>19.072960353153608</c:v>
                </c:pt>
                <c:pt idx="6">
                  <c:v>7.6325523055205071</c:v>
                </c:pt>
                <c:pt idx="7">
                  <c:v>13.232435528443347</c:v>
                </c:pt>
                <c:pt idx="8">
                  <c:v>6.3037361725786489</c:v>
                </c:pt>
                <c:pt idx="9">
                  <c:v>8.5114021433718019</c:v>
                </c:pt>
                <c:pt idx="10">
                  <c:v>4.5330834031263283</c:v>
                </c:pt>
                <c:pt idx="11">
                  <c:v>6.3188521467798164</c:v>
                </c:pt>
                <c:pt idx="12">
                  <c:v>13.560448642352123</c:v>
                </c:pt>
                <c:pt idx="13">
                  <c:v>43.294762422345848</c:v>
                </c:pt>
                <c:pt idx="14">
                  <c:v>61.661289731098755</c:v>
                </c:pt>
              </c:numCache>
            </c:numRef>
          </c:val>
          <c:extLst>
            <c:ext xmlns:c16="http://schemas.microsoft.com/office/drawing/2014/chart" uri="{C3380CC4-5D6E-409C-BE32-E72D297353CC}">
              <c16:uniqueId val="{00000003-0ACD-42C2-A007-700B7606064D}"/>
            </c:ext>
          </c:extLst>
        </c:ser>
        <c:ser>
          <c:idx val="4"/>
          <c:order val="4"/>
          <c:tx>
            <c:strRef>
              <c:f>Exec!$O$383</c:f>
              <c:strCache>
                <c:ptCount val="1"/>
                <c:pt idx="0">
                  <c:v>Capitalised overheads</c:v>
                </c:pt>
              </c:strCache>
            </c:strRef>
          </c:tx>
          <c:spPr>
            <a:solidFill>
              <a:schemeClr val="accent3"/>
            </a:solidFill>
            <a:ln>
              <a:solidFill>
                <a:schemeClr val="bg1"/>
              </a:solidFill>
            </a:ln>
            <a:effectLst/>
          </c:spPr>
          <c:invertIfNegative val="0"/>
          <c:cat>
            <c:multiLvlStrRef>
              <c:f>Exec!$P$377:$AD$378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Exec!$P$383:$AD$383</c:f>
              <c:numCache>
                <c:formatCode>_(#,##0_);\(#,##0\);_("-"_)</c:formatCode>
                <c:ptCount val="15"/>
                <c:pt idx="0">
                  <c:v>0.25117100388368679</c:v>
                </c:pt>
                <c:pt idx="1">
                  <c:v>0.17429446543030039</c:v>
                </c:pt>
                <c:pt idx="2">
                  <c:v>0.13580603226078367</c:v>
                </c:pt>
                <c:pt idx="3">
                  <c:v>0.31800610493876741</c:v>
                </c:pt>
                <c:pt idx="4">
                  <c:v>13.447249311385516</c:v>
                </c:pt>
                <c:pt idx="5">
                  <c:v>13.446568886224826</c:v>
                </c:pt>
                <c:pt idx="6">
                  <c:v>5.2045316605363849</c:v>
                </c:pt>
                <c:pt idx="7">
                  <c:v>24.118492233943623</c:v>
                </c:pt>
                <c:pt idx="8">
                  <c:v>24.542235973570122</c:v>
                </c:pt>
                <c:pt idx="9">
                  <c:v>24.542235973570122</c:v>
                </c:pt>
                <c:pt idx="10">
                  <c:v>26.756544974634231</c:v>
                </c:pt>
                <c:pt idx="11">
                  <c:v>25.89405107345106</c:v>
                </c:pt>
                <c:pt idx="12">
                  <c:v>23.278389814218897</c:v>
                </c:pt>
                <c:pt idx="13">
                  <c:v>30.962805542435063</c:v>
                </c:pt>
                <c:pt idx="14">
                  <c:v>37.835059179322542</c:v>
                </c:pt>
              </c:numCache>
            </c:numRef>
          </c:val>
          <c:extLst>
            <c:ext xmlns:c16="http://schemas.microsoft.com/office/drawing/2014/chart" uri="{C3380CC4-5D6E-409C-BE32-E72D297353CC}">
              <c16:uniqueId val="{00000004-0ACD-42C2-A007-700B7606064D}"/>
            </c:ext>
          </c:extLst>
        </c:ser>
        <c:dLbls>
          <c:showLegendKey val="0"/>
          <c:showVal val="0"/>
          <c:showCatName val="0"/>
          <c:showSerName val="0"/>
          <c:showPercent val="0"/>
          <c:showBubbleSize val="0"/>
        </c:dLbls>
        <c:gapWidth val="50"/>
        <c:overlap val="100"/>
        <c:axId val="318728639"/>
        <c:axId val="318731591"/>
      </c:barChart>
      <c:lineChart>
        <c:grouping val="standard"/>
        <c:varyColors val="0"/>
        <c:ser>
          <c:idx val="5"/>
          <c:order val="5"/>
          <c:tx>
            <c:strRef>
              <c:f>Exec!$O$384</c:f>
              <c:strCache>
                <c:ptCount val="1"/>
                <c:pt idx="0">
                  <c:v>Allowance</c:v>
                </c:pt>
              </c:strCache>
            </c:strRef>
          </c:tx>
          <c:spPr>
            <a:ln w="28575" cap="rnd">
              <a:solidFill>
                <a:schemeClr val="accent6"/>
              </a:solidFill>
              <a:round/>
            </a:ln>
            <a:effectLst/>
          </c:spPr>
          <c:marker>
            <c:symbol val="none"/>
          </c:marker>
          <c:val>
            <c:numRef>
              <c:f>Exec!$P$384:$AD$384</c:f>
              <c:numCache>
                <c:formatCode>_(#,##0_);\(#,##0\);_("-"_)</c:formatCode>
                <c:ptCount val="15"/>
                <c:pt idx="0">
                  <c:v>116.7343588225858</c:v>
                </c:pt>
                <c:pt idx="1">
                  <c:v>83.186542324251278</c:v>
                </c:pt>
                <c:pt idx="2">
                  <c:v>66.287256738081211</c:v>
                </c:pt>
                <c:pt idx="3">
                  <c:v>78.288486313390337</c:v>
                </c:pt>
                <c:pt idx="4">
                  <c:v>93.096191731612905</c:v>
                </c:pt>
                <c:pt idx="5">
                  <c:v>116.99683725825884</c:v>
                </c:pt>
                <c:pt idx="6">
                  <c:v>94.959625139822748</c:v>
                </c:pt>
                <c:pt idx="7">
                  <c:v>107.36890970767267</c:v>
                </c:pt>
                <c:pt idx="8">
                  <c:v>76.71018636163852</c:v>
                </c:pt>
                <c:pt idx="9">
                  <c:v>73.334093290227656</c:v>
                </c:pt>
                <c:pt idx="10">
                  <c:v>#N/A</c:v>
                </c:pt>
                <c:pt idx="11">
                  <c:v>#N/A</c:v>
                </c:pt>
                <c:pt idx="12">
                  <c:v>#N/A</c:v>
                </c:pt>
                <c:pt idx="13">
                  <c:v>#N/A</c:v>
                </c:pt>
                <c:pt idx="14">
                  <c:v>#N/A</c:v>
                </c:pt>
              </c:numCache>
            </c:numRef>
          </c:val>
          <c:smooth val="0"/>
          <c:extLst>
            <c:ext xmlns:c16="http://schemas.microsoft.com/office/drawing/2014/chart" uri="{C3380CC4-5D6E-409C-BE32-E72D297353CC}">
              <c16:uniqueId val="{00000005-0ACD-42C2-A007-700B7606064D}"/>
            </c:ext>
          </c:extLst>
        </c:ser>
        <c:dLbls>
          <c:showLegendKey val="0"/>
          <c:showVal val="0"/>
          <c:showCatName val="0"/>
          <c:showSerName val="0"/>
          <c:showPercent val="0"/>
          <c:showBubbleSize val="0"/>
        </c:dLbls>
        <c:marker val="1"/>
        <c:smooth val="0"/>
        <c:axId val="318728639"/>
        <c:axId val="318731591"/>
      </c:lineChart>
      <c:catAx>
        <c:axId val="3187286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8731591"/>
        <c:crosses val="autoZero"/>
        <c:auto val="1"/>
        <c:lblAlgn val="ctr"/>
        <c:lblOffset val="100"/>
        <c:noMultiLvlLbl val="0"/>
      </c:catAx>
      <c:valAx>
        <c:axId val="318731591"/>
        <c:scaling>
          <c:orientation val="minMax"/>
        </c:scaling>
        <c:delete val="0"/>
        <c:axPos val="l"/>
        <c:majorGridlines>
          <c:spPr>
            <a:ln w="9525" cap="flat" cmpd="sng" algn="ctr">
              <a:solidFill>
                <a:schemeClr val="tx1">
                  <a:lumMod val="15000"/>
                  <a:lumOff val="85000"/>
                </a:schemeClr>
              </a:solidFill>
              <a:round/>
            </a:ln>
            <a:effectLst/>
          </c:spPr>
        </c:majorGridlines>
        <c:title>
          <c:tx>
            <c:strRef>
              <c:f>Exec!$O$378</c:f>
              <c:strCache>
                <c:ptCount val="1"/>
                <c:pt idx="0">
                  <c:v>SCS gross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8728639"/>
        <c:crosses val="autoZero"/>
        <c:crossBetween val="between"/>
        <c:majorUnit val="40"/>
      </c:valAx>
      <c:spPr>
        <a:noFill/>
        <a:ln>
          <a:noFill/>
        </a:ln>
        <a:effectLst/>
      </c:spPr>
    </c:plotArea>
    <c:legend>
      <c:legendPos val="b"/>
      <c:layout>
        <c:manualLayout>
          <c:xMode val="edge"/>
          <c:yMode val="edge"/>
          <c:x val="4.0743296514330229E-2"/>
          <c:y val="0.86253716475095787"/>
          <c:w val="0.94067460789585977"/>
          <c:h val="0.108267432950191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45564252873563216"/>
        </c:manualLayout>
      </c:layout>
      <c:barChart>
        <c:barDir val="col"/>
        <c:grouping val="stacked"/>
        <c:varyColors val="0"/>
        <c:ser>
          <c:idx val="0"/>
          <c:order val="0"/>
          <c:tx>
            <c:strRef>
              <c:f>Exec!$O$415</c:f>
              <c:strCache>
                <c:ptCount val="1"/>
                <c:pt idx="0">
                  <c:v>Vegetation management</c:v>
                </c:pt>
              </c:strCache>
            </c:strRef>
          </c:tx>
          <c:spPr>
            <a:solidFill>
              <a:schemeClr val="tx2"/>
            </a:solidFill>
            <a:ln>
              <a:solidFill>
                <a:schemeClr val="bg1"/>
              </a:solidFill>
            </a:ln>
            <a:effectLst/>
          </c:spPr>
          <c:invertIfNegative val="0"/>
          <c:cat>
            <c:multiLvlStrRef>
              <c:f>Exec!$P$413:$AD$414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Exec!$P$415:$AD$415</c:f>
              <c:numCache>
                <c:formatCode>_(#,##0_);\(#,##0\);_("-"_)</c:formatCode>
                <c:ptCount val="15"/>
                <c:pt idx="0">
                  <c:v>8.0436710081455693</c:v>
                </c:pt>
                <c:pt idx="1">
                  <c:v>6.5628883487905476</c:v>
                </c:pt>
                <c:pt idx="2">
                  <c:v>5.8928219709352678</c:v>
                </c:pt>
                <c:pt idx="3">
                  <c:v>5.1337094724312946</c:v>
                </c:pt>
                <c:pt idx="4">
                  <c:v>6.0846571729481482</c:v>
                </c:pt>
                <c:pt idx="5">
                  <c:v>3.8604570299088397</c:v>
                </c:pt>
                <c:pt idx="6">
                  <c:v>4.0894195045106692</c:v>
                </c:pt>
                <c:pt idx="7">
                  <c:v>2.9054299667778052</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76B9-4474-A8D9-6C7CC39244D5}"/>
            </c:ext>
          </c:extLst>
        </c:ser>
        <c:ser>
          <c:idx val="1"/>
          <c:order val="1"/>
          <c:tx>
            <c:strRef>
              <c:f>Exec!$O$416</c:f>
              <c:strCache>
                <c:ptCount val="1"/>
                <c:pt idx="0">
                  <c:v>Maintenance</c:v>
                </c:pt>
              </c:strCache>
            </c:strRef>
          </c:tx>
          <c:spPr>
            <a:solidFill>
              <a:schemeClr val="bg2"/>
            </a:solidFill>
            <a:ln>
              <a:solidFill>
                <a:schemeClr val="bg1"/>
              </a:solidFill>
            </a:ln>
            <a:effectLst/>
          </c:spPr>
          <c:invertIfNegative val="0"/>
          <c:cat>
            <c:multiLvlStrRef>
              <c:f>Exec!$P$413:$AD$414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Exec!$P$416:$AD$416</c:f>
              <c:numCache>
                <c:formatCode>_(#,##0_);\(#,##0\);_("-"_)</c:formatCode>
                <c:ptCount val="15"/>
                <c:pt idx="0">
                  <c:v>26.233221293747306</c:v>
                </c:pt>
                <c:pt idx="1">
                  <c:v>22.446773555676632</c:v>
                </c:pt>
                <c:pt idx="2">
                  <c:v>21.493185702143165</c:v>
                </c:pt>
                <c:pt idx="3">
                  <c:v>17.598708111445028</c:v>
                </c:pt>
                <c:pt idx="4">
                  <c:v>16.811781933616487</c:v>
                </c:pt>
                <c:pt idx="5">
                  <c:v>17.092262709431722</c:v>
                </c:pt>
                <c:pt idx="6">
                  <c:v>20.405057220378939</c:v>
                </c:pt>
                <c:pt idx="7">
                  <c:v>16.750144226512504</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76B9-4474-A8D9-6C7CC39244D5}"/>
            </c:ext>
          </c:extLst>
        </c:ser>
        <c:ser>
          <c:idx val="2"/>
          <c:order val="2"/>
          <c:tx>
            <c:strRef>
              <c:f>Exec!$O$417</c:f>
              <c:strCache>
                <c:ptCount val="1"/>
                <c:pt idx="0">
                  <c:v>Emergency Response</c:v>
                </c:pt>
              </c:strCache>
            </c:strRef>
          </c:tx>
          <c:spPr>
            <a:solidFill>
              <a:schemeClr val="accent1"/>
            </a:solidFill>
            <a:ln>
              <a:solidFill>
                <a:schemeClr val="bg1"/>
              </a:solidFill>
            </a:ln>
            <a:effectLst/>
          </c:spPr>
          <c:invertIfNegative val="0"/>
          <c:cat>
            <c:multiLvlStrRef>
              <c:f>Exec!$P$413:$AD$414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Exec!$P$417:$AD$417</c:f>
              <c:numCache>
                <c:formatCode>_(#,##0_);\(#,##0\);_("-"_)</c:formatCode>
                <c:ptCount val="15"/>
                <c:pt idx="0">
                  <c:v>8.7442045930534142</c:v>
                </c:pt>
                <c:pt idx="1">
                  <c:v>8.2306732503887954</c:v>
                </c:pt>
                <c:pt idx="2">
                  <c:v>8.2275648672137329</c:v>
                </c:pt>
                <c:pt idx="3">
                  <c:v>11.17419131486618</c:v>
                </c:pt>
                <c:pt idx="4">
                  <c:v>8.0850980642762682</c:v>
                </c:pt>
                <c:pt idx="5">
                  <c:v>7.5390244966121029</c:v>
                </c:pt>
                <c:pt idx="6">
                  <c:v>11.555048243675765</c:v>
                </c:pt>
                <c:pt idx="7">
                  <c:v>8.683483548164757</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76B9-4474-A8D9-6C7CC39244D5}"/>
            </c:ext>
          </c:extLst>
        </c:ser>
        <c:ser>
          <c:idx val="3"/>
          <c:order val="3"/>
          <c:tx>
            <c:strRef>
              <c:f>Exec!$O$418</c:f>
              <c:strCache>
                <c:ptCount val="1"/>
                <c:pt idx="0">
                  <c:v>Non-network</c:v>
                </c:pt>
              </c:strCache>
            </c:strRef>
          </c:tx>
          <c:spPr>
            <a:solidFill>
              <a:schemeClr val="accent2"/>
            </a:solidFill>
            <a:ln>
              <a:solidFill>
                <a:schemeClr val="bg1"/>
              </a:solidFill>
            </a:ln>
            <a:effectLst/>
          </c:spPr>
          <c:invertIfNegative val="0"/>
          <c:cat>
            <c:multiLvlStrRef>
              <c:f>Exec!$P$413:$AD$414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Exec!$P$418:$AD$418</c:f>
              <c:numCache>
                <c:formatCode>_(#,##0_);\(#,##0\);_("-"_)</c:formatCode>
                <c:ptCount val="15"/>
                <c:pt idx="0">
                  <c:v>9.2928192865399666</c:v>
                </c:pt>
                <c:pt idx="1">
                  <c:v>8.8220827648972602</c:v>
                </c:pt>
                <c:pt idx="2">
                  <c:v>9.3404148179189015</c:v>
                </c:pt>
                <c:pt idx="3">
                  <c:v>8.9162144950784352</c:v>
                </c:pt>
                <c:pt idx="4">
                  <c:v>8.5539726410202643</c:v>
                </c:pt>
                <c:pt idx="5">
                  <c:v>4.154888232177723</c:v>
                </c:pt>
                <c:pt idx="6">
                  <c:v>3.1914662544017856</c:v>
                </c:pt>
                <c:pt idx="7">
                  <c:v>4.7418884334163058</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76B9-4474-A8D9-6C7CC39244D5}"/>
            </c:ext>
          </c:extLst>
        </c:ser>
        <c:ser>
          <c:idx val="4"/>
          <c:order val="4"/>
          <c:tx>
            <c:strRef>
              <c:f>Exec!$O$420</c:f>
              <c:strCache>
                <c:ptCount val="1"/>
                <c:pt idx="0">
                  <c:v>Expensed overheads</c:v>
                </c:pt>
              </c:strCache>
            </c:strRef>
          </c:tx>
          <c:spPr>
            <a:solidFill>
              <a:schemeClr val="accent3"/>
            </a:solidFill>
            <a:ln>
              <a:solidFill>
                <a:schemeClr val="bg1"/>
              </a:solidFill>
            </a:ln>
            <a:effectLst/>
          </c:spPr>
          <c:invertIfNegative val="0"/>
          <c:cat>
            <c:multiLvlStrRef>
              <c:f>Exec!$P$413:$AD$414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Exec!$P$420:$AD$420</c:f>
              <c:numCache>
                <c:formatCode>_(#,##0_);\(#,##0\);_("-"_)</c:formatCode>
                <c:ptCount val="15"/>
                <c:pt idx="0">
                  <c:v>45.347464132695308</c:v>
                </c:pt>
                <c:pt idx="1">
                  <c:v>59.266172154556109</c:v>
                </c:pt>
                <c:pt idx="2">
                  <c:v>46.693163628657295</c:v>
                </c:pt>
                <c:pt idx="3">
                  <c:v>38.883910307733665</c:v>
                </c:pt>
                <c:pt idx="4">
                  <c:v>45.307561145539935</c:v>
                </c:pt>
                <c:pt idx="5">
                  <c:v>49.403133835781155</c:v>
                </c:pt>
                <c:pt idx="6">
                  <c:v>32.944365953675877</c:v>
                </c:pt>
                <c:pt idx="7">
                  <c:v>40.235121413278641</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76B9-4474-A8D9-6C7CC39244D5}"/>
            </c:ext>
          </c:extLst>
        </c:ser>
        <c:ser>
          <c:idx val="5"/>
          <c:order val="5"/>
          <c:tx>
            <c:strRef>
              <c:f>Exec!$O$421</c:f>
              <c:strCache>
                <c:ptCount val="1"/>
                <c:pt idx="0">
                  <c:v>Capitalisation backcast</c:v>
                </c:pt>
              </c:strCache>
              <c:extLst xmlns:c15="http://schemas.microsoft.com/office/drawing/2012/chart"/>
            </c:strRef>
          </c:tx>
          <c:spPr>
            <a:solidFill>
              <a:schemeClr val="accent4"/>
            </a:solidFill>
            <a:ln w="3175">
              <a:solidFill>
                <a:schemeClr val="bg1"/>
              </a:solidFill>
              <a:prstDash val="sysDot"/>
            </a:ln>
            <a:effectLst/>
          </c:spPr>
          <c:invertIfNegative val="0"/>
          <c:cat>
            <c:multiLvlStrRef>
              <c:f>Exec!$P$413:$AD$414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extLst xmlns:c15="http://schemas.microsoft.com/office/drawing/2012/chart"/>
            </c:multiLvlStrRef>
          </c:cat>
          <c:val>
            <c:numRef>
              <c:f>Exec!$P$421:$AD$421</c:f>
              <c:numCache>
                <c:formatCode>_(#,##0_);\(#,##0\);_("-"_)</c:formatCode>
                <c:ptCount val="15"/>
                <c:pt idx="3">
                  <c:v>25.38161607134861</c:v>
                </c:pt>
                <c:pt idx="4">
                  <c:v>24.366049779506607</c:v>
                </c:pt>
                <c:pt idx="5">
                  <c:v>25.743485347877574</c:v>
                </c:pt>
                <c:pt idx="6">
                  <c:v>22.250290340363918</c:v>
                </c:pt>
              </c:numCache>
              <c:extLst xmlns:c15="http://schemas.microsoft.com/office/drawing/2012/chart"/>
            </c:numRef>
          </c:val>
          <c:extLst xmlns:c15="http://schemas.microsoft.com/office/drawing/2012/chart">
            <c:ext xmlns:c16="http://schemas.microsoft.com/office/drawing/2014/chart" uri="{C3380CC4-5D6E-409C-BE32-E72D297353CC}">
              <c16:uniqueId val="{00000007-76B9-4474-A8D9-6C7CC39244D5}"/>
            </c:ext>
          </c:extLst>
        </c:ser>
        <c:ser>
          <c:idx val="6"/>
          <c:order val="6"/>
          <c:tx>
            <c:strRef>
              <c:f>Exec!$O$423</c:f>
              <c:strCache>
                <c:ptCount val="1"/>
                <c:pt idx="0">
                  <c:v>Forecast</c:v>
                </c:pt>
              </c:strCache>
            </c:strRef>
          </c:tx>
          <c:spPr>
            <a:solidFill>
              <a:schemeClr val="accent5"/>
            </a:solidFill>
            <a:ln w="25400">
              <a:noFill/>
            </a:ln>
            <a:effectLst/>
          </c:spPr>
          <c:invertIfNegative val="0"/>
          <c:cat>
            <c:multiLvlStrRef>
              <c:f>Exec!$P$413:$AD$414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Exec!$P$423:$AD$423</c:f>
              <c:numCache>
                <c:formatCode>_(#,##0_);\(#,##0\);_("-"_)</c:formatCode>
                <c:ptCount val="15"/>
                <c:pt idx="8">
                  <c:v>72.096304304272721</c:v>
                </c:pt>
                <c:pt idx="9">
                  <c:v>72.35258845924109</c:v>
                </c:pt>
                <c:pt idx="10">
                  <c:v>80.972006117034553</c:v>
                </c:pt>
                <c:pt idx="11">
                  <c:v>81.824186266508377</c:v>
                </c:pt>
                <c:pt idx="12">
                  <c:v>81.888489709143187</c:v>
                </c:pt>
                <c:pt idx="13">
                  <c:v>83.527475219412764</c:v>
                </c:pt>
                <c:pt idx="14">
                  <c:v>83.789415617445329</c:v>
                </c:pt>
              </c:numCache>
            </c:numRef>
          </c:val>
          <c:extLst>
            <c:ext xmlns:c16="http://schemas.microsoft.com/office/drawing/2014/chart" uri="{C3380CC4-5D6E-409C-BE32-E72D297353CC}">
              <c16:uniqueId val="{00000000-6108-468B-842E-BEE2CC8A9FDC}"/>
            </c:ext>
          </c:extLst>
        </c:ser>
        <c:dLbls>
          <c:showLegendKey val="0"/>
          <c:showVal val="0"/>
          <c:showCatName val="0"/>
          <c:showSerName val="0"/>
          <c:showPercent val="0"/>
          <c:showBubbleSize val="0"/>
        </c:dLbls>
        <c:gapWidth val="50"/>
        <c:overlap val="100"/>
        <c:axId val="1477017264"/>
        <c:axId val="1477028088"/>
      </c:barChart>
      <c:lineChart>
        <c:grouping val="standard"/>
        <c:varyColors val="0"/>
        <c:ser>
          <c:idx val="9"/>
          <c:order val="7"/>
          <c:tx>
            <c:strRef>
              <c:f>Exec!$O$422</c:f>
              <c:strCache>
                <c:ptCount val="1"/>
                <c:pt idx="0">
                  <c:v>Total</c:v>
                </c:pt>
              </c:strCache>
            </c:strRef>
          </c:tx>
          <c:spPr>
            <a:ln w="28575" cap="rnd">
              <a:no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Exec!$P$422:$AD$422</c:f>
              <c:numCache>
                <c:formatCode>_(#,##0_);\(#,##0\);_("-"_)</c:formatCode>
                <c:ptCount val="15"/>
                <c:pt idx="0">
                  <c:v>97.661380314181557</c:v>
                </c:pt>
                <c:pt idx="1">
                  <c:v>105.32859007430936</c:v>
                </c:pt>
                <c:pt idx="2">
                  <c:v>91.647150986868382</c:v>
                </c:pt>
                <c:pt idx="3">
                  <c:v>107.08834977290323</c:v>
                </c:pt>
                <c:pt idx="4">
                  <c:v>109.20912073690774</c:v>
                </c:pt>
                <c:pt idx="5">
                  <c:v>107.79325165178912</c:v>
                </c:pt>
                <c:pt idx="6">
                  <c:v>94.435647517006956</c:v>
                </c:pt>
                <c:pt idx="7">
                  <c:v>73.316067588150005</c:v>
                </c:pt>
                <c:pt idx="8">
                  <c:v>72.096304304272721</c:v>
                </c:pt>
                <c:pt idx="9">
                  <c:v>72.35258845924109</c:v>
                </c:pt>
                <c:pt idx="10">
                  <c:v>80.972006117034553</c:v>
                </c:pt>
                <c:pt idx="11">
                  <c:v>81.824186266508377</c:v>
                </c:pt>
                <c:pt idx="12">
                  <c:v>81.888489709143187</c:v>
                </c:pt>
                <c:pt idx="13">
                  <c:v>83.527475219412764</c:v>
                </c:pt>
                <c:pt idx="14">
                  <c:v>83.789415617445329</c:v>
                </c:pt>
              </c:numCache>
            </c:numRef>
          </c:val>
          <c:smooth val="0"/>
          <c:extLst>
            <c:ext xmlns:c16="http://schemas.microsoft.com/office/drawing/2014/chart" uri="{C3380CC4-5D6E-409C-BE32-E72D297353CC}">
              <c16:uniqueId val="{00000005-76B9-4474-A8D9-6C7CC39244D5}"/>
            </c:ext>
          </c:extLst>
        </c:ser>
        <c:ser>
          <c:idx val="10"/>
          <c:order val="8"/>
          <c:tx>
            <c:strRef>
              <c:f>Exec!$O$424</c:f>
              <c:strCache>
                <c:ptCount val="1"/>
                <c:pt idx="0">
                  <c:v>Allowance</c:v>
                </c:pt>
              </c:strCache>
            </c:strRef>
          </c:tx>
          <c:spPr>
            <a:ln w="28575" cap="rnd">
              <a:solidFill>
                <a:schemeClr val="accent6"/>
              </a:solidFill>
              <a:round/>
            </a:ln>
            <a:effectLst/>
          </c:spPr>
          <c:marker>
            <c:symbol val="none"/>
          </c:marker>
          <c:val>
            <c:numRef>
              <c:f>Exec!$P$424:$AD$424</c:f>
              <c:numCache>
                <c:formatCode>_(#,##0_);\(#,##0\);_("-"_)</c:formatCode>
                <c:ptCount val="15"/>
                <c:pt idx="0">
                  <c:v>125.32135471957265</c:v>
                </c:pt>
                <c:pt idx="1">
                  <c:v>117.38689870628929</c:v>
                </c:pt>
                <c:pt idx="2">
                  <c:v>112.83965047560304</c:v>
                </c:pt>
                <c:pt idx="3">
                  <c:v>103.72705169363711</c:v>
                </c:pt>
                <c:pt idx="4">
                  <c:v>94.515837819445693</c:v>
                </c:pt>
                <c:pt idx="5">
                  <c:v>81.376517720109348</c:v>
                </c:pt>
                <c:pt idx="6">
                  <c:v>80.734327315341886</c:v>
                </c:pt>
                <c:pt idx="7">
                  <c:v>80.356838224847181</c:v>
                </c:pt>
                <c:pt idx="8">
                  <c:v>79.836839160365187</c:v>
                </c:pt>
                <c:pt idx="9">
                  <c:v>79.328054292639138</c:v>
                </c:pt>
              </c:numCache>
            </c:numRef>
          </c:val>
          <c:smooth val="0"/>
          <c:extLst>
            <c:ext xmlns:c16="http://schemas.microsoft.com/office/drawing/2014/chart" uri="{C3380CC4-5D6E-409C-BE32-E72D297353CC}">
              <c16:uniqueId val="{00000006-76B9-4474-A8D9-6C7CC39244D5}"/>
            </c:ext>
          </c:extLst>
        </c:ser>
        <c:dLbls>
          <c:showLegendKey val="0"/>
          <c:showVal val="0"/>
          <c:showCatName val="0"/>
          <c:showSerName val="0"/>
          <c:showPercent val="0"/>
          <c:showBubbleSize val="0"/>
        </c:dLbls>
        <c:marker val="1"/>
        <c:smooth val="0"/>
        <c:axId val="1477017264"/>
        <c:axId val="1477028088"/>
      </c:line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Exec!$P$428</c:f>
              <c:strCache>
                <c:ptCount val="1"/>
                <c:pt idx="0">
                  <c:v>Actual / Estimated / Forecast Opex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legend>
      <c:legendPos val="b"/>
      <c:legendEntry>
        <c:idx val="7"/>
        <c:delete val="1"/>
      </c:legendEntry>
      <c:layout>
        <c:manualLayout>
          <c:xMode val="edge"/>
          <c:yMode val="edge"/>
          <c:x val="1.583216005284108E-2"/>
          <c:y val="0.81661302681992343"/>
          <c:w val="0.98416781838831946"/>
          <c:h val="0.183386943723916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Exec!$P$451</c:f>
              <c:strCache>
                <c:ptCount val="1"/>
                <c:pt idx="0">
                  <c:v>AER Default</c:v>
                </c:pt>
              </c:strCache>
            </c:strRef>
          </c:tx>
          <c:spPr>
            <a:ln w="28575" cap="rnd">
              <a:solidFill>
                <a:schemeClr val="bg2"/>
              </a:solidFill>
              <a:round/>
            </a:ln>
            <a:effectLst/>
          </c:spPr>
          <c:marker>
            <c:symbol val="none"/>
          </c:marker>
          <c:cat>
            <c:strRef>
              <c:f>Exec!$Q$450:$U$450</c:f>
              <c:strCache>
                <c:ptCount val="5"/>
                <c:pt idx="0">
                  <c:v>2024/25</c:v>
                </c:pt>
                <c:pt idx="1">
                  <c:v>2025/26</c:v>
                </c:pt>
                <c:pt idx="2">
                  <c:v>2026/27</c:v>
                </c:pt>
                <c:pt idx="3">
                  <c:v>2027/28</c:v>
                </c:pt>
                <c:pt idx="4">
                  <c:v>2028/29</c:v>
                </c:pt>
              </c:strCache>
            </c:strRef>
          </c:cat>
          <c:val>
            <c:numRef>
              <c:f>Exec!$Q$451:$U$451</c:f>
              <c:numCache>
                <c:formatCode>_(#,##0.00%_);\(#,##0.00%\);_("-"_)</c:formatCode>
                <c:ptCount val="5"/>
                <c:pt idx="0">
                  <c:v>0.18399169626203868</c:v>
                </c:pt>
                <c:pt idx="1">
                  <c:v>3.1557616033772377E-2</c:v>
                </c:pt>
                <c:pt idx="2">
                  <c:v>3.1557616033772377E-2</c:v>
                </c:pt>
                <c:pt idx="3">
                  <c:v>3.1557616033772377E-2</c:v>
                </c:pt>
                <c:pt idx="4">
                  <c:v>3.1557616033772377E-2</c:v>
                </c:pt>
              </c:numCache>
            </c:numRef>
          </c:val>
          <c:smooth val="0"/>
          <c:extLst>
            <c:ext xmlns:c16="http://schemas.microsoft.com/office/drawing/2014/chart" uri="{C3380CC4-5D6E-409C-BE32-E72D297353CC}">
              <c16:uniqueId val="{00000000-68F5-4072-9BBF-073681C36932}"/>
            </c:ext>
          </c:extLst>
        </c:ser>
        <c:ser>
          <c:idx val="1"/>
          <c:order val="1"/>
          <c:tx>
            <c:strRef>
              <c:f>Exec!$P$452</c:f>
              <c:strCache>
                <c:ptCount val="1"/>
                <c:pt idx="0">
                  <c:v>Equal x-factors</c:v>
                </c:pt>
              </c:strCache>
            </c:strRef>
          </c:tx>
          <c:spPr>
            <a:ln w="28575" cap="rnd">
              <a:solidFill>
                <a:schemeClr val="accent1"/>
              </a:solidFill>
              <a:round/>
            </a:ln>
            <a:effectLst/>
          </c:spPr>
          <c:marker>
            <c:symbol val="none"/>
          </c:marker>
          <c:cat>
            <c:strRef>
              <c:f>Exec!$Q$450:$U$450</c:f>
              <c:strCache>
                <c:ptCount val="5"/>
                <c:pt idx="0">
                  <c:v>2024/25</c:v>
                </c:pt>
                <c:pt idx="1">
                  <c:v>2025/26</c:v>
                </c:pt>
                <c:pt idx="2">
                  <c:v>2026/27</c:v>
                </c:pt>
                <c:pt idx="3">
                  <c:v>2027/28</c:v>
                </c:pt>
                <c:pt idx="4">
                  <c:v>2028/29</c:v>
                </c:pt>
              </c:strCache>
            </c:strRef>
          </c:cat>
          <c:val>
            <c:numRef>
              <c:f>Exec!$Q$452:$U$452</c:f>
              <c:numCache>
                <c:formatCode>_(#,##0.00%_);\(#,##0.00%\);_("-"_)</c:formatCode>
                <c:ptCount val="5"/>
                <c:pt idx="0">
                  <c:v>7.9288634957316848E-2</c:v>
                </c:pt>
                <c:pt idx="1">
                  <c:v>7.9288634957316848E-2</c:v>
                </c:pt>
                <c:pt idx="2">
                  <c:v>7.9288634957316848E-2</c:v>
                </c:pt>
                <c:pt idx="3">
                  <c:v>7.9288634957316848E-2</c:v>
                </c:pt>
                <c:pt idx="4">
                  <c:v>7.9288634957316848E-2</c:v>
                </c:pt>
              </c:numCache>
            </c:numRef>
          </c:val>
          <c:smooth val="0"/>
          <c:extLst>
            <c:ext xmlns:c16="http://schemas.microsoft.com/office/drawing/2014/chart" uri="{C3380CC4-5D6E-409C-BE32-E72D297353CC}">
              <c16:uniqueId val="{00000001-68F5-4072-9BBF-073681C36932}"/>
            </c:ext>
          </c:extLst>
        </c:ser>
        <c:ser>
          <c:idx val="2"/>
          <c:order val="2"/>
          <c:tx>
            <c:strRef>
              <c:f>Exec!$P$453</c:f>
              <c:strCache>
                <c:ptCount val="1"/>
                <c:pt idx="0">
                  <c:v>Proposed</c:v>
                </c:pt>
              </c:strCache>
            </c:strRef>
          </c:tx>
          <c:spPr>
            <a:ln w="44450" cap="rnd">
              <a:solidFill>
                <a:schemeClr val="tx2"/>
              </a:solidFill>
              <a:round/>
            </a:ln>
            <a:effectLst/>
          </c:spPr>
          <c:marker>
            <c:symbol val="none"/>
          </c:marker>
          <c:cat>
            <c:strRef>
              <c:f>Exec!$Q$450:$U$450</c:f>
              <c:strCache>
                <c:ptCount val="5"/>
                <c:pt idx="0">
                  <c:v>2024/25</c:v>
                </c:pt>
                <c:pt idx="1">
                  <c:v>2025/26</c:v>
                </c:pt>
                <c:pt idx="2">
                  <c:v>2026/27</c:v>
                </c:pt>
                <c:pt idx="3">
                  <c:v>2027/28</c:v>
                </c:pt>
                <c:pt idx="4">
                  <c:v>2028/29</c:v>
                </c:pt>
              </c:strCache>
            </c:strRef>
          </c:cat>
          <c:val>
            <c:numRef>
              <c:f>Exec!$Q$453:$U$453</c:f>
              <c:numCache>
                <c:formatCode>_(#,##0.00%_);\(#,##0.00%\);_("-"_)</c:formatCode>
                <c:ptCount val="5"/>
                <c:pt idx="0">
                  <c:v>8.4497832519404611E-2</c:v>
                </c:pt>
                <c:pt idx="1">
                  <c:v>8.4497832519404611E-2</c:v>
                </c:pt>
                <c:pt idx="2">
                  <c:v>8.4497832519404611E-2</c:v>
                </c:pt>
                <c:pt idx="3">
                  <c:v>8.4497832519404611E-2</c:v>
                </c:pt>
                <c:pt idx="4">
                  <c:v>1.171729988421899E-2</c:v>
                </c:pt>
              </c:numCache>
            </c:numRef>
          </c:val>
          <c:smooth val="0"/>
          <c:extLst>
            <c:ext xmlns:c16="http://schemas.microsoft.com/office/drawing/2014/chart" uri="{C3380CC4-5D6E-409C-BE32-E72D297353CC}">
              <c16:uniqueId val="{00000002-68F5-4072-9BBF-073681C36932}"/>
            </c:ext>
          </c:extLst>
        </c:ser>
        <c:dLbls>
          <c:showLegendKey val="0"/>
          <c:showVal val="0"/>
          <c:showCatName val="0"/>
          <c:showSerName val="0"/>
          <c:showPercent val="0"/>
          <c:showBubbleSize val="0"/>
        </c:dLbls>
        <c:smooth val="0"/>
        <c:axId val="410869752"/>
        <c:axId val="410866800"/>
      </c:lineChart>
      <c:catAx>
        <c:axId val="410869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0866800"/>
        <c:crosses val="autoZero"/>
        <c:auto val="1"/>
        <c:lblAlgn val="ctr"/>
        <c:lblOffset val="100"/>
        <c:noMultiLvlLbl val="0"/>
      </c:catAx>
      <c:valAx>
        <c:axId val="410866800"/>
        <c:scaling>
          <c:orientation val="minMax"/>
        </c:scaling>
        <c:delete val="0"/>
        <c:axPos val="l"/>
        <c:majorGridlines>
          <c:spPr>
            <a:ln w="9525" cap="flat" cmpd="sng" algn="ctr">
              <a:solidFill>
                <a:schemeClr val="tx1">
                  <a:lumMod val="15000"/>
                  <a:lumOff val="85000"/>
                </a:schemeClr>
              </a:solidFill>
              <a:round/>
            </a:ln>
            <a:effectLst/>
          </c:spPr>
        </c:majorGridlines>
        <c:title>
          <c:tx>
            <c:strRef>
              <c:f>Exec!$P$450</c:f>
              <c:strCache>
                <c:ptCount val="1"/>
                <c:pt idx="0">
                  <c:v>Real increase per year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0869752"/>
        <c:crosses val="autoZero"/>
        <c:crossBetween val="between"/>
        <c:majorUnit val="4.0000000000000008E-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23064028761111"/>
          <c:y val="4.3650793650793648E-2"/>
          <c:w val="0.8741194997684113"/>
          <c:h val="0.57384521072796935"/>
        </c:manualLayout>
      </c:layout>
      <c:barChart>
        <c:barDir val="col"/>
        <c:grouping val="stacked"/>
        <c:varyColors val="0"/>
        <c:ser>
          <c:idx val="0"/>
          <c:order val="0"/>
          <c:tx>
            <c:strRef>
              <c:f>Exec!$J$491</c:f>
              <c:strCache>
                <c:ptCount val="1"/>
                <c:pt idx="0">
                  <c:v>Opex</c:v>
                </c:pt>
              </c:strCache>
            </c:strRef>
          </c:tx>
          <c:spPr>
            <a:solidFill>
              <a:schemeClr val="tx2"/>
            </a:solidFill>
            <a:ln>
              <a:solidFill>
                <a:schemeClr val="bg1"/>
              </a:solidFill>
            </a:ln>
            <a:effectLst/>
          </c:spPr>
          <c:invertIfNegative val="0"/>
          <c:dLbls>
            <c:delete val="1"/>
          </c:dLbls>
          <c:cat>
            <c:multiLvlStrRef>
              <c:f>Exec!$K$487:$Y$488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Exec!$K$491:$Y$491</c:f>
              <c:numCache>
                <c:formatCode>_("$"#,##0_);\("$"#,##0\);_("-"_)</c:formatCode>
                <c:ptCount val="15"/>
                <c:pt idx="0">
                  <c:v>3.6167065762313721</c:v>
                </c:pt>
                <c:pt idx="1">
                  <c:v>3.7639353779244034</c:v>
                </c:pt>
                <c:pt idx="2">
                  <c:v>3.8298964799930846</c:v>
                </c:pt>
                <c:pt idx="3">
                  <c:v>3.6706531352931044</c:v>
                </c:pt>
                <c:pt idx="4">
                  <c:v>3.5049648139896892</c:v>
                </c:pt>
                <c:pt idx="5">
                  <c:v>6.6259197986940412</c:v>
                </c:pt>
                <c:pt idx="6">
                  <c:v>6.5371887645611801</c:v>
                </c:pt>
                <c:pt idx="7">
                  <c:v>6.4609314047584387</c:v>
                </c:pt>
                <c:pt idx="8">
                  <c:v>6.3712304191811633</c:v>
                </c:pt>
                <c:pt idx="9">
                  <c:v>6.2903995282198499</c:v>
                </c:pt>
                <c:pt idx="10">
                  <c:v>6.5246395279252063</c:v>
                </c:pt>
                <c:pt idx="11">
                  <c:v>6.6436170224455253</c:v>
                </c:pt>
                <c:pt idx="12">
                  <c:v>6.7546159853703474</c:v>
                </c:pt>
                <c:pt idx="13">
                  <c:v>6.8268382081463059</c:v>
                </c:pt>
                <c:pt idx="14">
                  <c:v>6.8963365784023907</c:v>
                </c:pt>
              </c:numCache>
            </c:numRef>
          </c:val>
          <c:extLst>
            <c:ext xmlns:c16="http://schemas.microsoft.com/office/drawing/2014/chart" uri="{C3380CC4-5D6E-409C-BE32-E72D297353CC}">
              <c16:uniqueId val="{00000000-1FC3-456D-ACCD-9C527C3CE0CB}"/>
            </c:ext>
          </c:extLst>
        </c:ser>
        <c:ser>
          <c:idx val="1"/>
          <c:order val="1"/>
          <c:tx>
            <c:strRef>
              <c:f>Exec!$J$490</c:f>
              <c:strCache>
                <c:ptCount val="1"/>
                <c:pt idx="0">
                  <c:v>Reg depreciation</c:v>
                </c:pt>
              </c:strCache>
            </c:strRef>
          </c:tx>
          <c:spPr>
            <a:solidFill>
              <a:schemeClr val="bg2"/>
            </a:solidFill>
            <a:ln>
              <a:solidFill>
                <a:schemeClr val="bg1"/>
              </a:solidFill>
            </a:ln>
            <a:effectLst/>
          </c:spPr>
          <c:invertIfNegative val="0"/>
          <c:dLbls>
            <c:delete val="1"/>
          </c:dLbls>
          <c:cat>
            <c:multiLvlStrRef>
              <c:f>Exec!$K$487:$Y$488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Exec!$K$490:$Y$490</c:f>
              <c:numCache>
                <c:formatCode>_("$"#,##0_);\("$"#,##0\);_("-"_)</c:formatCode>
                <c:ptCount val="15"/>
                <c:pt idx="0">
                  <c:v>0.99836069799728933</c:v>
                </c:pt>
                <c:pt idx="1">
                  <c:v>1.1851833454320713</c:v>
                </c:pt>
                <c:pt idx="2">
                  <c:v>1.064633447487946</c:v>
                </c:pt>
                <c:pt idx="3">
                  <c:v>1.157623513806795</c:v>
                </c:pt>
                <c:pt idx="4">
                  <c:v>1.2791921136635129</c:v>
                </c:pt>
                <c:pt idx="5">
                  <c:v>0.61111701557112807</c:v>
                </c:pt>
                <c:pt idx="6">
                  <c:v>1.0536583034356801</c:v>
                </c:pt>
                <c:pt idx="7">
                  <c:v>1.2970571265264237</c:v>
                </c:pt>
                <c:pt idx="8">
                  <c:v>1.5528010109621599</c:v>
                </c:pt>
                <c:pt idx="9">
                  <c:v>2.0395496072277304</c:v>
                </c:pt>
                <c:pt idx="10">
                  <c:v>2.3030481020319975</c:v>
                </c:pt>
                <c:pt idx="11">
                  <c:v>2.6159150177210608</c:v>
                </c:pt>
                <c:pt idx="12">
                  <c:v>2.9037984046258671</c:v>
                </c:pt>
                <c:pt idx="13">
                  <c:v>3.4090707620899177</c:v>
                </c:pt>
                <c:pt idx="14">
                  <c:v>3.8715627405947646</c:v>
                </c:pt>
              </c:numCache>
            </c:numRef>
          </c:val>
          <c:extLst>
            <c:ext xmlns:c16="http://schemas.microsoft.com/office/drawing/2014/chart" uri="{C3380CC4-5D6E-409C-BE32-E72D297353CC}">
              <c16:uniqueId val="{00000001-1FC3-456D-ACCD-9C527C3CE0CB}"/>
            </c:ext>
          </c:extLst>
        </c:ser>
        <c:ser>
          <c:idx val="2"/>
          <c:order val="2"/>
          <c:tx>
            <c:strRef>
              <c:f>Exec!$J$489</c:f>
              <c:strCache>
                <c:ptCount val="1"/>
                <c:pt idx="0">
                  <c:v>Return on assets</c:v>
                </c:pt>
              </c:strCache>
            </c:strRef>
          </c:tx>
          <c:spPr>
            <a:solidFill>
              <a:schemeClr val="accent1"/>
            </a:solidFill>
            <a:ln>
              <a:solidFill>
                <a:schemeClr val="bg1"/>
              </a:solidFill>
            </a:ln>
            <a:effectLst/>
          </c:spPr>
          <c:invertIfNegative val="0"/>
          <c:dLbls>
            <c:delete val="1"/>
          </c:dLbls>
          <c:cat>
            <c:multiLvlStrRef>
              <c:f>Exec!$K$487:$Y$488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Exec!$K$489:$Y$489</c:f>
              <c:numCache>
                <c:formatCode>_("$"#,##0_);\("$"#,##0\);_("-"_)</c:formatCode>
                <c:ptCount val="15"/>
                <c:pt idx="0">
                  <c:v>1.4060986549365027</c:v>
                </c:pt>
                <c:pt idx="1">
                  <c:v>1.5828450872201896</c:v>
                </c:pt>
                <c:pt idx="2">
                  <c:v>1.6511149382656283</c:v>
                </c:pt>
                <c:pt idx="3">
                  <c:v>1.6836363312527649</c:v>
                </c:pt>
                <c:pt idx="4">
                  <c:v>1.7383061083025524</c:v>
                </c:pt>
                <c:pt idx="5">
                  <c:v>0.81423561576236592</c:v>
                </c:pt>
                <c:pt idx="6">
                  <c:v>1.1620760553051481</c:v>
                </c:pt>
                <c:pt idx="7">
                  <c:v>1.2984229718755342</c:v>
                </c:pt>
                <c:pt idx="8">
                  <c:v>1.4329542929212138</c:v>
                </c:pt>
                <c:pt idx="9">
                  <c:v>1.7797199913781092</c:v>
                </c:pt>
                <c:pt idx="10">
                  <c:v>2.7466079431420747</c:v>
                </c:pt>
                <c:pt idx="11">
                  <c:v>2.9461113449709964</c:v>
                </c:pt>
                <c:pt idx="12">
                  <c:v>3.1300792465141378</c:v>
                </c:pt>
                <c:pt idx="13">
                  <c:v>3.4794307500218755</c:v>
                </c:pt>
                <c:pt idx="14">
                  <c:v>3.8957171022583243</c:v>
                </c:pt>
              </c:numCache>
            </c:numRef>
          </c:val>
          <c:extLst>
            <c:ext xmlns:c16="http://schemas.microsoft.com/office/drawing/2014/chart" uri="{C3380CC4-5D6E-409C-BE32-E72D297353CC}">
              <c16:uniqueId val="{00000002-1FC3-456D-ACCD-9C527C3CE0CB}"/>
            </c:ext>
          </c:extLst>
        </c:ser>
        <c:ser>
          <c:idx val="3"/>
          <c:order val="3"/>
          <c:tx>
            <c:strRef>
              <c:f>Exec!$J$492</c:f>
              <c:strCache>
                <c:ptCount val="1"/>
                <c:pt idx="0">
                  <c:v>Rev Adjustment</c:v>
                </c:pt>
              </c:strCache>
            </c:strRef>
          </c:tx>
          <c:spPr>
            <a:solidFill>
              <a:schemeClr val="accent2"/>
            </a:solidFill>
            <a:ln>
              <a:solidFill>
                <a:schemeClr val="bg1"/>
              </a:solidFill>
            </a:ln>
            <a:effectLst/>
          </c:spPr>
          <c:invertIfNegative val="0"/>
          <c:dLbls>
            <c:delete val="1"/>
          </c:dLbls>
          <c:cat>
            <c:multiLvlStrRef>
              <c:f>Exec!$K$487:$Y$488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Exec!$K$492:$Y$492</c:f>
              <c:numCache>
                <c:formatCode>_("$"#,##0_);\("$"#,##0\);_("-"_)</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1FC3-456D-ACCD-9C527C3CE0CB}"/>
            </c:ext>
          </c:extLst>
        </c:ser>
        <c:ser>
          <c:idx val="4"/>
          <c:order val="4"/>
          <c:tx>
            <c:strRef>
              <c:f>Exec!$J$493</c:f>
              <c:strCache>
                <c:ptCount val="1"/>
                <c:pt idx="0">
                  <c:v>Tax allowance</c:v>
                </c:pt>
              </c:strCache>
            </c:strRef>
          </c:tx>
          <c:spPr>
            <a:solidFill>
              <a:schemeClr val="accent3"/>
            </a:solidFill>
            <a:ln>
              <a:solidFill>
                <a:schemeClr val="bg1"/>
              </a:solidFill>
            </a:ln>
            <a:effectLst/>
          </c:spPr>
          <c:invertIfNegative val="0"/>
          <c:dLbls>
            <c:delete val="1"/>
          </c:dLbls>
          <c:cat>
            <c:multiLvlStrRef>
              <c:f>Exec!$K$487:$Y$488</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Exec!$K$493:$Y$493</c:f>
              <c:numCache>
                <c:formatCode>_("$"#,##0_);\("$"#,##0\);_("-"_)</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1FC3-456D-ACCD-9C527C3CE0CB}"/>
            </c:ext>
          </c:extLst>
        </c:ser>
        <c:dLbls>
          <c:dLblPos val="inBase"/>
          <c:showLegendKey val="0"/>
          <c:showVal val="1"/>
          <c:showCatName val="0"/>
          <c:showSerName val="0"/>
          <c:showPercent val="0"/>
          <c:showBubbleSize val="0"/>
        </c:dLbls>
        <c:gapWidth val="50"/>
        <c:overlap val="100"/>
        <c:axId val="1038380912"/>
        <c:axId val="1038379928"/>
      </c:barChart>
      <c:lineChart>
        <c:grouping val="standard"/>
        <c:varyColors val="0"/>
        <c:ser>
          <c:idx val="5"/>
          <c:order val="5"/>
          <c:tx>
            <c:strRef>
              <c:f>Exec!$J$494</c:f>
              <c:strCache>
                <c:ptCount val="1"/>
                <c:pt idx="0">
                  <c:v>Annual Building Block Revenue</c:v>
                </c:pt>
              </c:strCache>
            </c:strRef>
          </c:tx>
          <c:spPr>
            <a:ln w="25400" cap="rnd">
              <a:noFill/>
              <a:round/>
            </a:ln>
            <a:effectLst/>
          </c:spPr>
          <c:marker>
            <c:symbol val="none"/>
          </c:marker>
          <c:cat>
            <c:strRef>
              <c:f>Exec!$K$488:$Y$488</c:f>
              <c:strCache>
                <c:ptCount val="15"/>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strCache>
            </c:strRef>
          </c:cat>
          <c:val>
            <c:numRef>
              <c:f>Exec!$K$494:$Y$494</c:f>
              <c:numCache>
                <c:formatCode>_("$"#,##0_);\("$"#,##0\);_("-"_)</c:formatCode>
                <c:ptCount val="15"/>
                <c:pt idx="0">
                  <c:v>6.0211659291651642</c:v>
                </c:pt>
                <c:pt idx="1">
                  <c:v>6.5319638105766646</c:v>
                </c:pt>
                <c:pt idx="2">
                  <c:v>6.5456448657466595</c:v>
                </c:pt>
                <c:pt idx="3">
                  <c:v>6.5119129803526645</c:v>
                </c:pt>
                <c:pt idx="4">
                  <c:v>6.5224630359557541</c:v>
                </c:pt>
                <c:pt idx="5">
                  <c:v>8.0512724300275345</c:v>
                </c:pt>
                <c:pt idx="6">
                  <c:v>8.7529231233020077</c:v>
                </c:pt>
                <c:pt idx="7">
                  <c:v>9.0564115031603976</c:v>
                </c:pt>
                <c:pt idx="8">
                  <c:v>9.3569857230645361</c:v>
                </c:pt>
                <c:pt idx="9">
                  <c:v>10.10966912682569</c:v>
                </c:pt>
                <c:pt idx="10">
                  <c:v>11.574295573099278</c:v>
                </c:pt>
                <c:pt idx="11">
                  <c:v>12.205643385137583</c:v>
                </c:pt>
                <c:pt idx="12">
                  <c:v>12.788493636510353</c:v>
                </c:pt>
                <c:pt idx="13">
                  <c:v>13.715339720258099</c:v>
                </c:pt>
                <c:pt idx="14">
                  <c:v>14.66361642125548</c:v>
                </c:pt>
              </c:numCache>
            </c:numRef>
          </c:val>
          <c:smooth val="0"/>
          <c:extLst>
            <c:ext xmlns:c16="http://schemas.microsoft.com/office/drawing/2014/chart" uri="{C3380CC4-5D6E-409C-BE32-E72D297353CC}">
              <c16:uniqueId val="{00000005-1FC3-456D-ACCD-9C527C3CE0CB}"/>
            </c:ext>
          </c:extLst>
        </c:ser>
        <c:dLbls>
          <c:showLegendKey val="0"/>
          <c:showVal val="0"/>
          <c:showCatName val="0"/>
          <c:showSerName val="0"/>
          <c:showPercent val="0"/>
          <c:showBubbleSize val="0"/>
        </c:dLbls>
        <c:marker val="1"/>
        <c:smooth val="0"/>
        <c:axId val="1038380912"/>
        <c:axId val="1038379928"/>
        <c:extLst>
          <c:ext xmlns:c15="http://schemas.microsoft.com/office/drawing/2012/chart" uri="{02D57815-91ED-43cb-92C2-25804820EDAC}">
            <c15:filteredLineSeries>
              <c15:ser>
                <c:idx val="6"/>
                <c:order val="6"/>
                <c:tx>
                  <c:strRef>
                    <c:extLst>
                      <c:ext uri="{02D57815-91ED-43cb-92C2-25804820EDAC}">
                        <c15:formulaRef>
                          <c15:sqref>Exec!$J$495</c15:sqref>
                        </c15:formulaRef>
                      </c:ext>
                    </c:extLst>
                    <c:strCache>
                      <c:ptCount val="1"/>
                      <c:pt idx="0">
                        <c:v>Actual / Estimate</c:v>
                      </c:pt>
                    </c:strCache>
                  </c:strRef>
                </c:tx>
                <c:spPr>
                  <a:ln w="25400" cap="rnd">
                    <a:solidFill>
                      <a:schemeClr val="accent2"/>
                    </a:solidFill>
                    <a:round/>
                  </a:ln>
                  <a:effectLst/>
                </c:spPr>
                <c:marker>
                  <c:symbol val="none"/>
                </c:marker>
                <c:cat>
                  <c:strRef>
                    <c:extLst>
                      <c:ext uri="{02D57815-91ED-43cb-92C2-25804820EDAC}">
                        <c15:formulaRef>
                          <c15:sqref>Exec!$K$488:$Y$488</c15:sqref>
                        </c15:formulaRef>
                      </c:ext>
                    </c:extLst>
                    <c:strCache>
                      <c:ptCount val="15"/>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strCache>
                  </c:strRef>
                </c:cat>
                <c:val>
                  <c:numRef>
                    <c:extLst>
                      <c:ext uri="{02D57815-91ED-43cb-92C2-25804820EDAC}">
                        <c15:formulaRef>
                          <c15:sqref>Exec!$K$495:$Y$495</c15:sqref>
                        </c15:formulaRef>
                      </c:ext>
                    </c:extLst>
                    <c:numCache>
                      <c:formatCode>_("$"#,##0_);\("$"#,##0\);_("-"_)</c:formatCode>
                      <c:ptCount val="15"/>
                      <c:pt idx="0">
                        <c:v>5.7702863386870282</c:v>
                      </c:pt>
                      <c:pt idx="1">
                        <c:v>6.5761424573404685</c:v>
                      </c:pt>
                      <c:pt idx="2">
                        <c:v>6.5740374471531924</c:v>
                      </c:pt>
                      <c:pt idx="3">
                        <c:v>6.0945992305394103</c:v>
                      </c:pt>
                      <c:pt idx="4">
                        <c:v>6.279136937027431</c:v>
                      </c:pt>
                      <c:pt idx="5">
                        <c:v>6.244723470103211</c:v>
                      </c:pt>
                      <c:pt idx="6">
                        <c:v>7.1179207310843395</c:v>
                      </c:pt>
                      <c:pt idx="7">
                        <c:v>7.166820325201968</c:v>
                      </c:pt>
                      <c:pt idx="8">
                        <c:v>7.0597864215160602</c:v>
                      </c:pt>
                      <c:pt idx="9">
                        <c:v>7.5394881357461934</c:v>
                      </c:pt>
                      <c:pt idx="10">
                        <c:v>#N/A</c:v>
                      </c:pt>
                      <c:pt idx="11">
                        <c:v>#N/A</c:v>
                      </c:pt>
                      <c:pt idx="12">
                        <c:v>#N/A</c:v>
                      </c:pt>
                      <c:pt idx="13">
                        <c:v>#N/A</c:v>
                      </c:pt>
                      <c:pt idx="14">
                        <c:v>#N/A</c:v>
                      </c:pt>
                    </c:numCache>
                  </c:numRef>
                </c:val>
                <c:smooth val="0"/>
                <c:extLst>
                  <c:ext xmlns:c16="http://schemas.microsoft.com/office/drawing/2014/chart" uri="{C3380CC4-5D6E-409C-BE32-E72D297353CC}">
                    <c16:uniqueId val="{00000006-1FC3-456D-ACCD-9C527C3CE0CB}"/>
                  </c:ext>
                </c:extLst>
              </c15:ser>
            </c15:filteredLineSeries>
          </c:ext>
        </c:extLst>
      </c:lineChart>
      <c:catAx>
        <c:axId val="1038380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38379928"/>
        <c:crosses val="autoZero"/>
        <c:auto val="1"/>
        <c:lblAlgn val="ctr"/>
        <c:lblOffset val="100"/>
        <c:noMultiLvlLbl val="0"/>
      </c:catAx>
      <c:valAx>
        <c:axId val="1038379928"/>
        <c:scaling>
          <c:orientation val="minMax"/>
          <c:max val="16"/>
        </c:scaling>
        <c:delete val="0"/>
        <c:axPos val="l"/>
        <c:majorGridlines>
          <c:spPr>
            <a:ln w="9525" cap="flat" cmpd="sng" algn="ctr">
              <a:solidFill>
                <a:schemeClr val="tx1">
                  <a:lumMod val="15000"/>
                  <a:lumOff val="85000"/>
                </a:schemeClr>
              </a:solidFill>
              <a:round/>
            </a:ln>
            <a:effectLst/>
          </c:spPr>
        </c:majorGridlines>
        <c:title>
          <c:tx>
            <c:strRef>
              <c:f>Exec!$K$497</c:f>
              <c:strCache>
                <c:ptCount val="1"/>
                <c:pt idx="0">
                  <c:v>Building block revenue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38380912"/>
        <c:crosses val="autoZero"/>
        <c:crossBetween val="between"/>
        <c:majorUnit val="4"/>
      </c:valAx>
      <c:spPr>
        <a:noFill/>
        <a:ln>
          <a:noFill/>
        </a:ln>
        <a:effectLst/>
      </c:spPr>
    </c:plotArea>
    <c:legend>
      <c:legendPos val="b"/>
      <c:legendEntry>
        <c:idx val="5"/>
        <c:delete val="1"/>
      </c:legendEntry>
      <c:layout>
        <c:manualLayout>
          <c:xMode val="edge"/>
          <c:yMode val="edge"/>
          <c:x val="4.478197778147823E-2"/>
          <c:y val="0.89629976433126035"/>
          <c:w val="0.92856277406411813"/>
          <c:h val="7.738447108525847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tx2"/>
            </a:solidFill>
            <a:ln>
              <a:noFill/>
            </a:ln>
            <a:effectLst/>
          </c:spPr>
          <c:invertIfNegative val="0"/>
          <c:dPt>
            <c:idx val="0"/>
            <c:invertIfNegative val="0"/>
            <c:bubble3D val="0"/>
            <c:spPr>
              <a:solidFill>
                <a:schemeClr val="bg2"/>
              </a:solidFill>
              <a:ln>
                <a:noFill/>
              </a:ln>
              <a:effectLst/>
            </c:spPr>
            <c:extLst>
              <c:ext xmlns:c16="http://schemas.microsoft.com/office/drawing/2014/chart" uri="{C3380CC4-5D6E-409C-BE32-E72D297353CC}">
                <c16:uniqueId val="{00000001-E81F-4C0C-B193-B69A4917515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'2'!$P$82:$AC$82</c:f>
              <c:strCache>
                <c:ptCount val="14"/>
                <c:pt idx="0">
                  <c:v>Power and Water</c:v>
                </c:pt>
                <c:pt idx="1">
                  <c:v>Evo</c:v>
                </c:pt>
                <c:pt idx="2">
                  <c:v>TasNetworks</c:v>
                </c:pt>
                <c:pt idx="3">
                  <c:v>Citipower</c:v>
                </c:pt>
                <c:pt idx="4">
                  <c:v>Jemena</c:v>
                </c:pt>
                <c:pt idx="5">
                  <c:v>United </c:v>
                </c:pt>
                <c:pt idx="6">
                  <c:v>Ergon</c:v>
                </c:pt>
                <c:pt idx="7">
                  <c:v>AusNet</c:v>
                </c:pt>
                <c:pt idx="8">
                  <c:v>Powercor</c:v>
                </c:pt>
                <c:pt idx="9">
                  <c:v>SAPN</c:v>
                </c:pt>
                <c:pt idx="10">
                  <c:v>Essential</c:v>
                </c:pt>
                <c:pt idx="11">
                  <c:v>Endeavour</c:v>
                </c:pt>
                <c:pt idx="12">
                  <c:v>Energex</c:v>
                </c:pt>
                <c:pt idx="13">
                  <c:v>Ausgrid</c:v>
                </c:pt>
              </c:strCache>
            </c:strRef>
          </c:cat>
          <c:val>
            <c:numRef>
              <c:f>'2'!$P$83:$AC$83</c:f>
              <c:numCache>
                <c:formatCode>_(#,##0_);\(#,##0\);_("-"_)</c:formatCode>
                <c:ptCount val="14"/>
                <c:pt idx="0">
                  <c:v>84.75</c:v>
                </c:pt>
                <c:pt idx="1">
                  <c:v>212.50399999999999</c:v>
                </c:pt>
                <c:pt idx="2">
                  <c:v>294.83699999999999</c:v>
                </c:pt>
                <c:pt idx="3">
                  <c:v>331.94600000000003</c:v>
                </c:pt>
                <c:pt idx="4">
                  <c:v>362.04</c:v>
                </c:pt>
                <c:pt idx="5">
                  <c:v>705.67499999999995</c:v>
                </c:pt>
                <c:pt idx="6">
                  <c:v>726.87</c:v>
                </c:pt>
                <c:pt idx="7">
                  <c:v>759.96799999999996</c:v>
                </c:pt>
                <c:pt idx="8">
                  <c:v>858.98400000000004</c:v>
                </c:pt>
                <c:pt idx="9">
                  <c:v>914.28399999999999</c:v>
                </c:pt>
                <c:pt idx="10">
                  <c:v>925.56</c:v>
                </c:pt>
                <c:pt idx="11">
                  <c:v>1064.5419999999999</c:v>
                </c:pt>
                <c:pt idx="12">
                  <c:v>1530.336</c:v>
                </c:pt>
                <c:pt idx="13">
                  <c:v>1774.375</c:v>
                </c:pt>
              </c:numCache>
            </c:numRef>
          </c:val>
          <c:extLst>
            <c:ext xmlns:c16="http://schemas.microsoft.com/office/drawing/2014/chart" uri="{C3380CC4-5D6E-409C-BE32-E72D297353CC}">
              <c16:uniqueId val="{00000000-E81F-4C0C-B193-B69A4917515D}"/>
            </c:ext>
          </c:extLst>
        </c:ser>
        <c:dLbls>
          <c:showLegendKey val="0"/>
          <c:showVal val="0"/>
          <c:showCatName val="0"/>
          <c:showSerName val="0"/>
          <c:showPercent val="0"/>
          <c:showBubbleSize val="0"/>
        </c:dLbls>
        <c:gapWidth val="50"/>
        <c:overlap val="-27"/>
        <c:axId val="848806496"/>
        <c:axId val="848806824"/>
      </c:barChart>
      <c:catAx>
        <c:axId val="848806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8806824"/>
        <c:crosses val="autoZero"/>
        <c:auto val="1"/>
        <c:lblAlgn val="ctr"/>
        <c:lblOffset val="100"/>
        <c:noMultiLvlLbl val="0"/>
      </c:catAx>
      <c:valAx>
        <c:axId val="848806824"/>
        <c:scaling>
          <c:orientation val="minMax"/>
        </c:scaling>
        <c:delete val="0"/>
        <c:axPos val="l"/>
        <c:majorGridlines>
          <c:spPr>
            <a:ln w="9525" cap="flat" cmpd="sng" algn="ctr">
              <a:solidFill>
                <a:schemeClr val="tx1">
                  <a:lumMod val="15000"/>
                  <a:lumOff val="85000"/>
                </a:schemeClr>
              </a:solidFill>
              <a:round/>
            </a:ln>
            <a:effectLst/>
          </c:spPr>
        </c:majorGridlines>
        <c:title>
          <c:tx>
            <c:strRef>
              <c:f>'2'!$P$85</c:f>
              <c:strCache>
                <c:ptCount val="1"/>
                <c:pt idx="0">
                  <c:v>Customer numbers ('000's)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8806496"/>
        <c:crosses val="autoZero"/>
        <c:crossBetween val="between"/>
        <c:majorUnit val="5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tx2"/>
            </a:solidFill>
            <a:ln>
              <a:noFill/>
            </a:ln>
            <a:effectLst/>
          </c:spPr>
          <c:invertIfNegative val="0"/>
          <c:dPt>
            <c:idx val="9"/>
            <c:invertIfNegative val="0"/>
            <c:bubble3D val="0"/>
            <c:spPr>
              <a:solidFill>
                <a:schemeClr val="bg2"/>
              </a:solidFill>
              <a:ln>
                <a:noFill/>
              </a:ln>
              <a:effectLst/>
            </c:spPr>
            <c:extLst>
              <c:ext xmlns:c16="http://schemas.microsoft.com/office/drawing/2014/chart" uri="{C3380CC4-5D6E-409C-BE32-E72D297353CC}">
                <c16:uniqueId val="{00000001-C1AB-4EF6-AF1D-D029B9BA80D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'2'!$P$102:$AC$102</c:f>
              <c:strCache>
                <c:ptCount val="14"/>
                <c:pt idx="0">
                  <c:v>Citipower</c:v>
                </c:pt>
                <c:pt idx="1">
                  <c:v>Jemena</c:v>
                </c:pt>
                <c:pt idx="2">
                  <c:v>United </c:v>
                </c:pt>
                <c:pt idx="3">
                  <c:v>Evo</c:v>
                </c:pt>
                <c:pt idx="4">
                  <c:v>Energex</c:v>
                </c:pt>
                <c:pt idx="5">
                  <c:v>Endeavour</c:v>
                </c:pt>
                <c:pt idx="6">
                  <c:v>AusNet</c:v>
                </c:pt>
                <c:pt idx="7">
                  <c:v>Ausgrid</c:v>
                </c:pt>
                <c:pt idx="8">
                  <c:v>TasNetworks</c:v>
                </c:pt>
                <c:pt idx="9">
                  <c:v>Power and Water</c:v>
                </c:pt>
                <c:pt idx="10">
                  <c:v>Powercor</c:v>
                </c:pt>
                <c:pt idx="11">
                  <c:v>SAPN</c:v>
                </c:pt>
                <c:pt idx="12">
                  <c:v>Essential</c:v>
                </c:pt>
                <c:pt idx="13">
                  <c:v>Ergon</c:v>
                </c:pt>
              </c:strCache>
            </c:strRef>
          </c:cat>
          <c:val>
            <c:numRef>
              <c:f>'2'!$P$103:$AC$103</c:f>
              <c:numCache>
                <c:formatCode>_(#,##0_);\(#,##0\);_("-"_)</c:formatCode>
                <c:ptCount val="14"/>
                <c:pt idx="0">
                  <c:v>15.897163996553658</c:v>
                </c:pt>
                <c:pt idx="1">
                  <c:v>18.660921445144183</c:v>
                </c:pt>
                <c:pt idx="2">
                  <c:v>19.285081659404117</c:v>
                </c:pt>
                <c:pt idx="3">
                  <c:v>27.015962052479011</c:v>
                </c:pt>
                <c:pt idx="4">
                  <c:v>36.286148924157828</c:v>
                </c:pt>
                <c:pt idx="5">
                  <c:v>45.372563975869433</c:v>
                </c:pt>
                <c:pt idx="6">
                  <c:v>60.369647143037604</c:v>
                </c:pt>
                <c:pt idx="7">
                  <c:v>67.25571730701742</c:v>
                </c:pt>
                <c:pt idx="8">
                  <c:v>76.025057913355511</c:v>
                </c:pt>
                <c:pt idx="9">
                  <c:v>81.68731563421828</c:v>
                </c:pt>
                <c:pt idx="10">
                  <c:v>91.207752414480368</c:v>
                </c:pt>
                <c:pt idx="11">
                  <c:v>209.88664353745665</c:v>
                </c:pt>
                <c:pt idx="12">
                  <c:v>209.91615886598385</c:v>
                </c:pt>
                <c:pt idx="13">
                  <c:v>211.58941764001815</c:v>
                </c:pt>
              </c:numCache>
            </c:numRef>
          </c:val>
          <c:extLst>
            <c:ext xmlns:c16="http://schemas.microsoft.com/office/drawing/2014/chart" uri="{C3380CC4-5D6E-409C-BE32-E72D297353CC}">
              <c16:uniqueId val="{00000000-C1AB-4EF6-AF1D-D029B9BA80D6}"/>
            </c:ext>
          </c:extLst>
        </c:ser>
        <c:dLbls>
          <c:showLegendKey val="0"/>
          <c:showVal val="0"/>
          <c:showCatName val="0"/>
          <c:showSerName val="0"/>
          <c:showPercent val="0"/>
          <c:showBubbleSize val="0"/>
        </c:dLbls>
        <c:gapWidth val="50"/>
        <c:overlap val="-27"/>
        <c:axId val="848806496"/>
        <c:axId val="848806824"/>
      </c:barChart>
      <c:catAx>
        <c:axId val="848806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8806824"/>
        <c:crosses val="autoZero"/>
        <c:auto val="1"/>
        <c:lblAlgn val="ctr"/>
        <c:lblOffset val="100"/>
        <c:noMultiLvlLbl val="0"/>
      </c:catAx>
      <c:valAx>
        <c:axId val="848806824"/>
        <c:scaling>
          <c:orientation val="minMax"/>
        </c:scaling>
        <c:delete val="0"/>
        <c:axPos val="l"/>
        <c:majorGridlines>
          <c:spPr>
            <a:ln w="9525" cap="flat" cmpd="sng" algn="ctr">
              <a:solidFill>
                <a:schemeClr val="tx1">
                  <a:lumMod val="15000"/>
                  <a:lumOff val="85000"/>
                </a:schemeClr>
              </a:solidFill>
              <a:round/>
            </a:ln>
            <a:effectLst/>
          </c:spPr>
        </c:majorGridlines>
        <c:title>
          <c:tx>
            <c:strRef>
              <c:f>'2'!$P$105</c:f>
              <c:strCache>
                <c:ptCount val="1"/>
                <c:pt idx="0">
                  <c:v>Metres of line per customer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88064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93871625670946"/>
          <c:y val="6.5494347025646119E-2"/>
          <c:w val="0.86824868831658719"/>
          <c:h val="0.62407226437400032"/>
        </c:manualLayout>
      </c:layout>
      <c:barChart>
        <c:barDir val="col"/>
        <c:grouping val="clustered"/>
        <c:varyColors val="0"/>
        <c:ser>
          <c:idx val="0"/>
          <c:order val="0"/>
          <c:tx>
            <c:strRef>
              <c:f>'6'!$J$21</c:f>
              <c:strCache>
                <c:ptCount val="1"/>
                <c:pt idx="0">
                  <c:v>SAIDI (Average duration of interruption per customer)</c:v>
                </c:pt>
              </c:strCache>
            </c:strRef>
          </c:tx>
          <c:spPr>
            <a:solidFill>
              <a:schemeClr val="tx2"/>
            </a:solidFill>
            <a:ln>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'6'!$K$20:$AA$20</c:f>
              <c:strCache>
                <c:ptCount val="17"/>
                <c:pt idx="0">
                  <c:v>2005/06</c:v>
                </c:pt>
                <c:pt idx="1">
                  <c:v>2006/07</c:v>
                </c:pt>
                <c:pt idx="2">
                  <c:v>2007/08</c:v>
                </c:pt>
                <c:pt idx="3">
                  <c:v>2008/09</c:v>
                </c:pt>
                <c:pt idx="4">
                  <c:v>2009/10</c:v>
                </c:pt>
                <c:pt idx="5">
                  <c:v>2010/11</c:v>
                </c:pt>
                <c:pt idx="6">
                  <c:v>2011/12</c:v>
                </c:pt>
                <c:pt idx="7">
                  <c:v>2012/13</c:v>
                </c:pt>
                <c:pt idx="8">
                  <c:v>2013/14</c:v>
                </c:pt>
                <c:pt idx="9">
                  <c:v>2014/15</c:v>
                </c:pt>
                <c:pt idx="10">
                  <c:v>2015/16</c:v>
                </c:pt>
                <c:pt idx="11">
                  <c:v>2016/17</c:v>
                </c:pt>
                <c:pt idx="12">
                  <c:v>2017/18</c:v>
                </c:pt>
                <c:pt idx="13">
                  <c:v>2018/19</c:v>
                </c:pt>
                <c:pt idx="14">
                  <c:v>2019/20</c:v>
                </c:pt>
                <c:pt idx="15">
                  <c:v>2020/21</c:v>
                </c:pt>
                <c:pt idx="16">
                  <c:v>2021/22</c:v>
                </c:pt>
              </c:strCache>
            </c:strRef>
          </c:cat>
          <c:val>
            <c:numRef>
              <c:f>'6'!$K$21:$AA$21</c:f>
              <c:numCache>
                <c:formatCode>_(#,##0_);\(#,##0\);_("-"_)</c:formatCode>
                <c:ptCount val="17"/>
                <c:pt idx="0">
                  <c:v>215.5135177493878</c:v>
                </c:pt>
                <c:pt idx="1">
                  <c:v>211.3390986237884</c:v>
                </c:pt>
                <c:pt idx="2">
                  <c:v>226.6671138979851</c:v>
                </c:pt>
                <c:pt idx="3">
                  <c:v>239.30434388433818</c:v>
                </c:pt>
                <c:pt idx="4">
                  <c:v>174.28130251893168</c:v>
                </c:pt>
                <c:pt idx="5">
                  <c:v>304.64769655590857</c:v>
                </c:pt>
                <c:pt idx="6">
                  <c:v>242.91005358144594</c:v>
                </c:pt>
                <c:pt idx="7">
                  <c:v>214.10128166566153</c:v>
                </c:pt>
                <c:pt idx="8">
                  <c:v>114.47582452830218</c:v>
                </c:pt>
                <c:pt idx="9">
                  <c:v>177.65600000000001</c:v>
                </c:pt>
                <c:pt idx="10">
                  <c:v>175.21199999999999</c:v>
                </c:pt>
                <c:pt idx="11">
                  <c:v>167.76599999999999</c:v>
                </c:pt>
                <c:pt idx="12">
                  <c:v>158.839</c:v>
                </c:pt>
                <c:pt idx="13">
                  <c:v>132.07900000000001</c:v>
                </c:pt>
                <c:pt idx="14">
                  <c:v>147.44</c:v>
                </c:pt>
                <c:pt idx="15">
                  <c:v>136.50926114500496</c:v>
                </c:pt>
                <c:pt idx="16">
                  <c:v>115.158</c:v>
                </c:pt>
              </c:numCache>
            </c:numRef>
          </c:val>
          <c:extLst>
            <c:ext xmlns:c16="http://schemas.microsoft.com/office/drawing/2014/chart" uri="{C3380CC4-5D6E-409C-BE32-E72D297353CC}">
              <c16:uniqueId val="{00000000-E333-4EC0-BD6E-7AB2FBAB552A}"/>
            </c:ext>
          </c:extLst>
        </c:ser>
        <c:dLbls>
          <c:showLegendKey val="0"/>
          <c:showVal val="0"/>
          <c:showCatName val="0"/>
          <c:showSerName val="0"/>
          <c:showPercent val="0"/>
          <c:showBubbleSize val="0"/>
        </c:dLbls>
        <c:gapWidth val="50"/>
        <c:axId val="1128878712"/>
        <c:axId val="1128879040"/>
      </c:barChart>
      <c:catAx>
        <c:axId val="1128878712"/>
        <c:scaling>
          <c:orientation val="minMax"/>
        </c:scaling>
        <c:delete val="0"/>
        <c:axPos val="b"/>
        <c:title>
          <c:tx>
            <c:strRef>
              <c:f>'6'!$J$20</c:f>
              <c:strCache>
                <c:ptCount val="1"/>
                <c:pt idx="0">
                  <c:v>Financial Year</c:v>
                </c:pt>
              </c:strCache>
            </c:strRef>
          </c:tx>
          <c:layout>
            <c:manualLayout>
              <c:xMode val="edge"/>
              <c:yMode val="edge"/>
              <c:x val="0.43088208157993146"/>
              <c:y val="0.9036121206797477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8879040"/>
        <c:crosses val="autoZero"/>
        <c:auto val="1"/>
        <c:lblAlgn val="ctr"/>
        <c:lblOffset val="100"/>
        <c:noMultiLvlLbl val="0"/>
      </c:catAx>
      <c:valAx>
        <c:axId val="1128879040"/>
        <c:scaling>
          <c:orientation val="minMax"/>
        </c:scaling>
        <c:delete val="0"/>
        <c:axPos val="l"/>
        <c:majorGridlines>
          <c:spPr>
            <a:ln w="9525" cap="flat" cmpd="sng" algn="ctr">
              <a:solidFill>
                <a:schemeClr val="tx1">
                  <a:lumMod val="15000"/>
                  <a:lumOff val="85000"/>
                </a:schemeClr>
              </a:solidFill>
              <a:round/>
            </a:ln>
            <a:effectLst/>
          </c:spPr>
        </c:majorGridlines>
        <c:title>
          <c:tx>
            <c:strRef>
              <c:f>'6'!$J$22</c:f>
              <c:strCache>
                <c:ptCount val="1"/>
                <c:pt idx="0">
                  <c:v>Minutes of outage</c:v>
                </c:pt>
              </c:strCache>
            </c:strRef>
          </c:tx>
          <c:layout>
            <c:manualLayout>
              <c:xMode val="edge"/>
              <c:yMode val="edge"/>
              <c:x val="9.9441360852149229E-3"/>
              <c:y val="0.2455539329256017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88787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93871625670946"/>
          <c:y val="6.5494347025646119E-2"/>
          <c:w val="0.86824868831658719"/>
          <c:h val="0.62407226437400032"/>
        </c:manualLayout>
      </c:layout>
      <c:barChart>
        <c:barDir val="col"/>
        <c:grouping val="clustered"/>
        <c:varyColors val="0"/>
        <c:ser>
          <c:idx val="0"/>
          <c:order val="0"/>
          <c:tx>
            <c:strRef>
              <c:f>'6'!$J$40</c:f>
              <c:strCache>
                <c:ptCount val="1"/>
                <c:pt idx="0">
                  <c:v>SAIFI (Number of interruptions per customer)</c:v>
                </c:pt>
              </c:strCache>
            </c:strRef>
          </c:tx>
          <c:spPr>
            <a:solidFill>
              <a:schemeClr val="bg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'6'!$K$20:$AA$20</c:f>
              <c:strCache>
                <c:ptCount val="17"/>
                <c:pt idx="0">
                  <c:v>2005/06</c:v>
                </c:pt>
                <c:pt idx="1">
                  <c:v>2006/07</c:v>
                </c:pt>
                <c:pt idx="2">
                  <c:v>2007/08</c:v>
                </c:pt>
                <c:pt idx="3">
                  <c:v>2008/09</c:v>
                </c:pt>
                <c:pt idx="4">
                  <c:v>2009/10</c:v>
                </c:pt>
                <c:pt idx="5">
                  <c:v>2010/11</c:v>
                </c:pt>
                <c:pt idx="6">
                  <c:v>2011/12</c:v>
                </c:pt>
                <c:pt idx="7">
                  <c:v>2012/13</c:v>
                </c:pt>
                <c:pt idx="8">
                  <c:v>2013/14</c:v>
                </c:pt>
                <c:pt idx="9">
                  <c:v>2014/15</c:v>
                </c:pt>
                <c:pt idx="10">
                  <c:v>2015/16</c:v>
                </c:pt>
                <c:pt idx="11">
                  <c:v>2016/17</c:v>
                </c:pt>
                <c:pt idx="12">
                  <c:v>2017/18</c:v>
                </c:pt>
                <c:pt idx="13">
                  <c:v>2018/19</c:v>
                </c:pt>
                <c:pt idx="14">
                  <c:v>2019/20</c:v>
                </c:pt>
                <c:pt idx="15">
                  <c:v>2020/21</c:v>
                </c:pt>
                <c:pt idx="16">
                  <c:v>2021/22</c:v>
                </c:pt>
              </c:strCache>
            </c:strRef>
          </c:cat>
          <c:val>
            <c:numRef>
              <c:f>'6'!$K$40:$AA$40</c:f>
              <c:numCache>
                <c:formatCode>_(#,##0.0_);\(#,##0.0\);_("-"_)</c:formatCode>
                <c:ptCount val="17"/>
                <c:pt idx="0">
                  <c:v>3.6130469990700846</c:v>
                </c:pt>
                <c:pt idx="1">
                  <c:v>3.3331625547082178</c:v>
                </c:pt>
                <c:pt idx="2">
                  <c:v>2.7755019789467448</c:v>
                </c:pt>
                <c:pt idx="3">
                  <c:v>3.6828481890693623</c:v>
                </c:pt>
                <c:pt idx="4">
                  <c:v>2.562122320227858</c:v>
                </c:pt>
                <c:pt idx="5">
                  <c:v>3.6453932946337106</c:v>
                </c:pt>
                <c:pt idx="6">
                  <c:v>3.4557791256447445</c:v>
                </c:pt>
                <c:pt idx="7">
                  <c:v>3.4559260833449015</c:v>
                </c:pt>
                <c:pt idx="8">
                  <c:v>1.7397214614955399</c:v>
                </c:pt>
                <c:pt idx="9">
                  <c:v>1.841</c:v>
                </c:pt>
                <c:pt idx="10">
                  <c:v>2.6259999999999999</c:v>
                </c:pt>
                <c:pt idx="11">
                  <c:v>2.3639999999999999</c:v>
                </c:pt>
                <c:pt idx="12">
                  <c:v>2.41</c:v>
                </c:pt>
                <c:pt idx="13">
                  <c:v>2.3959999999999999</c:v>
                </c:pt>
                <c:pt idx="14">
                  <c:v>2.36</c:v>
                </c:pt>
                <c:pt idx="15">
                  <c:v>2.1</c:v>
                </c:pt>
                <c:pt idx="16">
                  <c:v>1.6339999999999999</c:v>
                </c:pt>
              </c:numCache>
            </c:numRef>
          </c:val>
          <c:extLst>
            <c:ext xmlns:c16="http://schemas.microsoft.com/office/drawing/2014/chart" uri="{C3380CC4-5D6E-409C-BE32-E72D297353CC}">
              <c16:uniqueId val="{00000000-0B20-4165-8961-12E89678039A}"/>
            </c:ext>
          </c:extLst>
        </c:ser>
        <c:dLbls>
          <c:showLegendKey val="0"/>
          <c:showVal val="0"/>
          <c:showCatName val="0"/>
          <c:showSerName val="0"/>
          <c:showPercent val="0"/>
          <c:showBubbleSize val="0"/>
        </c:dLbls>
        <c:gapWidth val="50"/>
        <c:axId val="1128878712"/>
        <c:axId val="1128879040"/>
      </c:barChart>
      <c:catAx>
        <c:axId val="1128878712"/>
        <c:scaling>
          <c:orientation val="minMax"/>
        </c:scaling>
        <c:delete val="0"/>
        <c:axPos val="b"/>
        <c:title>
          <c:tx>
            <c:strRef>
              <c:f>'6'!$J$39</c:f>
              <c:strCache>
                <c:ptCount val="1"/>
                <c:pt idx="0">
                  <c:v>Financial Year</c:v>
                </c:pt>
              </c:strCache>
            </c:strRef>
          </c:tx>
          <c:layout>
            <c:manualLayout>
              <c:xMode val="edge"/>
              <c:yMode val="edge"/>
              <c:x val="0.43088208157993146"/>
              <c:y val="0.9036121206797477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8879040"/>
        <c:crosses val="autoZero"/>
        <c:auto val="1"/>
        <c:lblAlgn val="ctr"/>
        <c:lblOffset val="100"/>
        <c:noMultiLvlLbl val="0"/>
      </c:catAx>
      <c:valAx>
        <c:axId val="1128879040"/>
        <c:scaling>
          <c:orientation val="minMax"/>
        </c:scaling>
        <c:delete val="0"/>
        <c:axPos val="l"/>
        <c:majorGridlines>
          <c:spPr>
            <a:ln w="9525" cap="flat" cmpd="sng" algn="ctr">
              <a:solidFill>
                <a:schemeClr val="tx1">
                  <a:lumMod val="15000"/>
                  <a:lumOff val="85000"/>
                </a:schemeClr>
              </a:solidFill>
              <a:round/>
            </a:ln>
            <a:effectLst/>
          </c:spPr>
        </c:majorGridlines>
        <c:title>
          <c:tx>
            <c:strRef>
              <c:f>'6'!$J$41</c:f>
              <c:strCache>
                <c:ptCount val="1"/>
                <c:pt idx="0">
                  <c:v>Number of outages</c:v>
                </c:pt>
              </c:strCache>
            </c:strRef>
          </c:tx>
          <c:layout>
            <c:manualLayout>
              <c:xMode val="edge"/>
              <c:yMode val="edge"/>
              <c:x val="9.9441360852149229E-3"/>
              <c:y val="0.2455539329256017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88787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0317321731339292E-2"/>
          <c:y val="5.3524904214559389E-2"/>
          <c:w val="0.89752149622559141"/>
          <c:h val="0.51371165276374164"/>
        </c:manualLayout>
      </c:layout>
      <c:barChart>
        <c:barDir val="col"/>
        <c:grouping val="stacked"/>
        <c:varyColors val="0"/>
        <c:ser>
          <c:idx val="0"/>
          <c:order val="0"/>
          <c:tx>
            <c:strRef>
              <c:f>'8'!$O$28</c:f>
              <c:strCache>
                <c:ptCount val="1"/>
                <c:pt idx="0">
                  <c:v>Replacement</c:v>
                </c:pt>
              </c:strCache>
            </c:strRef>
          </c:tx>
          <c:spPr>
            <a:solidFill>
              <a:schemeClr val="tx2"/>
            </a:solidFill>
            <a:ln>
              <a:solidFill>
                <a:schemeClr val="bg1"/>
              </a:solidFill>
            </a:ln>
            <a:effectLst/>
          </c:spPr>
          <c:invertIfNegative val="0"/>
          <c:cat>
            <c:multiLvlStrRef>
              <c:f>'8'!$P$26:$AD$27</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'8'!$P$28:$AD$28</c:f>
              <c:numCache>
                <c:formatCode>_(#,##0_);\(#,##0\);_("-"_)</c:formatCode>
                <c:ptCount val="15"/>
                <c:pt idx="0">
                  <c:v>58.169148372232023</c:v>
                </c:pt>
                <c:pt idx="1">
                  <c:v>54.89272652592971</c:v>
                </c:pt>
                <c:pt idx="2">
                  <c:v>35.992784551682753</c:v>
                </c:pt>
                <c:pt idx="3">
                  <c:v>23.309199331333438</c:v>
                </c:pt>
                <c:pt idx="4">
                  <c:v>19.985272428559782</c:v>
                </c:pt>
                <c:pt idx="5">
                  <c:v>20.009835986865838</c:v>
                </c:pt>
                <c:pt idx="6">
                  <c:v>21.410745259505035</c:v>
                </c:pt>
                <c:pt idx="7">
                  <c:v>22.252147668900193</c:v>
                </c:pt>
                <c:pt idx="8">
                  <c:v>38.671265210161053</c:v>
                </c:pt>
                <c:pt idx="9">
                  <c:v>47.541407359175011</c:v>
                </c:pt>
                <c:pt idx="10">
                  <c:v>47.509401939582162</c:v>
                </c:pt>
                <c:pt idx="11">
                  <c:v>44.023794146622421</c:v>
                </c:pt>
                <c:pt idx="12">
                  <c:v>30.431118927909761</c:v>
                </c:pt>
                <c:pt idx="13">
                  <c:v>27.450230710457564</c:v>
                </c:pt>
                <c:pt idx="14">
                  <c:v>27.213012894361537</c:v>
                </c:pt>
              </c:numCache>
            </c:numRef>
          </c:val>
          <c:extLst>
            <c:ext xmlns:c16="http://schemas.microsoft.com/office/drawing/2014/chart" uri="{C3380CC4-5D6E-409C-BE32-E72D297353CC}">
              <c16:uniqueId val="{00000000-9B11-49B6-B86D-2AEA68FC68B5}"/>
            </c:ext>
          </c:extLst>
        </c:ser>
        <c:ser>
          <c:idx val="1"/>
          <c:order val="1"/>
          <c:tx>
            <c:strRef>
              <c:f>'8'!$O$29</c:f>
              <c:strCache>
                <c:ptCount val="1"/>
                <c:pt idx="0">
                  <c:v>Network augmentation</c:v>
                </c:pt>
              </c:strCache>
            </c:strRef>
          </c:tx>
          <c:spPr>
            <a:solidFill>
              <a:schemeClr val="bg2"/>
            </a:solidFill>
            <a:ln>
              <a:solidFill>
                <a:schemeClr val="bg1"/>
              </a:solidFill>
            </a:ln>
            <a:effectLst/>
          </c:spPr>
          <c:invertIfNegative val="0"/>
          <c:cat>
            <c:multiLvlStrRef>
              <c:f>'8'!$P$26:$AD$27</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'8'!$P$29:$AD$29</c:f>
              <c:numCache>
                <c:formatCode>_(#,##0_);\(#,##0\);_("-"_)</c:formatCode>
                <c:ptCount val="15"/>
                <c:pt idx="0">
                  <c:v>52.802084296882938</c:v>
                </c:pt>
                <c:pt idx="1">
                  <c:v>40.524879280276224</c:v>
                </c:pt>
                <c:pt idx="2">
                  <c:v>31.241292185981408</c:v>
                </c:pt>
                <c:pt idx="3">
                  <c:v>34.749897694635109</c:v>
                </c:pt>
                <c:pt idx="4">
                  <c:v>17.356366107107945</c:v>
                </c:pt>
                <c:pt idx="5">
                  <c:v>23.031843786952461</c:v>
                </c:pt>
                <c:pt idx="6">
                  <c:v>21.025448444892362</c:v>
                </c:pt>
                <c:pt idx="7">
                  <c:v>17.114551994459326</c:v>
                </c:pt>
                <c:pt idx="8">
                  <c:v>13.807521672261885</c:v>
                </c:pt>
                <c:pt idx="9">
                  <c:v>21.014991493067868</c:v>
                </c:pt>
                <c:pt idx="10">
                  <c:v>11.490318832622993</c:v>
                </c:pt>
                <c:pt idx="11">
                  <c:v>8.2575170232151631</c:v>
                </c:pt>
                <c:pt idx="12">
                  <c:v>14.235039999598369</c:v>
                </c:pt>
                <c:pt idx="13">
                  <c:v>9.7524140417098195</c:v>
                </c:pt>
                <c:pt idx="14">
                  <c:v>9.6981048057749852</c:v>
                </c:pt>
              </c:numCache>
            </c:numRef>
          </c:val>
          <c:extLst>
            <c:ext xmlns:c16="http://schemas.microsoft.com/office/drawing/2014/chart" uri="{C3380CC4-5D6E-409C-BE32-E72D297353CC}">
              <c16:uniqueId val="{00000001-9B11-49B6-B86D-2AEA68FC68B5}"/>
            </c:ext>
          </c:extLst>
        </c:ser>
        <c:ser>
          <c:idx val="2"/>
          <c:order val="2"/>
          <c:tx>
            <c:strRef>
              <c:f>'8'!$O$30</c:f>
              <c:strCache>
                <c:ptCount val="1"/>
                <c:pt idx="0">
                  <c:v>ICT</c:v>
                </c:pt>
              </c:strCache>
            </c:strRef>
          </c:tx>
          <c:spPr>
            <a:solidFill>
              <a:schemeClr val="accent1"/>
            </a:solidFill>
            <a:ln>
              <a:solidFill>
                <a:schemeClr val="bg1"/>
              </a:solidFill>
            </a:ln>
            <a:effectLst/>
          </c:spPr>
          <c:invertIfNegative val="0"/>
          <c:cat>
            <c:multiLvlStrRef>
              <c:f>'8'!$P$26:$AD$27</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'8'!$P$30:$AD$30</c:f>
              <c:numCache>
                <c:formatCode>_(#,##0_);\(#,##0\);_("-"_)</c:formatCode>
                <c:ptCount val="15"/>
                <c:pt idx="0">
                  <c:v>0.54975031717587164</c:v>
                </c:pt>
                <c:pt idx="1">
                  <c:v>1.1568718717134354</c:v>
                </c:pt>
                <c:pt idx="2">
                  <c:v>3.4862236029419287</c:v>
                </c:pt>
                <c:pt idx="3">
                  <c:v>3.6837667931019822</c:v>
                </c:pt>
                <c:pt idx="4">
                  <c:v>1.9701752659692766</c:v>
                </c:pt>
                <c:pt idx="5">
                  <c:v>6.8335219608178006</c:v>
                </c:pt>
                <c:pt idx="6">
                  <c:v>1.9132177415499505</c:v>
                </c:pt>
                <c:pt idx="7">
                  <c:v>4.2767179134113675</c:v>
                </c:pt>
                <c:pt idx="8">
                  <c:v>17.677483700782176</c:v>
                </c:pt>
                <c:pt idx="9">
                  <c:v>19.558509036888577</c:v>
                </c:pt>
                <c:pt idx="10">
                  <c:v>16.967968277827861</c:v>
                </c:pt>
                <c:pt idx="11">
                  <c:v>19.835191583408829</c:v>
                </c:pt>
                <c:pt idx="12">
                  <c:v>11.293498636348113</c:v>
                </c:pt>
                <c:pt idx="13">
                  <c:v>10.963570416846981</c:v>
                </c:pt>
                <c:pt idx="14">
                  <c:v>11.590727242323046</c:v>
                </c:pt>
              </c:numCache>
            </c:numRef>
          </c:val>
          <c:extLst>
            <c:ext xmlns:c16="http://schemas.microsoft.com/office/drawing/2014/chart" uri="{C3380CC4-5D6E-409C-BE32-E72D297353CC}">
              <c16:uniqueId val="{00000002-9B11-49B6-B86D-2AEA68FC68B5}"/>
            </c:ext>
          </c:extLst>
        </c:ser>
        <c:ser>
          <c:idx val="3"/>
          <c:order val="3"/>
          <c:tx>
            <c:strRef>
              <c:f>'8'!$O$31</c:f>
              <c:strCache>
                <c:ptCount val="1"/>
                <c:pt idx="0">
                  <c:v>Non Network</c:v>
                </c:pt>
              </c:strCache>
            </c:strRef>
          </c:tx>
          <c:spPr>
            <a:solidFill>
              <a:schemeClr val="accent2"/>
            </a:solidFill>
            <a:ln>
              <a:solidFill>
                <a:schemeClr val="bg1"/>
              </a:solidFill>
            </a:ln>
            <a:effectLst/>
          </c:spPr>
          <c:invertIfNegative val="0"/>
          <c:cat>
            <c:multiLvlStrRef>
              <c:f>'8'!$P$26:$AD$27</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'8'!$P$31:$AD$31</c:f>
              <c:numCache>
                <c:formatCode>_(#,##0_);\(#,##0\);_("-"_)</c:formatCode>
                <c:ptCount val="15"/>
                <c:pt idx="0">
                  <c:v>0.89086922911169231</c:v>
                </c:pt>
                <c:pt idx="1">
                  <c:v>0.46939470489686458</c:v>
                </c:pt>
                <c:pt idx="2">
                  <c:v>0.62383959938330369</c:v>
                </c:pt>
                <c:pt idx="3">
                  <c:v>1.4350041846770982</c:v>
                </c:pt>
                <c:pt idx="4">
                  <c:v>1.1812124458245941</c:v>
                </c:pt>
                <c:pt idx="5">
                  <c:v>19.072960353153608</c:v>
                </c:pt>
                <c:pt idx="6">
                  <c:v>7.6325523055205071</c:v>
                </c:pt>
                <c:pt idx="7">
                  <c:v>13.232435528443347</c:v>
                </c:pt>
                <c:pt idx="8">
                  <c:v>6.3037361725786489</c:v>
                </c:pt>
                <c:pt idx="9">
                  <c:v>8.5114021433718019</c:v>
                </c:pt>
                <c:pt idx="10">
                  <c:v>4.5330834031263283</c:v>
                </c:pt>
                <c:pt idx="11">
                  <c:v>6.3188521467798164</c:v>
                </c:pt>
                <c:pt idx="12">
                  <c:v>13.560448642352123</c:v>
                </c:pt>
                <c:pt idx="13">
                  <c:v>43.294762422345848</c:v>
                </c:pt>
                <c:pt idx="14">
                  <c:v>61.661289731098755</c:v>
                </c:pt>
              </c:numCache>
            </c:numRef>
          </c:val>
          <c:extLst>
            <c:ext xmlns:c16="http://schemas.microsoft.com/office/drawing/2014/chart" uri="{C3380CC4-5D6E-409C-BE32-E72D297353CC}">
              <c16:uniqueId val="{00000003-9B11-49B6-B86D-2AEA68FC68B5}"/>
            </c:ext>
          </c:extLst>
        </c:ser>
        <c:ser>
          <c:idx val="4"/>
          <c:order val="4"/>
          <c:tx>
            <c:strRef>
              <c:f>'8'!$O$32</c:f>
              <c:strCache>
                <c:ptCount val="1"/>
                <c:pt idx="0">
                  <c:v>Capitalised overheads</c:v>
                </c:pt>
              </c:strCache>
            </c:strRef>
          </c:tx>
          <c:spPr>
            <a:solidFill>
              <a:schemeClr val="accent3"/>
            </a:solidFill>
            <a:ln>
              <a:solidFill>
                <a:schemeClr val="bg1"/>
              </a:solidFill>
            </a:ln>
            <a:effectLst/>
          </c:spPr>
          <c:invertIfNegative val="0"/>
          <c:cat>
            <c:multiLvlStrRef>
              <c:f>'8'!$P$26:$AD$27</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'8'!$P$32:$AD$32</c:f>
              <c:numCache>
                <c:formatCode>_(#,##0_);\(#,##0\);_("-"_)</c:formatCode>
                <c:ptCount val="15"/>
                <c:pt idx="0">
                  <c:v>0.25117100388368679</c:v>
                </c:pt>
                <c:pt idx="1">
                  <c:v>0.17429446543030039</c:v>
                </c:pt>
                <c:pt idx="2">
                  <c:v>0.13580603226078367</c:v>
                </c:pt>
                <c:pt idx="3">
                  <c:v>0.31800610493876741</c:v>
                </c:pt>
                <c:pt idx="4">
                  <c:v>13.447249311385516</c:v>
                </c:pt>
                <c:pt idx="5">
                  <c:v>13.446568886224826</c:v>
                </c:pt>
                <c:pt idx="6">
                  <c:v>5.2045316605363849</c:v>
                </c:pt>
                <c:pt idx="7">
                  <c:v>24.118492233943623</c:v>
                </c:pt>
                <c:pt idx="8">
                  <c:v>24.542235973570122</c:v>
                </c:pt>
                <c:pt idx="9">
                  <c:v>24.542235973570122</c:v>
                </c:pt>
                <c:pt idx="10">
                  <c:v>26.756544974634231</c:v>
                </c:pt>
                <c:pt idx="11">
                  <c:v>25.89405107345106</c:v>
                </c:pt>
                <c:pt idx="12">
                  <c:v>23.278389814218897</c:v>
                </c:pt>
                <c:pt idx="13">
                  <c:v>30.962805542435063</c:v>
                </c:pt>
                <c:pt idx="14">
                  <c:v>37.835059179322542</c:v>
                </c:pt>
              </c:numCache>
            </c:numRef>
          </c:val>
          <c:extLst>
            <c:ext xmlns:c16="http://schemas.microsoft.com/office/drawing/2014/chart" uri="{C3380CC4-5D6E-409C-BE32-E72D297353CC}">
              <c16:uniqueId val="{00000004-9B11-49B6-B86D-2AEA68FC68B5}"/>
            </c:ext>
          </c:extLst>
        </c:ser>
        <c:dLbls>
          <c:showLegendKey val="0"/>
          <c:showVal val="0"/>
          <c:showCatName val="0"/>
          <c:showSerName val="0"/>
          <c:showPercent val="0"/>
          <c:showBubbleSize val="0"/>
        </c:dLbls>
        <c:gapWidth val="50"/>
        <c:overlap val="100"/>
        <c:axId val="318728639"/>
        <c:axId val="318731591"/>
      </c:barChart>
      <c:lineChart>
        <c:grouping val="standard"/>
        <c:varyColors val="0"/>
        <c:ser>
          <c:idx val="5"/>
          <c:order val="5"/>
          <c:tx>
            <c:strRef>
              <c:f>'8'!$O$33</c:f>
              <c:strCache>
                <c:ptCount val="1"/>
                <c:pt idx="0">
                  <c:v>Allowance</c:v>
                </c:pt>
              </c:strCache>
            </c:strRef>
          </c:tx>
          <c:spPr>
            <a:ln w="28575" cap="rnd">
              <a:solidFill>
                <a:schemeClr val="accent6"/>
              </a:solidFill>
              <a:round/>
            </a:ln>
            <a:effectLst/>
          </c:spPr>
          <c:marker>
            <c:symbol val="none"/>
          </c:marker>
          <c:val>
            <c:numRef>
              <c:f>'8'!$P$33:$AD$33</c:f>
              <c:numCache>
                <c:formatCode>_(#,##0_);\(#,##0\);_("-"_)</c:formatCode>
                <c:ptCount val="15"/>
                <c:pt idx="0">
                  <c:v>116.7343588225858</c:v>
                </c:pt>
                <c:pt idx="1">
                  <c:v>83.186542324251278</c:v>
                </c:pt>
                <c:pt idx="2">
                  <c:v>66.287256738081211</c:v>
                </c:pt>
                <c:pt idx="3">
                  <c:v>78.288486313390337</c:v>
                </c:pt>
                <c:pt idx="4">
                  <c:v>93.096191731612905</c:v>
                </c:pt>
                <c:pt idx="5">
                  <c:v>116.99683725825884</c:v>
                </c:pt>
                <c:pt idx="6">
                  <c:v>94.959625139822748</c:v>
                </c:pt>
                <c:pt idx="7">
                  <c:v>107.36890970767267</c:v>
                </c:pt>
                <c:pt idx="8">
                  <c:v>76.71018636163852</c:v>
                </c:pt>
                <c:pt idx="9">
                  <c:v>73.334093290227656</c:v>
                </c:pt>
                <c:pt idx="10">
                  <c:v>#N/A</c:v>
                </c:pt>
                <c:pt idx="11">
                  <c:v>#N/A</c:v>
                </c:pt>
                <c:pt idx="12">
                  <c:v>#N/A</c:v>
                </c:pt>
                <c:pt idx="13">
                  <c:v>#N/A</c:v>
                </c:pt>
                <c:pt idx="14">
                  <c:v>#N/A</c:v>
                </c:pt>
              </c:numCache>
            </c:numRef>
          </c:val>
          <c:smooth val="0"/>
          <c:extLst>
            <c:ext xmlns:c16="http://schemas.microsoft.com/office/drawing/2014/chart" uri="{C3380CC4-5D6E-409C-BE32-E72D297353CC}">
              <c16:uniqueId val="{00000005-9B11-49B6-B86D-2AEA68FC68B5}"/>
            </c:ext>
          </c:extLst>
        </c:ser>
        <c:dLbls>
          <c:showLegendKey val="0"/>
          <c:showVal val="0"/>
          <c:showCatName val="0"/>
          <c:showSerName val="0"/>
          <c:showPercent val="0"/>
          <c:showBubbleSize val="0"/>
        </c:dLbls>
        <c:marker val="1"/>
        <c:smooth val="0"/>
        <c:axId val="318728639"/>
        <c:axId val="318731591"/>
      </c:lineChart>
      <c:catAx>
        <c:axId val="3187286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8731591"/>
        <c:crosses val="autoZero"/>
        <c:auto val="1"/>
        <c:lblAlgn val="ctr"/>
        <c:lblOffset val="100"/>
        <c:noMultiLvlLbl val="0"/>
      </c:catAx>
      <c:valAx>
        <c:axId val="318731591"/>
        <c:scaling>
          <c:orientation val="minMax"/>
        </c:scaling>
        <c:delete val="0"/>
        <c:axPos val="l"/>
        <c:majorGridlines>
          <c:spPr>
            <a:ln w="9525" cap="flat" cmpd="sng" algn="ctr">
              <a:solidFill>
                <a:schemeClr val="tx1">
                  <a:lumMod val="15000"/>
                  <a:lumOff val="85000"/>
                </a:schemeClr>
              </a:solidFill>
              <a:round/>
            </a:ln>
            <a:effectLst/>
          </c:spPr>
        </c:majorGridlines>
        <c:title>
          <c:tx>
            <c:strRef>
              <c:f>'8'!$O$27</c:f>
              <c:strCache>
                <c:ptCount val="1"/>
                <c:pt idx="0">
                  <c:v>SCS gross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8728639"/>
        <c:crosses val="autoZero"/>
        <c:crossBetween val="between"/>
        <c:majorUnit val="40"/>
      </c:valAx>
      <c:spPr>
        <a:noFill/>
        <a:ln>
          <a:noFill/>
        </a:ln>
        <a:effectLst/>
      </c:spPr>
    </c:plotArea>
    <c:legend>
      <c:legendPos val="b"/>
      <c:layout>
        <c:manualLayout>
          <c:xMode val="edge"/>
          <c:yMode val="edge"/>
          <c:x val="4.0743296514330229E-2"/>
          <c:y val="0.86253716475095787"/>
          <c:w val="0.94067460789585977"/>
          <c:h val="0.108267432950191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tx2"/>
              </a:solidFill>
              <a:ln w="19050">
                <a:solidFill>
                  <a:schemeClr val="bg1"/>
                </a:solidFill>
              </a:ln>
              <a:effectLst/>
            </c:spPr>
            <c:extLst>
              <c:ext xmlns:c16="http://schemas.microsoft.com/office/drawing/2014/chart" uri="{C3380CC4-5D6E-409C-BE32-E72D297353CC}">
                <c16:uniqueId val="{00000001-A067-4BD0-BD28-9D72AC46D862}"/>
              </c:ext>
            </c:extLst>
          </c:dPt>
          <c:dPt>
            <c:idx val="1"/>
            <c:bubble3D val="0"/>
            <c:spPr>
              <a:solidFill>
                <a:schemeClr val="accent2"/>
              </a:solidFill>
              <a:ln w="19050">
                <a:solidFill>
                  <a:schemeClr val="bg1"/>
                </a:solidFill>
              </a:ln>
              <a:effectLst/>
            </c:spPr>
            <c:extLst>
              <c:ext xmlns:c16="http://schemas.microsoft.com/office/drawing/2014/chart" uri="{C3380CC4-5D6E-409C-BE32-E72D297353CC}">
                <c16:uniqueId val="{00000002-A067-4BD0-BD28-9D72AC46D862}"/>
              </c:ext>
            </c:extLst>
          </c:dPt>
          <c:dPt>
            <c:idx val="2"/>
            <c:bubble3D val="0"/>
            <c:spPr>
              <a:solidFill>
                <a:schemeClr val="accent5"/>
              </a:solidFill>
              <a:ln w="19050">
                <a:solidFill>
                  <a:schemeClr val="bg1"/>
                </a:solidFill>
              </a:ln>
              <a:effectLst/>
            </c:spPr>
            <c:extLst>
              <c:ext xmlns:c16="http://schemas.microsoft.com/office/drawing/2014/chart" uri="{C3380CC4-5D6E-409C-BE32-E72D297353CC}">
                <c16:uniqueId val="{00000003-A067-4BD0-BD28-9D72AC46D862}"/>
              </c:ext>
            </c:extLst>
          </c:dPt>
          <c:dPt>
            <c:idx val="3"/>
            <c:bubble3D val="0"/>
            <c:spPr>
              <a:solidFill>
                <a:schemeClr val="accent1"/>
              </a:solidFill>
              <a:ln w="19050">
                <a:solidFill>
                  <a:schemeClr val="bg1"/>
                </a:solidFill>
              </a:ln>
              <a:effectLst/>
            </c:spPr>
            <c:extLst>
              <c:ext xmlns:c16="http://schemas.microsoft.com/office/drawing/2014/chart" uri="{C3380CC4-5D6E-409C-BE32-E72D297353CC}">
                <c16:uniqueId val="{00000004-A067-4BD0-BD28-9D72AC46D862}"/>
              </c:ext>
            </c:extLst>
          </c:dPt>
          <c:dPt>
            <c:idx val="4"/>
            <c:bubble3D val="0"/>
            <c:spPr>
              <a:solidFill>
                <a:schemeClr val="bg2"/>
              </a:solidFill>
              <a:ln w="19050">
                <a:solidFill>
                  <a:schemeClr val="bg1"/>
                </a:solidFill>
              </a:ln>
              <a:effectLst/>
            </c:spPr>
            <c:extLst>
              <c:ext xmlns:c16="http://schemas.microsoft.com/office/drawing/2014/chart" uri="{C3380CC4-5D6E-409C-BE32-E72D297353CC}">
                <c16:uniqueId val="{00000005-A067-4BD0-BD28-9D72AC46D862}"/>
              </c:ext>
            </c:extLst>
          </c:dPt>
          <c:dLbls>
            <c:dLbl>
              <c:idx val="0"/>
              <c:layout>
                <c:manualLayout>
                  <c:x val="0.19542149906167849"/>
                  <c:y val="-0.17517241379310344"/>
                </c:manualLayout>
              </c:layout>
              <c:tx>
                <c:rich>
                  <a:bodyPr/>
                  <a:lstStyle/>
                  <a:p>
                    <a:fld id="{D5D17CB8-E11F-4224-97B9-CFF5804BDE09}"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layout>
                    <c:manualLayout>
                      <c:w val="0.31071003091781002"/>
                      <c:h val="0.12150153256704981"/>
                    </c:manualLayout>
                  </c15:layout>
                  <c15:dlblFieldTable/>
                  <c15:showDataLabelsRange val="1"/>
                </c:ext>
                <c:ext xmlns:c16="http://schemas.microsoft.com/office/drawing/2014/chart" uri="{C3380CC4-5D6E-409C-BE32-E72D297353CC}">
                  <c16:uniqueId val="{00000001-A067-4BD0-BD28-9D72AC46D862}"/>
                </c:ext>
              </c:extLst>
            </c:dLbl>
            <c:dLbl>
              <c:idx val="1"/>
              <c:layout>
                <c:manualLayout>
                  <c:x val="0.23067795507796063"/>
                  <c:y val="-0.12651340996168584"/>
                </c:manualLayout>
              </c:layout>
              <c:tx>
                <c:rich>
                  <a:bodyPr/>
                  <a:lstStyle/>
                  <a:p>
                    <a:fld id="{D86BDAD1-5D4A-4B3D-A695-CCEBDCFD4D06}"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layout>
                    <c:manualLayout>
                      <c:w val="0.30865508319571816"/>
                      <c:h val="0.12150153256704981"/>
                    </c:manualLayout>
                  </c15:layout>
                  <c15:dlblFieldTable/>
                  <c15:showDataLabelsRange val="1"/>
                </c:ext>
                <c:ext xmlns:c16="http://schemas.microsoft.com/office/drawing/2014/chart" uri="{C3380CC4-5D6E-409C-BE32-E72D297353CC}">
                  <c16:uniqueId val="{00000002-A067-4BD0-BD28-9D72AC46D862}"/>
                </c:ext>
              </c:extLst>
            </c:dLbl>
            <c:dLbl>
              <c:idx val="2"/>
              <c:layout>
                <c:manualLayout>
                  <c:x val="0.25384648331723197"/>
                  <c:y val="0.10218390804597702"/>
                </c:manualLayout>
              </c:layout>
              <c:tx>
                <c:rich>
                  <a:bodyPr/>
                  <a:lstStyle/>
                  <a:p>
                    <a:fld id="{21387B21-BECD-4B38-9562-15796B9EB5FF}"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layout>
                    <c:manualLayout>
                      <c:w val="0.32685756709037866"/>
                      <c:h val="0.12150153256704981"/>
                    </c:manualLayout>
                  </c15:layout>
                  <c15:dlblFieldTable/>
                  <c15:showDataLabelsRange val="1"/>
                </c:ext>
                <c:ext xmlns:c16="http://schemas.microsoft.com/office/drawing/2014/chart" uri="{C3380CC4-5D6E-409C-BE32-E72D297353CC}">
                  <c16:uniqueId val="{00000003-A067-4BD0-BD28-9D72AC46D862}"/>
                </c:ext>
              </c:extLst>
            </c:dLbl>
            <c:dLbl>
              <c:idx val="3"/>
              <c:layout>
                <c:manualLayout>
                  <c:x val="-0.23067795507796079"/>
                  <c:y val="1.4597701149425197E-2"/>
                </c:manualLayout>
              </c:layout>
              <c:tx>
                <c:rich>
                  <a:bodyPr/>
                  <a:lstStyle/>
                  <a:p>
                    <a:fld id="{AE7946D7-05BE-461D-884C-62C06FB999EE}"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layout>
                    <c:manualLayout>
                      <c:w val="0.31605901827624883"/>
                      <c:h val="0.12150153256704981"/>
                    </c:manualLayout>
                  </c15:layout>
                  <c15:dlblFieldTable/>
                  <c15:showDataLabelsRange val="1"/>
                </c:ext>
                <c:ext xmlns:c16="http://schemas.microsoft.com/office/drawing/2014/chart" uri="{C3380CC4-5D6E-409C-BE32-E72D297353CC}">
                  <c16:uniqueId val="{00000004-A067-4BD0-BD28-9D72AC46D862}"/>
                </c:ext>
              </c:extLst>
            </c:dLbl>
            <c:dLbl>
              <c:idx val="4"/>
              <c:layout>
                <c:manualLayout>
                  <c:x val="-0.22967062776320987"/>
                  <c:y val="-1.9463601532567071E-2"/>
                </c:manualLayout>
              </c:layout>
              <c:tx>
                <c:rich>
                  <a:bodyPr/>
                  <a:lstStyle/>
                  <a:p>
                    <a:fld id="{3B09F0BA-334C-4F1E-A2E6-59328EE61271}"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layout>
                    <c:manualLayout>
                      <c:w val="0.2988235686037492"/>
                      <c:h val="0.12150153256704981"/>
                    </c:manualLayout>
                  </c15:layout>
                  <c15:dlblFieldTable/>
                  <c15:showDataLabelsRange val="1"/>
                </c:ext>
                <c:ext xmlns:c16="http://schemas.microsoft.com/office/drawing/2014/chart" uri="{C3380CC4-5D6E-409C-BE32-E72D297353CC}">
                  <c16:uniqueId val="{00000005-A067-4BD0-BD28-9D72AC46D86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howDataLabelsRange val="1"/>
              </c:ext>
            </c:extLst>
          </c:dLbls>
          <c:cat>
            <c:strRef>
              <c:f>'8'!$P$49:$P$53</c:f>
              <c:strCache>
                <c:ptCount val="5"/>
                <c:pt idx="0">
                  <c:v>Asset Replacement</c:v>
                </c:pt>
                <c:pt idx="1">
                  <c:v>Network Augmentation (Augex, Connections, DER)</c:v>
                </c:pt>
                <c:pt idx="2">
                  <c:v>Non Network ICT</c:v>
                </c:pt>
                <c:pt idx="3">
                  <c:v>Non Network (Property, fleet, plant)</c:v>
                </c:pt>
                <c:pt idx="4">
                  <c:v>Capitalised overheads</c:v>
                </c:pt>
              </c:strCache>
            </c:strRef>
          </c:cat>
          <c:val>
            <c:numRef>
              <c:f>'8'!$Q$49:$Q$53</c:f>
              <c:numCache>
                <c:formatCode>_(#,##0_);\(#,##0\);_("-"_)</c:formatCode>
                <c:ptCount val="5"/>
                <c:pt idx="0">
                  <c:v>176.62755861893345</c:v>
                </c:pt>
                <c:pt idx="1">
                  <c:v>53.433394702921326</c:v>
                </c:pt>
                <c:pt idx="2">
                  <c:v>70.65095615675483</c:v>
                </c:pt>
                <c:pt idx="3">
                  <c:v>129.36843634570286</c:v>
                </c:pt>
                <c:pt idx="4">
                  <c:v>144.72685058406179</c:v>
                </c:pt>
              </c:numCache>
            </c:numRef>
          </c:val>
          <c:extLst>
            <c:ext xmlns:c15="http://schemas.microsoft.com/office/drawing/2012/chart" uri="{02D57815-91ED-43cb-92C2-25804820EDAC}">
              <c15:datalabelsRange>
                <c15:f>'8'!$R$49:$R$53</c15:f>
                <c15:dlblRangeCache>
                  <c:ptCount val="5"/>
                  <c:pt idx="0">
                    <c:v>Asset Replacement $177 million</c:v>
                  </c:pt>
                  <c:pt idx="1">
                    <c:v>Network Augmentation (Augex, Connections, DER) $53 million</c:v>
                  </c:pt>
                  <c:pt idx="2">
                    <c:v>Non Network ICT $71 million</c:v>
                  </c:pt>
                  <c:pt idx="3">
                    <c:v>Non Network (Property, fleet, plant) $129 million</c:v>
                  </c:pt>
                  <c:pt idx="4">
                    <c:v>Capitalised overheads $145 million</c:v>
                  </c:pt>
                </c15:dlblRangeCache>
              </c15:datalabelsRange>
            </c:ext>
            <c:ext xmlns:c16="http://schemas.microsoft.com/office/drawing/2014/chart" uri="{C3380CC4-5D6E-409C-BE32-E72D297353CC}">
              <c16:uniqueId val="{00000000-A067-4BD0-BD28-9D72AC46D86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'8'!$O$118</c:f>
              <c:strCache>
                <c:ptCount val="1"/>
                <c:pt idx="0">
                  <c:v>Actual / Estimated</c:v>
                </c:pt>
              </c:strCache>
            </c:strRef>
          </c:tx>
          <c:spPr>
            <a:solidFill>
              <a:schemeClr val="tx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'8'!$P$116:$Y$117</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'8'!$P$118:$Y$118</c:f>
              <c:numCache>
                <c:formatCode>_(#,##0_);\(#,##0\);_("-"_)</c:formatCode>
                <c:ptCount val="10"/>
                <c:pt idx="0">
                  <c:v>20.009835986865838</c:v>
                </c:pt>
                <c:pt idx="1">
                  <c:v>21.410745259505035</c:v>
                </c:pt>
                <c:pt idx="2">
                  <c:v>22.252147668900193</c:v>
                </c:pt>
                <c:pt idx="3">
                  <c:v>38.671265210161053</c:v>
                </c:pt>
                <c:pt idx="4">
                  <c:v>47.541407359175011</c:v>
                </c:pt>
                <c:pt idx="5">
                  <c:v>#N/A</c:v>
                </c:pt>
                <c:pt idx="6">
                  <c:v>#N/A</c:v>
                </c:pt>
                <c:pt idx="7">
                  <c:v>#N/A</c:v>
                </c:pt>
                <c:pt idx="8">
                  <c:v>#N/A</c:v>
                </c:pt>
                <c:pt idx="9">
                  <c:v>#N/A</c:v>
                </c:pt>
              </c:numCache>
            </c:numRef>
          </c:val>
          <c:extLst>
            <c:ext xmlns:c16="http://schemas.microsoft.com/office/drawing/2014/chart" uri="{C3380CC4-5D6E-409C-BE32-E72D297353CC}">
              <c16:uniqueId val="{00000000-EB3D-4FFC-AFED-7019F5E29004}"/>
            </c:ext>
          </c:extLst>
        </c:ser>
        <c:ser>
          <c:idx val="1"/>
          <c:order val="1"/>
          <c:tx>
            <c:strRef>
              <c:f>'8'!$O$119</c:f>
              <c:strCache>
                <c:ptCount val="1"/>
                <c:pt idx="0">
                  <c:v>Proposed</c:v>
                </c:pt>
              </c:strCache>
            </c:strRef>
          </c:tx>
          <c:spPr>
            <a:solidFill>
              <a:schemeClr val="tx2">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'8'!$P$116:$Y$117</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'8'!$P$119:$Y$119</c:f>
              <c:numCache>
                <c:formatCode>_(#,##0_);\(#,##0\);_("-"_)</c:formatCode>
                <c:ptCount val="10"/>
                <c:pt idx="0">
                  <c:v>#N/A</c:v>
                </c:pt>
                <c:pt idx="1">
                  <c:v>#N/A</c:v>
                </c:pt>
                <c:pt idx="2">
                  <c:v>#N/A</c:v>
                </c:pt>
                <c:pt idx="3">
                  <c:v>#N/A</c:v>
                </c:pt>
                <c:pt idx="4">
                  <c:v>#N/A</c:v>
                </c:pt>
                <c:pt idx="5">
                  <c:v>47.509401939582162</c:v>
                </c:pt>
                <c:pt idx="6">
                  <c:v>44.023794146622421</c:v>
                </c:pt>
                <c:pt idx="7">
                  <c:v>30.431118927909761</c:v>
                </c:pt>
                <c:pt idx="8">
                  <c:v>27.450230710457564</c:v>
                </c:pt>
                <c:pt idx="9">
                  <c:v>27.213012894361537</c:v>
                </c:pt>
              </c:numCache>
            </c:numRef>
          </c:val>
          <c:extLst>
            <c:ext xmlns:c16="http://schemas.microsoft.com/office/drawing/2014/chart" uri="{C3380CC4-5D6E-409C-BE32-E72D297353CC}">
              <c16:uniqueId val="{00000001-EB3D-4FFC-AFED-7019F5E29004}"/>
            </c:ext>
          </c:extLst>
        </c:ser>
        <c:dLbls>
          <c:showLegendKey val="0"/>
          <c:showVal val="0"/>
          <c:showCatName val="0"/>
          <c:showSerName val="0"/>
          <c:showPercent val="0"/>
          <c:showBubbleSize val="0"/>
        </c:dLbls>
        <c:gapWidth val="50"/>
        <c:overlap val="100"/>
        <c:axId val="979281800"/>
        <c:axId val="979279504"/>
      </c:barChart>
      <c:lineChart>
        <c:grouping val="standard"/>
        <c:varyColors val="0"/>
        <c:ser>
          <c:idx val="2"/>
          <c:order val="2"/>
          <c:tx>
            <c:strRef>
              <c:f>'8'!$O$120</c:f>
              <c:strCache>
                <c:ptCount val="1"/>
                <c:pt idx="0">
                  <c:v>Allowance</c:v>
                </c:pt>
              </c:strCache>
            </c:strRef>
          </c:tx>
          <c:spPr>
            <a:ln w="28575" cap="rnd">
              <a:solidFill>
                <a:schemeClr val="accent6"/>
              </a:solidFill>
              <a:round/>
            </a:ln>
            <a:effectLst/>
          </c:spPr>
          <c:marker>
            <c:symbol val="none"/>
          </c:marker>
          <c:val>
            <c:numRef>
              <c:f>'8'!$P$120:$Y$120</c:f>
              <c:numCache>
                <c:formatCode>_(#,##0_);\(#,##0\);_("-"_)</c:formatCode>
                <c:ptCount val="10"/>
                <c:pt idx="0">
                  <c:v>41.237998046053882</c:v>
                </c:pt>
                <c:pt idx="1">
                  <c:v>45.136211682328771</c:v>
                </c:pt>
                <c:pt idx="2">
                  <c:v>38.236701494890141</c:v>
                </c:pt>
                <c:pt idx="3">
                  <c:v>24.928699347907347</c:v>
                </c:pt>
                <c:pt idx="4">
                  <c:v>22.068236287739158</c:v>
                </c:pt>
                <c:pt idx="5">
                  <c:v>#N/A</c:v>
                </c:pt>
                <c:pt idx="6">
                  <c:v>#N/A</c:v>
                </c:pt>
                <c:pt idx="7">
                  <c:v>#N/A</c:v>
                </c:pt>
                <c:pt idx="8">
                  <c:v>#N/A</c:v>
                </c:pt>
                <c:pt idx="9">
                  <c:v>#N/A</c:v>
                </c:pt>
              </c:numCache>
            </c:numRef>
          </c:val>
          <c:smooth val="0"/>
          <c:extLst>
            <c:ext xmlns:c16="http://schemas.microsoft.com/office/drawing/2014/chart" uri="{C3380CC4-5D6E-409C-BE32-E72D297353CC}">
              <c16:uniqueId val="{00000002-EB3D-4FFC-AFED-7019F5E29004}"/>
            </c:ext>
          </c:extLst>
        </c:ser>
        <c:dLbls>
          <c:showLegendKey val="0"/>
          <c:showVal val="0"/>
          <c:showCatName val="0"/>
          <c:showSerName val="0"/>
          <c:showPercent val="0"/>
          <c:showBubbleSize val="0"/>
        </c:dLbls>
        <c:marker val="1"/>
        <c:smooth val="0"/>
        <c:axId val="979281800"/>
        <c:axId val="979279504"/>
      </c:lineChart>
      <c:catAx>
        <c:axId val="97928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79504"/>
        <c:crosses val="autoZero"/>
        <c:auto val="1"/>
        <c:lblAlgn val="ctr"/>
        <c:lblOffset val="100"/>
        <c:noMultiLvlLbl val="0"/>
      </c:catAx>
      <c:valAx>
        <c:axId val="979279504"/>
        <c:scaling>
          <c:orientation val="minMax"/>
        </c:scaling>
        <c:delete val="0"/>
        <c:axPos val="l"/>
        <c:majorGridlines>
          <c:spPr>
            <a:ln w="9525" cap="flat" cmpd="sng" algn="ctr">
              <a:solidFill>
                <a:schemeClr val="tx1">
                  <a:lumMod val="15000"/>
                  <a:lumOff val="85000"/>
                </a:schemeClr>
              </a:solidFill>
              <a:round/>
            </a:ln>
            <a:effectLst/>
          </c:spPr>
        </c:majorGridlines>
        <c:title>
          <c:tx>
            <c:strRef>
              <c:f>'8'!$P$122</c:f>
              <c:strCache>
                <c:ptCount val="1"/>
                <c:pt idx="0">
                  <c:v>Replacement expenditure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81800"/>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'8'!$O$152</c:f>
              <c:strCache>
                <c:ptCount val="1"/>
                <c:pt idx="0">
                  <c:v>Actual / Estimated</c:v>
                </c:pt>
              </c:strCache>
            </c:strRef>
          </c:tx>
          <c:spPr>
            <a:solidFill>
              <a:schemeClr val="accent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'8'!$P$152:$Y$152</c:f>
              <c:numCache>
                <c:formatCode>_(#,##0_);\(#,##0\);_("-"_)</c:formatCode>
                <c:ptCount val="10"/>
                <c:pt idx="0">
                  <c:v>18.068076474859755</c:v>
                </c:pt>
                <c:pt idx="1">
                  <c:v>13.490324294192432</c:v>
                </c:pt>
                <c:pt idx="2">
                  <c:v>11.325906947853962</c:v>
                </c:pt>
                <c:pt idx="3">
                  <c:v>6.3018735228837528</c:v>
                </c:pt>
                <c:pt idx="4">
                  <c:v>13.453934716456933</c:v>
                </c:pt>
                <c:pt idx="5">
                  <c:v>#N/A</c:v>
                </c:pt>
                <c:pt idx="6">
                  <c:v>#N/A</c:v>
                </c:pt>
                <c:pt idx="7">
                  <c:v>#N/A</c:v>
                </c:pt>
                <c:pt idx="8">
                  <c:v>#N/A</c:v>
                </c:pt>
                <c:pt idx="9">
                  <c:v>#N/A</c:v>
                </c:pt>
              </c:numCache>
            </c:numRef>
          </c:val>
          <c:extLst>
            <c:ext xmlns:c16="http://schemas.microsoft.com/office/drawing/2014/chart" uri="{C3380CC4-5D6E-409C-BE32-E72D297353CC}">
              <c16:uniqueId val="{00000000-0E4F-4DA2-9849-4EA38051D294}"/>
            </c:ext>
          </c:extLst>
        </c:ser>
        <c:ser>
          <c:idx val="1"/>
          <c:order val="1"/>
          <c:tx>
            <c:strRef>
              <c:f>'8'!$O$153</c:f>
              <c:strCache>
                <c:ptCount val="1"/>
                <c:pt idx="0">
                  <c:v>Proposed</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'8'!$P$153:$Y$153</c:f>
              <c:numCache>
                <c:formatCode>_(#,##0_);\(#,##0\);_("-"_)</c:formatCode>
                <c:ptCount val="10"/>
                <c:pt idx="0">
                  <c:v>#N/A</c:v>
                </c:pt>
                <c:pt idx="1">
                  <c:v>#N/A</c:v>
                </c:pt>
                <c:pt idx="2">
                  <c:v>#N/A</c:v>
                </c:pt>
                <c:pt idx="3">
                  <c:v>#N/A</c:v>
                </c:pt>
                <c:pt idx="4">
                  <c:v>#N/A</c:v>
                </c:pt>
                <c:pt idx="5">
                  <c:v>9.4851762563105702</c:v>
                </c:pt>
                <c:pt idx="6">
                  <c:v>6.0670606457375076</c:v>
                </c:pt>
                <c:pt idx="7">
                  <c:v>7.288674262842731</c:v>
                </c:pt>
                <c:pt idx="8">
                  <c:v>5.4015361146545571</c:v>
                </c:pt>
                <c:pt idx="9">
                  <c:v>4.9726020836935234</c:v>
                </c:pt>
              </c:numCache>
            </c:numRef>
          </c:val>
          <c:extLst>
            <c:ext xmlns:c16="http://schemas.microsoft.com/office/drawing/2014/chart" uri="{C3380CC4-5D6E-409C-BE32-E72D297353CC}">
              <c16:uniqueId val="{00000001-0E4F-4DA2-9849-4EA38051D294}"/>
            </c:ext>
          </c:extLst>
        </c:ser>
        <c:dLbls>
          <c:showLegendKey val="0"/>
          <c:showVal val="0"/>
          <c:showCatName val="0"/>
          <c:showSerName val="0"/>
          <c:showPercent val="0"/>
          <c:showBubbleSize val="0"/>
        </c:dLbls>
        <c:gapWidth val="50"/>
        <c:overlap val="100"/>
        <c:axId val="979281800"/>
        <c:axId val="979279504"/>
      </c:barChart>
      <c:lineChart>
        <c:grouping val="standard"/>
        <c:varyColors val="0"/>
        <c:ser>
          <c:idx val="2"/>
          <c:order val="2"/>
          <c:tx>
            <c:strRef>
              <c:f>'8'!$O$154</c:f>
              <c:strCache>
                <c:ptCount val="1"/>
                <c:pt idx="0">
                  <c:v>Allowance</c:v>
                </c:pt>
              </c:strCache>
            </c:strRef>
          </c:tx>
          <c:spPr>
            <a:ln w="28575" cap="rnd">
              <a:solidFill>
                <a:schemeClr val="accent3"/>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'8'!$P$154:$Y$154</c:f>
              <c:numCache>
                <c:formatCode>_(#,##0_);\(#,##0\);_("-"_)</c:formatCode>
                <c:ptCount val="10"/>
                <c:pt idx="0">
                  <c:v>13.884607530532518</c:v>
                </c:pt>
                <c:pt idx="1">
                  <c:v>6.6215079288429335</c:v>
                </c:pt>
                <c:pt idx="2">
                  <c:v>6.969137487860718</c:v>
                </c:pt>
                <c:pt idx="3">
                  <c:v>8.160270120344931</c:v>
                </c:pt>
                <c:pt idx="4">
                  <c:v>7.9702199478649192</c:v>
                </c:pt>
                <c:pt idx="5">
                  <c:v>#N/A</c:v>
                </c:pt>
                <c:pt idx="6">
                  <c:v>#N/A</c:v>
                </c:pt>
                <c:pt idx="7">
                  <c:v>#N/A</c:v>
                </c:pt>
                <c:pt idx="8">
                  <c:v>#N/A</c:v>
                </c:pt>
                <c:pt idx="9">
                  <c:v>#N/A</c:v>
                </c:pt>
              </c:numCache>
            </c:numRef>
          </c:val>
          <c:smooth val="0"/>
          <c:extLst>
            <c:ext xmlns:c16="http://schemas.microsoft.com/office/drawing/2014/chart" uri="{C3380CC4-5D6E-409C-BE32-E72D297353CC}">
              <c16:uniqueId val="{00000002-0E4F-4DA2-9849-4EA38051D294}"/>
            </c:ext>
          </c:extLst>
        </c:ser>
        <c:dLbls>
          <c:showLegendKey val="0"/>
          <c:showVal val="0"/>
          <c:showCatName val="0"/>
          <c:showSerName val="0"/>
          <c:showPercent val="0"/>
          <c:showBubbleSize val="0"/>
        </c:dLbls>
        <c:marker val="1"/>
        <c:smooth val="0"/>
        <c:axId val="979281800"/>
        <c:axId val="979279504"/>
      </c:lineChart>
      <c:catAx>
        <c:axId val="97928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79504"/>
        <c:crosses val="autoZero"/>
        <c:auto val="1"/>
        <c:lblAlgn val="ctr"/>
        <c:lblOffset val="100"/>
        <c:noMultiLvlLbl val="0"/>
      </c:catAx>
      <c:valAx>
        <c:axId val="979279504"/>
        <c:scaling>
          <c:orientation val="minMax"/>
        </c:scaling>
        <c:delete val="0"/>
        <c:axPos val="l"/>
        <c:majorGridlines>
          <c:spPr>
            <a:ln w="9525" cap="flat" cmpd="sng" algn="ctr">
              <a:solidFill>
                <a:schemeClr val="tx1">
                  <a:lumMod val="15000"/>
                  <a:lumOff val="85000"/>
                </a:schemeClr>
              </a:solidFill>
              <a:round/>
            </a:ln>
            <a:effectLst/>
          </c:spPr>
        </c:majorGridlines>
        <c:title>
          <c:tx>
            <c:strRef>
              <c:f>'8'!$P$156</c:f>
              <c:strCache>
                <c:ptCount val="1"/>
                <c:pt idx="0">
                  <c:v>Augmentation expenditure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81800"/>
        <c:crosses val="autoZero"/>
        <c:crossBetween val="between"/>
        <c:majorUnit val="5"/>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'8'!$O$266</c:f>
              <c:strCache>
                <c:ptCount val="1"/>
                <c:pt idx="0">
                  <c:v>Actual / Estimated</c:v>
                </c:pt>
              </c:strCache>
            </c:strRef>
          </c:tx>
          <c:spPr>
            <a:solidFill>
              <a:schemeClr val="accent1"/>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'8'!$P$266:$Y$266</c:f>
              <c:numCache>
                <c:formatCode>_(#,##0_);\(#,##0\);_("-"_)</c:formatCode>
                <c:ptCount val="10"/>
                <c:pt idx="0">
                  <c:v>6.8335219608178006</c:v>
                </c:pt>
                <c:pt idx="1">
                  <c:v>1.9132177415499505</c:v>
                </c:pt>
                <c:pt idx="2">
                  <c:v>4.2767179134113675</c:v>
                </c:pt>
                <c:pt idx="3">
                  <c:v>17.677483700782176</c:v>
                </c:pt>
                <c:pt idx="4">
                  <c:v>19.558509036888577</c:v>
                </c:pt>
                <c:pt idx="5">
                  <c:v>#N/A</c:v>
                </c:pt>
                <c:pt idx="6">
                  <c:v>#N/A</c:v>
                </c:pt>
                <c:pt idx="7">
                  <c:v>#N/A</c:v>
                </c:pt>
                <c:pt idx="8">
                  <c:v>#N/A</c:v>
                </c:pt>
                <c:pt idx="9">
                  <c:v>#N/A</c:v>
                </c:pt>
              </c:numCache>
            </c:numRef>
          </c:val>
          <c:extLst>
            <c:ext xmlns:c16="http://schemas.microsoft.com/office/drawing/2014/chart" uri="{C3380CC4-5D6E-409C-BE32-E72D297353CC}">
              <c16:uniqueId val="{00000000-6E1E-4127-8035-830B0E521005}"/>
            </c:ext>
          </c:extLst>
        </c:ser>
        <c:ser>
          <c:idx val="1"/>
          <c:order val="1"/>
          <c:tx>
            <c:strRef>
              <c:f>'8'!$O$267</c:f>
              <c:strCache>
                <c:ptCount val="1"/>
                <c:pt idx="0">
                  <c:v>Proposed</c:v>
                </c:pt>
              </c:strCache>
            </c:strRef>
          </c:tx>
          <c:spPr>
            <a:solidFill>
              <a:schemeClr val="accent5"/>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'8'!$P$267:$Y$267</c:f>
              <c:numCache>
                <c:formatCode>_(#,##0_);\(#,##0\);_("-"_)</c:formatCode>
                <c:ptCount val="10"/>
                <c:pt idx="0">
                  <c:v>#N/A</c:v>
                </c:pt>
                <c:pt idx="1">
                  <c:v>#N/A</c:v>
                </c:pt>
                <c:pt idx="2">
                  <c:v>#N/A</c:v>
                </c:pt>
                <c:pt idx="3">
                  <c:v>#N/A</c:v>
                </c:pt>
                <c:pt idx="4">
                  <c:v>#N/A</c:v>
                </c:pt>
                <c:pt idx="5">
                  <c:v>16.967968277827861</c:v>
                </c:pt>
                <c:pt idx="6">
                  <c:v>19.835191583408829</c:v>
                </c:pt>
                <c:pt idx="7">
                  <c:v>11.293498636348113</c:v>
                </c:pt>
                <c:pt idx="8">
                  <c:v>10.963570416846981</c:v>
                </c:pt>
                <c:pt idx="9">
                  <c:v>11.590727242323046</c:v>
                </c:pt>
              </c:numCache>
            </c:numRef>
          </c:val>
          <c:extLst>
            <c:ext xmlns:c16="http://schemas.microsoft.com/office/drawing/2014/chart" uri="{C3380CC4-5D6E-409C-BE32-E72D297353CC}">
              <c16:uniqueId val="{00000001-6E1E-4127-8035-830B0E521005}"/>
            </c:ext>
          </c:extLst>
        </c:ser>
        <c:dLbls>
          <c:showLegendKey val="0"/>
          <c:showVal val="0"/>
          <c:showCatName val="0"/>
          <c:showSerName val="0"/>
          <c:showPercent val="0"/>
          <c:showBubbleSize val="0"/>
        </c:dLbls>
        <c:gapWidth val="50"/>
        <c:overlap val="100"/>
        <c:axId val="979281800"/>
        <c:axId val="979279504"/>
      </c:barChart>
      <c:lineChart>
        <c:grouping val="standard"/>
        <c:varyColors val="0"/>
        <c:ser>
          <c:idx val="2"/>
          <c:order val="2"/>
          <c:tx>
            <c:strRef>
              <c:f>'8'!$O$268</c:f>
              <c:strCache>
                <c:ptCount val="1"/>
                <c:pt idx="0">
                  <c:v>Allowance</c:v>
                </c:pt>
              </c:strCache>
            </c:strRef>
          </c:tx>
          <c:spPr>
            <a:ln w="28575" cap="rnd">
              <a:solidFill>
                <a:schemeClr val="accent6"/>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'8'!$P$268:$Y$268</c:f>
              <c:numCache>
                <c:formatCode>_(#,##0_);\(#,##0\);_("-"_)</c:formatCode>
                <c:ptCount val="10"/>
                <c:pt idx="0">
                  <c:v>8.0457510440165567</c:v>
                </c:pt>
                <c:pt idx="1">
                  <c:v>7.8475442773230117</c:v>
                </c:pt>
                <c:pt idx="2">
                  <c:v>7.5239115376444721</c:v>
                </c:pt>
                <c:pt idx="3">
                  <c:v>8.0472940757903668</c:v>
                </c:pt>
                <c:pt idx="4">
                  <c:v>7.5885947063451535</c:v>
                </c:pt>
                <c:pt idx="5">
                  <c:v>#N/A</c:v>
                </c:pt>
                <c:pt idx="6">
                  <c:v>#N/A</c:v>
                </c:pt>
                <c:pt idx="7">
                  <c:v>#N/A</c:v>
                </c:pt>
                <c:pt idx="8">
                  <c:v>#N/A</c:v>
                </c:pt>
                <c:pt idx="9">
                  <c:v>#N/A</c:v>
                </c:pt>
              </c:numCache>
            </c:numRef>
          </c:val>
          <c:smooth val="0"/>
          <c:extLst>
            <c:ext xmlns:c16="http://schemas.microsoft.com/office/drawing/2014/chart" uri="{C3380CC4-5D6E-409C-BE32-E72D297353CC}">
              <c16:uniqueId val="{00000002-6E1E-4127-8035-830B0E521005}"/>
            </c:ext>
          </c:extLst>
        </c:ser>
        <c:dLbls>
          <c:showLegendKey val="0"/>
          <c:showVal val="0"/>
          <c:showCatName val="0"/>
          <c:showSerName val="0"/>
          <c:showPercent val="0"/>
          <c:showBubbleSize val="0"/>
        </c:dLbls>
        <c:marker val="1"/>
        <c:smooth val="0"/>
        <c:axId val="979281800"/>
        <c:axId val="979279504"/>
      </c:lineChart>
      <c:catAx>
        <c:axId val="97928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79504"/>
        <c:crosses val="autoZero"/>
        <c:auto val="1"/>
        <c:lblAlgn val="ctr"/>
        <c:lblOffset val="100"/>
        <c:noMultiLvlLbl val="0"/>
      </c:catAx>
      <c:valAx>
        <c:axId val="979279504"/>
        <c:scaling>
          <c:orientation val="minMax"/>
        </c:scaling>
        <c:delete val="0"/>
        <c:axPos val="l"/>
        <c:majorGridlines>
          <c:spPr>
            <a:ln w="9525" cap="flat" cmpd="sng" algn="ctr">
              <a:solidFill>
                <a:schemeClr val="tx1">
                  <a:lumMod val="15000"/>
                  <a:lumOff val="85000"/>
                </a:schemeClr>
              </a:solidFill>
              <a:round/>
            </a:ln>
            <a:effectLst/>
          </c:spPr>
        </c:majorGridlines>
        <c:title>
          <c:tx>
            <c:strRef>
              <c:f>'8'!$P$270</c:f>
              <c:strCache>
                <c:ptCount val="1"/>
                <c:pt idx="0">
                  <c:v>Non network ICT expenditure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81800"/>
        <c:crosses val="autoZero"/>
        <c:crossBetween val="between"/>
        <c:majorUnit val="5"/>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'8'!$O$307</c:f>
              <c:strCache>
                <c:ptCount val="1"/>
                <c:pt idx="0">
                  <c:v>Actual / Estimated</c:v>
                </c:pt>
              </c:strCache>
            </c:strRef>
          </c:tx>
          <c:spPr>
            <a:solidFill>
              <a:schemeClr val="bg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'8'!$P$307:$Y$307</c:f>
              <c:numCache>
                <c:formatCode>_(#,##0_);\(#,##0\);_("-"_)</c:formatCode>
                <c:ptCount val="10"/>
                <c:pt idx="0">
                  <c:v>19.072960353153608</c:v>
                </c:pt>
                <c:pt idx="1">
                  <c:v>7.6325523055205071</c:v>
                </c:pt>
                <c:pt idx="2">
                  <c:v>13.232435528443347</c:v>
                </c:pt>
                <c:pt idx="3">
                  <c:v>6.3037361725786489</c:v>
                </c:pt>
                <c:pt idx="4">
                  <c:v>8.5114021433718019</c:v>
                </c:pt>
                <c:pt idx="5">
                  <c:v>#N/A</c:v>
                </c:pt>
                <c:pt idx="6">
                  <c:v>#N/A</c:v>
                </c:pt>
                <c:pt idx="7">
                  <c:v>#N/A</c:v>
                </c:pt>
                <c:pt idx="8">
                  <c:v>#N/A</c:v>
                </c:pt>
                <c:pt idx="9">
                  <c:v>#N/A</c:v>
                </c:pt>
              </c:numCache>
            </c:numRef>
          </c:val>
          <c:extLst>
            <c:ext xmlns:c16="http://schemas.microsoft.com/office/drawing/2014/chart" uri="{C3380CC4-5D6E-409C-BE32-E72D297353CC}">
              <c16:uniqueId val="{00000000-2AC4-4240-8D78-C41FBD7DAF5D}"/>
            </c:ext>
          </c:extLst>
        </c:ser>
        <c:ser>
          <c:idx val="1"/>
          <c:order val="1"/>
          <c:tx>
            <c:strRef>
              <c:f>'8'!$O$308</c:f>
              <c:strCache>
                <c:ptCount val="1"/>
                <c:pt idx="0">
                  <c:v>Proposed</c:v>
                </c:pt>
              </c:strCache>
            </c:strRef>
          </c:tx>
          <c:spPr>
            <a:solidFill>
              <a:schemeClr val="accent4"/>
            </a:solidFill>
            <a:ln>
              <a:solidFill>
                <a:schemeClr val="bg1"/>
              </a:solidFill>
            </a:ln>
            <a:effectLst/>
          </c:spPr>
          <c:invertIfNegative val="0"/>
          <c:dLbls>
            <c:dLbl>
              <c:idx val="5"/>
              <c:layout>
                <c:manualLayout>
                  <c:x val="-7.8331649038938494E-17"/>
                  <c:y val="1.045734009276246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BBD-43C4-B13C-1E1347548631}"/>
                </c:ext>
              </c:extLst>
            </c:dLbl>
            <c:dLbl>
              <c:idx val="6"/>
              <c:layout>
                <c:manualLayout>
                  <c:x val="0"/>
                  <c:y val="-2.567504404415117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BBD-43C4-B13C-1E134754863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'8'!$P$308:$Y$308</c:f>
              <c:numCache>
                <c:formatCode>_(#,##0_);\(#,##0\);_("-"_)</c:formatCode>
                <c:ptCount val="10"/>
                <c:pt idx="0">
                  <c:v>#N/A</c:v>
                </c:pt>
                <c:pt idx="1">
                  <c:v>#N/A</c:v>
                </c:pt>
                <c:pt idx="2">
                  <c:v>#N/A</c:v>
                </c:pt>
                <c:pt idx="3">
                  <c:v>#N/A</c:v>
                </c:pt>
                <c:pt idx="4">
                  <c:v>#N/A</c:v>
                </c:pt>
                <c:pt idx="5">
                  <c:v>4.5330834031263283</c:v>
                </c:pt>
                <c:pt idx="6">
                  <c:v>6.3188521467798164</c:v>
                </c:pt>
                <c:pt idx="7">
                  <c:v>13.560448642352123</c:v>
                </c:pt>
                <c:pt idx="8">
                  <c:v>43.294762422345848</c:v>
                </c:pt>
                <c:pt idx="9">
                  <c:v>61.661289731098755</c:v>
                </c:pt>
              </c:numCache>
            </c:numRef>
          </c:val>
          <c:extLst>
            <c:ext xmlns:c16="http://schemas.microsoft.com/office/drawing/2014/chart" uri="{C3380CC4-5D6E-409C-BE32-E72D297353CC}">
              <c16:uniqueId val="{00000001-2AC4-4240-8D78-C41FBD7DAF5D}"/>
            </c:ext>
          </c:extLst>
        </c:ser>
        <c:dLbls>
          <c:showLegendKey val="0"/>
          <c:showVal val="0"/>
          <c:showCatName val="0"/>
          <c:showSerName val="0"/>
          <c:showPercent val="0"/>
          <c:showBubbleSize val="0"/>
        </c:dLbls>
        <c:gapWidth val="50"/>
        <c:overlap val="100"/>
        <c:axId val="979281800"/>
        <c:axId val="979279504"/>
      </c:barChart>
      <c:lineChart>
        <c:grouping val="standard"/>
        <c:varyColors val="0"/>
        <c:ser>
          <c:idx val="2"/>
          <c:order val="2"/>
          <c:tx>
            <c:strRef>
              <c:f>'8'!$O$309</c:f>
              <c:strCache>
                <c:ptCount val="1"/>
                <c:pt idx="0">
                  <c:v>Allowance</c:v>
                </c:pt>
              </c:strCache>
            </c:strRef>
          </c:tx>
          <c:spPr>
            <a:ln w="28575" cap="rnd">
              <a:solidFill>
                <a:schemeClr val="accent6"/>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'8'!$P$309:$Y$309</c:f>
              <c:numCache>
                <c:formatCode>_(#,##0_);\(#,##0\);_("-"_)</c:formatCode>
                <c:ptCount val="10"/>
                <c:pt idx="0">
                  <c:v>25.311329689135675</c:v>
                </c:pt>
                <c:pt idx="1">
                  <c:v>6.2918905056915406</c:v>
                </c:pt>
                <c:pt idx="2">
                  <c:v>24.261450565388564</c:v>
                </c:pt>
                <c:pt idx="3">
                  <c:v>6.3039027655575444</c:v>
                </c:pt>
                <c:pt idx="4">
                  <c:v>6.1462117579457285</c:v>
                </c:pt>
                <c:pt idx="5">
                  <c:v>#N/A</c:v>
                </c:pt>
                <c:pt idx="6">
                  <c:v>#N/A</c:v>
                </c:pt>
                <c:pt idx="7">
                  <c:v>#N/A</c:v>
                </c:pt>
                <c:pt idx="8">
                  <c:v>#N/A</c:v>
                </c:pt>
                <c:pt idx="9">
                  <c:v>#N/A</c:v>
                </c:pt>
              </c:numCache>
            </c:numRef>
          </c:val>
          <c:smooth val="0"/>
          <c:extLst>
            <c:ext xmlns:c16="http://schemas.microsoft.com/office/drawing/2014/chart" uri="{C3380CC4-5D6E-409C-BE32-E72D297353CC}">
              <c16:uniqueId val="{00000002-2AC4-4240-8D78-C41FBD7DAF5D}"/>
            </c:ext>
          </c:extLst>
        </c:ser>
        <c:dLbls>
          <c:showLegendKey val="0"/>
          <c:showVal val="0"/>
          <c:showCatName val="0"/>
          <c:showSerName val="0"/>
          <c:showPercent val="0"/>
          <c:showBubbleSize val="0"/>
        </c:dLbls>
        <c:marker val="1"/>
        <c:smooth val="0"/>
        <c:axId val="979281800"/>
        <c:axId val="979279504"/>
      </c:lineChart>
      <c:catAx>
        <c:axId val="97928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79504"/>
        <c:crosses val="autoZero"/>
        <c:auto val="1"/>
        <c:lblAlgn val="ctr"/>
        <c:lblOffset val="100"/>
        <c:noMultiLvlLbl val="0"/>
      </c:catAx>
      <c:valAx>
        <c:axId val="979279504"/>
        <c:scaling>
          <c:orientation val="minMax"/>
        </c:scaling>
        <c:delete val="0"/>
        <c:axPos val="l"/>
        <c:majorGridlines>
          <c:spPr>
            <a:ln w="9525" cap="flat" cmpd="sng" algn="ctr">
              <a:solidFill>
                <a:schemeClr val="tx1">
                  <a:lumMod val="15000"/>
                  <a:lumOff val="85000"/>
                </a:schemeClr>
              </a:solidFill>
              <a:round/>
            </a:ln>
            <a:effectLst/>
          </c:spPr>
        </c:majorGridlines>
        <c:title>
          <c:tx>
            <c:strRef>
              <c:f>'8'!$P$311</c:f>
              <c:strCache>
                <c:ptCount val="1"/>
                <c:pt idx="0">
                  <c:v>Non network other expenditure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81800"/>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'8'!$O$337</c:f>
              <c:strCache>
                <c:ptCount val="1"/>
                <c:pt idx="0">
                  <c:v>Capitalised network overheads</c:v>
                </c:pt>
              </c:strCache>
            </c:strRef>
          </c:tx>
          <c:spPr>
            <a:solidFill>
              <a:schemeClr val="tx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'8'!$P$337:$Y$337</c:f>
              <c:numCache>
                <c:formatCode>_(#,##0_);\(#,##0\);_("-"_)</c:formatCode>
                <c:ptCount val="10"/>
                <c:pt idx="0">
                  <c:v>9.973446956093122</c:v>
                </c:pt>
                <c:pt idx="1">
                  <c:v>1.3259438700652351</c:v>
                </c:pt>
                <c:pt idx="2">
                  <c:v>13.503204333164172</c:v>
                </c:pt>
                <c:pt idx="3">
                  <c:v>13.841380007205473</c:v>
                </c:pt>
                <c:pt idx="4">
                  <c:v>13.841380007205474</c:v>
                </c:pt>
                <c:pt idx="5">
                  <c:v>16.888822313399839</c:v>
                </c:pt>
                <c:pt idx="6">
                  <c:v>16.344413225556735</c:v>
                </c:pt>
                <c:pt idx="7">
                  <c:v>14.693398930508742</c:v>
                </c:pt>
                <c:pt idx="8">
                  <c:v>19.543828309158819</c:v>
                </c:pt>
                <c:pt idx="9">
                  <c:v>23.881618209762188</c:v>
                </c:pt>
              </c:numCache>
            </c:numRef>
          </c:val>
          <c:extLst>
            <c:ext xmlns:c16="http://schemas.microsoft.com/office/drawing/2014/chart" uri="{C3380CC4-5D6E-409C-BE32-E72D297353CC}">
              <c16:uniqueId val="{00000000-F63D-4A21-A8D9-ED7A6716DD54}"/>
            </c:ext>
          </c:extLst>
        </c:ser>
        <c:ser>
          <c:idx val="1"/>
          <c:order val="1"/>
          <c:tx>
            <c:strRef>
              <c:f>'8'!$O$338</c:f>
              <c:strCache>
                <c:ptCount val="1"/>
                <c:pt idx="0">
                  <c:v>Capitalised corporate overheads</c:v>
                </c:pt>
              </c:strCache>
            </c:strRef>
          </c:tx>
          <c:spPr>
            <a:solidFill>
              <a:schemeClr val="accent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'8'!$P$338:$Y$338</c:f>
              <c:numCache>
                <c:formatCode>_(#,##0_);\(#,##0\);_("-"_)</c:formatCode>
                <c:ptCount val="10"/>
                <c:pt idx="0">
                  <c:v>3.4731219301317044</c:v>
                </c:pt>
                <c:pt idx="1">
                  <c:v>3.8785877904711508</c:v>
                </c:pt>
                <c:pt idx="2">
                  <c:v>10.615287900779453</c:v>
                </c:pt>
                <c:pt idx="3">
                  <c:v>10.700855966364649</c:v>
                </c:pt>
                <c:pt idx="4">
                  <c:v>10.700855966364649</c:v>
                </c:pt>
                <c:pt idx="5">
                  <c:v>9.8677226612343905</c:v>
                </c:pt>
                <c:pt idx="6">
                  <c:v>9.5496378478943242</c:v>
                </c:pt>
                <c:pt idx="7">
                  <c:v>8.5849908837101552</c:v>
                </c:pt>
                <c:pt idx="8">
                  <c:v>11.418977233276244</c:v>
                </c:pt>
                <c:pt idx="9">
                  <c:v>13.953440969560351</c:v>
                </c:pt>
              </c:numCache>
            </c:numRef>
          </c:val>
          <c:extLst>
            <c:ext xmlns:c16="http://schemas.microsoft.com/office/drawing/2014/chart" uri="{C3380CC4-5D6E-409C-BE32-E72D297353CC}">
              <c16:uniqueId val="{00000001-F63D-4A21-A8D9-ED7A6716DD54}"/>
            </c:ext>
          </c:extLst>
        </c:ser>
        <c:dLbls>
          <c:showLegendKey val="0"/>
          <c:showVal val="0"/>
          <c:showCatName val="0"/>
          <c:showSerName val="0"/>
          <c:showPercent val="0"/>
          <c:showBubbleSize val="0"/>
        </c:dLbls>
        <c:gapWidth val="50"/>
        <c:overlap val="100"/>
        <c:axId val="979281800"/>
        <c:axId val="979279504"/>
      </c:barChart>
      <c:lineChart>
        <c:grouping val="standard"/>
        <c:varyColors val="0"/>
        <c:ser>
          <c:idx val="2"/>
          <c:order val="2"/>
          <c:tx>
            <c:strRef>
              <c:f>'8'!$O$339</c:f>
              <c:strCache>
                <c:ptCount val="1"/>
                <c:pt idx="0">
                  <c:v>Allowance</c:v>
                </c:pt>
              </c:strCache>
            </c:strRef>
          </c:tx>
          <c:spPr>
            <a:ln w="28575" cap="rnd">
              <a:solidFill>
                <a:schemeClr val="accent6"/>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'8'!$P$339:$Y$339</c:f>
              <c:numCache>
                <c:formatCode>_(#,##0_);\(#,##0\);_("-"_)</c:formatCode>
                <c:ptCount val="10"/>
                <c:pt idx="0">
                  <c:v>15.494450798357237</c:v>
                </c:pt>
                <c:pt idx="1">
                  <c:v>15.634459975075126</c:v>
                </c:pt>
                <c:pt idx="2">
                  <c:v>15.84485239906941</c:v>
                </c:pt>
                <c:pt idx="3">
                  <c:v>16.031519606200646</c:v>
                </c:pt>
                <c:pt idx="4">
                  <c:v>16.218660042208327</c:v>
                </c:pt>
                <c:pt idx="5">
                  <c:v>#N/A</c:v>
                </c:pt>
                <c:pt idx="6">
                  <c:v>#N/A</c:v>
                </c:pt>
                <c:pt idx="7">
                  <c:v>#N/A</c:v>
                </c:pt>
                <c:pt idx="8">
                  <c:v>#N/A</c:v>
                </c:pt>
                <c:pt idx="9">
                  <c:v>#N/A</c:v>
                </c:pt>
              </c:numCache>
            </c:numRef>
          </c:val>
          <c:smooth val="0"/>
          <c:extLst>
            <c:ext xmlns:c16="http://schemas.microsoft.com/office/drawing/2014/chart" uri="{C3380CC4-5D6E-409C-BE32-E72D297353CC}">
              <c16:uniqueId val="{00000002-F63D-4A21-A8D9-ED7A6716DD54}"/>
            </c:ext>
          </c:extLst>
        </c:ser>
        <c:dLbls>
          <c:showLegendKey val="0"/>
          <c:showVal val="0"/>
          <c:showCatName val="0"/>
          <c:showSerName val="0"/>
          <c:showPercent val="0"/>
          <c:showBubbleSize val="0"/>
        </c:dLbls>
        <c:marker val="1"/>
        <c:smooth val="0"/>
        <c:axId val="979281800"/>
        <c:axId val="979279504"/>
      </c:lineChart>
      <c:catAx>
        <c:axId val="97928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79504"/>
        <c:crosses val="autoZero"/>
        <c:auto val="1"/>
        <c:lblAlgn val="ctr"/>
        <c:lblOffset val="100"/>
        <c:noMultiLvlLbl val="0"/>
      </c:catAx>
      <c:valAx>
        <c:axId val="979279504"/>
        <c:scaling>
          <c:orientation val="minMax"/>
        </c:scaling>
        <c:delete val="0"/>
        <c:axPos val="l"/>
        <c:majorGridlines>
          <c:spPr>
            <a:ln w="9525" cap="flat" cmpd="sng" algn="ctr">
              <a:solidFill>
                <a:schemeClr val="tx1">
                  <a:lumMod val="15000"/>
                  <a:lumOff val="85000"/>
                </a:schemeClr>
              </a:solidFill>
              <a:round/>
            </a:ln>
            <a:effectLst/>
          </c:spPr>
        </c:majorGridlines>
        <c:title>
          <c:tx>
            <c:strRef>
              <c:f>'8'!$P$341</c:f>
              <c:strCache>
                <c:ptCount val="1"/>
                <c:pt idx="0">
                  <c:v>Capitalised overhead expenditure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81800"/>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'8'!$O$172</c:f>
              <c:strCache>
                <c:ptCount val="1"/>
                <c:pt idx="0">
                  <c:v>Actual</c:v>
                </c:pt>
              </c:strCache>
            </c:strRef>
          </c:tx>
          <c:spPr>
            <a:solidFill>
              <a:schemeClr val="tx2"/>
            </a:solidFill>
            <a:ln>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'8'!$P$170:$AG$171</c:f>
              <c:multiLvlStrCache>
                <c:ptCount val="18"/>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pt idx="15">
                    <c:v>2029/30</c:v>
                  </c:pt>
                  <c:pt idx="16">
                    <c:v>2030/31</c:v>
                  </c:pt>
                  <c:pt idx="17">
                    <c:v>2031/32</c:v>
                  </c:pt>
                </c:lvl>
                <c:lvl>
                  <c:pt idx="0">
                    <c:v>Previous Period</c:v>
                  </c:pt>
                  <c:pt idx="5">
                    <c:v>Current Period</c:v>
                  </c:pt>
                  <c:pt idx="10">
                    <c:v>Next Period</c:v>
                  </c:pt>
                  <c:pt idx="15">
                    <c:v>Subsequent Period</c:v>
                  </c:pt>
                </c:lvl>
              </c:multiLvlStrCache>
            </c:multiLvlStrRef>
          </c:cat>
          <c:val>
            <c:numRef>
              <c:f>'8'!$P$172:$AG$172</c:f>
              <c:numCache>
                <c:formatCode>_(#,##0_);\(#,##0\);_("-"_)</c:formatCode>
                <c:ptCount val="18"/>
                <c:pt idx="0">
                  <c:v>290.82</c:v>
                </c:pt>
                <c:pt idx="1">
                  <c:v>293.92</c:v>
                </c:pt>
                <c:pt idx="2">
                  <c:v>289.10000000000002</c:v>
                </c:pt>
                <c:pt idx="3">
                  <c:v>286.38</c:v>
                </c:pt>
                <c:pt idx="4">
                  <c:v>286.99</c:v>
                </c:pt>
                <c:pt idx="5">
                  <c:v>272</c:v>
                </c:pt>
                <c:pt idx="6">
                  <c:v>285.86</c:v>
                </c:pt>
                <c:pt idx="7">
                  <c:v>284.62</c:v>
                </c:pt>
                <c:pt idx="8">
                  <c:v>#N/A</c:v>
                </c:pt>
                <c:pt idx="9">
                  <c:v>#N/A</c:v>
                </c:pt>
                <c:pt idx="10">
                  <c:v>#N/A</c:v>
                </c:pt>
                <c:pt idx="11">
                  <c:v>#N/A</c:v>
                </c:pt>
                <c:pt idx="12">
                  <c:v>#N/A</c:v>
                </c:pt>
                <c:pt idx="13">
                  <c:v>#N/A</c:v>
                </c:pt>
                <c:pt idx="14">
                  <c:v>#N/A</c:v>
                </c:pt>
                <c:pt idx="15">
                  <c:v>#N/A</c:v>
                </c:pt>
                <c:pt idx="16">
                  <c:v>#N/A</c:v>
                </c:pt>
                <c:pt idx="17">
                  <c:v>#N/A</c:v>
                </c:pt>
              </c:numCache>
            </c:numRef>
          </c:val>
          <c:extLst>
            <c:ext xmlns:c16="http://schemas.microsoft.com/office/drawing/2014/chart" uri="{C3380CC4-5D6E-409C-BE32-E72D297353CC}">
              <c16:uniqueId val="{00000000-C78F-4337-BC54-5EF2E41A3B50}"/>
            </c:ext>
          </c:extLst>
        </c:ser>
        <c:dLbls>
          <c:showLegendKey val="0"/>
          <c:showVal val="0"/>
          <c:showCatName val="0"/>
          <c:showSerName val="0"/>
          <c:showPercent val="0"/>
          <c:showBubbleSize val="0"/>
        </c:dLbls>
        <c:gapWidth val="50"/>
        <c:overlap val="100"/>
        <c:axId val="979281800"/>
        <c:axId val="979279504"/>
      </c:barChart>
      <c:lineChart>
        <c:grouping val="standard"/>
        <c:varyColors val="0"/>
        <c:ser>
          <c:idx val="1"/>
          <c:order val="1"/>
          <c:tx>
            <c:strRef>
              <c:f>'8'!$O$173</c:f>
              <c:strCache>
                <c:ptCount val="1"/>
                <c:pt idx="0">
                  <c:v>Forecast 10%POE</c:v>
                </c:pt>
              </c:strCache>
            </c:strRef>
          </c:tx>
          <c:spPr>
            <a:ln w="28575" cap="rnd">
              <a:solidFill>
                <a:schemeClr val="accent1"/>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'8'!$P$173:$AG$173</c:f>
              <c:numCache>
                <c:formatCode>_(#,##0_);\(#,##0\);_("-"_)</c:formatCode>
                <c:ptCount val="18"/>
                <c:pt idx="0">
                  <c:v>#N/A</c:v>
                </c:pt>
                <c:pt idx="1">
                  <c:v>#N/A</c:v>
                </c:pt>
                <c:pt idx="2">
                  <c:v>#N/A</c:v>
                </c:pt>
                <c:pt idx="3">
                  <c:v>#N/A</c:v>
                </c:pt>
                <c:pt idx="4">
                  <c:v>#N/A</c:v>
                </c:pt>
                <c:pt idx="5">
                  <c:v>#N/A</c:v>
                </c:pt>
                <c:pt idx="6">
                  <c:v>#N/A</c:v>
                </c:pt>
                <c:pt idx="7">
                  <c:v>#N/A</c:v>
                </c:pt>
                <c:pt idx="8">
                  <c:v>293.67913880911885</c:v>
                </c:pt>
                <c:pt idx="9">
                  <c:v>306.2915359323365</c:v>
                </c:pt>
                <c:pt idx="10">
                  <c:v>313.20647781465283</c:v>
                </c:pt>
                <c:pt idx="11">
                  <c:v>325.0194109932587</c:v>
                </c:pt>
                <c:pt idx="12">
                  <c:v>335.47714082506042</c:v>
                </c:pt>
                <c:pt idx="13">
                  <c:v>342.91835138221984</c:v>
                </c:pt>
                <c:pt idx="14">
                  <c:v>348.96364535964437</c:v>
                </c:pt>
                <c:pt idx="15">
                  <c:v>355.46422555946214</c:v>
                </c:pt>
                <c:pt idx="16">
                  <c:v>362.15114342121058</c:v>
                </c:pt>
                <c:pt idx="17">
                  <c:v>368.75039611428861</c:v>
                </c:pt>
              </c:numCache>
            </c:numRef>
          </c:val>
          <c:smooth val="0"/>
          <c:extLst>
            <c:ext xmlns:c16="http://schemas.microsoft.com/office/drawing/2014/chart" uri="{C3380CC4-5D6E-409C-BE32-E72D297353CC}">
              <c16:uniqueId val="{00000001-C78F-4337-BC54-5EF2E41A3B50}"/>
            </c:ext>
          </c:extLst>
        </c:ser>
        <c:ser>
          <c:idx val="2"/>
          <c:order val="2"/>
          <c:tx>
            <c:strRef>
              <c:f>'8'!$O$174</c:f>
              <c:strCache>
                <c:ptCount val="1"/>
                <c:pt idx="0">
                  <c:v>Forecast 50%POE</c:v>
                </c:pt>
              </c:strCache>
            </c:strRef>
          </c:tx>
          <c:spPr>
            <a:ln w="28575" cap="rnd">
              <a:solidFill>
                <a:schemeClr val="accent2"/>
              </a:solidFill>
              <a:round/>
            </a:ln>
            <a:effectLst/>
          </c:spPr>
          <c:marker>
            <c:symbol val="none"/>
          </c:marker>
          <c:cat>
            <c:multiLvlStrRef>
              <c:f>'8'!$P$170:$AG$171</c:f>
              <c:multiLvlStrCache>
                <c:ptCount val="18"/>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pt idx="15">
                    <c:v>2029/30</c:v>
                  </c:pt>
                  <c:pt idx="16">
                    <c:v>2030/31</c:v>
                  </c:pt>
                  <c:pt idx="17">
                    <c:v>2031/32</c:v>
                  </c:pt>
                </c:lvl>
                <c:lvl>
                  <c:pt idx="0">
                    <c:v>Previous Period</c:v>
                  </c:pt>
                  <c:pt idx="5">
                    <c:v>Current Period</c:v>
                  </c:pt>
                  <c:pt idx="10">
                    <c:v>Next Period</c:v>
                  </c:pt>
                  <c:pt idx="15">
                    <c:v>Subsequent Period</c:v>
                  </c:pt>
                </c:lvl>
              </c:multiLvlStrCache>
            </c:multiLvlStrRef>
          </c:cat>
          <c:val>
            <c:numRef>
              <c:f>'8'!$P$174:$AG$174</c:f>
              <c:numCache>
                <c:formatCode>_(#,##0_);\(#,##0\);_("-"_)</c:formatCode>
                <c:ptCount val="18"/>
                <c:pt idx="0">
                  <c:v>#N/A</c:v>
                </c:pt>
                <c:pt idx="1">
                  <c:v>#N/A</c:v>
                </c:pt>
                <c:pt idx="2">
                  <c:v>#N/A</c:v>
                </c:pt>
                <c:pt idx="3">
                  <c:v>#N/A</c:v>
                </c:pt>
                <c:pt idx="4">
                  <c:v>#N/A</c:v>
                </c:pt>
                <c:pt idx="5">
                  <c:v>#N/A</c:v>
                </c:pt>
                <c:pt idx="6">
                  <c:v>#N/A</c:v>
                </c:pt>
                <c:pt idx="7">
                  <c:v>#N/A</c:v>
                </c:pt>
                <c:pt idx="8">
                  <c:v>293.67913880911885</c:v>
                </c:pt>
                <c:pt idx="9">
                  <c:v>306.2915359323365</c:v>
                </c:pt>
                <c:pt idx="10">
                  <c:v>313.20647781465283</c:v>
                </c:pt>
                <c:pt idx="11">
                  <c:v>322.23026257966745</c:v>
                </c:pt>
                <c:pt idx="12">
                  <c:v>329.33714082506049</c:v>
                </c:pt>
                <c:pt idx="13">
                  <c:v>336.77835138221985</c:v>
                </c:pt>
                <c:pt idx="14">
                  <c:v>342.82364535964439</c:v>
                </c:pt>
                <c:pt idx="15">
                  <c:v>349.32422555946215</c:v>
                </c:pt>
                <c:pt idx="16">
                  <c:v>356.75620421816063</c:v>
                </c:pt>
                <c:pt idx="17">
                  <c:v>364.40992941104486</c:v>
                </c:pt>
              </c:numCache>
            </c:numRef>
          </c:val>
          <c:smooth val="0"/>
          <c:extLst>
            <c:ext xmlns:c16="http://schemas.microsoft.com/office/drawing/2014/chart" uri="{C3380CC4-5D6E-409C-BE32-E72D297353CC}">
              <c16:uniqueId val="{00000002-C78F-4337-BC54-5EF2E41A3B50}"/>
            </c:ext>
          </c:extLst>
        </c:ser>
        <c:ser>
          <c:idx val="3"/>
          <c:order val="3"/>
          <c:tx>
            <c:strRef>
              <c:f>'8'!$O$175</c:f>
              <c:strCache>
                <c:ptCount val="1"/>
                <c:pt idx="0">
                  <c:v>Forecast 90%POE</c:v>
                </c:pt>
              </c:strCache>
            </c:strRef>
          </c:tx>
          <c:spPr>
            <a:ln w="28575" cap="rnd">
              <a:solidFill>
                <a:schemeClr val="bg2"/>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'8'!$P$175:$AG$175</c:f>
              <c:numCache>
                <c:formatCode>_(#,##0_);\(#,##0\);_("-"_)</c:formatCode>
                <c:ptCount val="18"/>
                <c:pt idx="0">
                  <c:v>#N/A</c:v>
                </c:pt>
                <c:pt idx="1">
                  <c:v>#N/A</c:v>
                </c:pt>
                <c:pt idx="2">
                  <c:v>#N/A</c:v>
                </c:pt>
                <c:pt idx="3">
                  <c:v>#N/A</c:v>
                </c:pt>
                <c:pt idx="4">
                  <c:v>#N/A</c:v>
                </c:pt>
                <c:pt idx="5">
                  <c:v>#N/A</c:v>
                </c:pt>
                <c:pt idx="6">
                  <c:v>#N/A</c:v>
                </c:pt>
                <c:pt idx="7">
                  <c:v>#N/A</c:v>
                </c:pt>
                <c:pt idx="8">
                  <c:v>293.67913880911885</c:v>
                </c:pt>
                <c:pt idx="9">
                  <c:v>306.2915359323365</c:v>
                </c:pt>
                <c:pt idx="10">
                  <c:v>313.20647781465283</c:v>
                </c:pt>
                <c:pt idx="11">
                  <c:v>322.23026257966745</c:v>
                </c:pt>
                <c:pt idx="12">
                  <c:v>327.53405386799062</c:v>
                </c:pt>
                <c:pt idx="13">
                  <c:v>335.2253841846188</c:v>
                </c:pt>
                <c:pt idx="14">
                  <c:v>341.96929220641499</c:v>
                </c:pt>
                <c:pt idx="15">
                  <c:v>349.2253541627918</c:v>
                </c:pt>
                <c:pt idx="16">
                  <c:v>356.01114342121059</c:v>
                </c:pt>
                <c:pt idx="17">
                  <c:v>364.40992941104486</c:v>
                </c:pt>
              </c:numCache>
            </c:numRef>
          </c:val>
          <c:smooth val="0"/>
          <c:extLst>
            <c:ext xmlns:c16="http://schemas.microsoft.com/office/drawing/2014/chart" uri="{C3380CC4-5D6E-409C-BE32-E72D297353CC}">
              <c16:uniqueId val="{00000004-C78F-4337-BC54-5EF2E41A3B50}"/>
            </c:ext>
          </c:extLst>
        </c:ser>
        <c:dLbls>
          <c:showLegendKey val="0"/>
          <c:showVal val="0"/>
          <c:showCatName val="0"/>
          <c:showSerName val="0"/>
          <c:showPercent val="0"/>
          <c:showBubbleSize val="0"/>
        </c:dLbls>
        <c:marker val="1"/>
        <c:smooth val="0"/>
        <c:axId val="979281800"/>
        <c:axId val="979279504"/>
      </c:lineChart>
      <c:catAx>
        <c:axId val="97928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79504"/>
        <c:crosses val="autoZero"/>
        <c:auto val="1"/>
        <c:lblAlgn val="ctr"/>
        <c:lblOffset val="100"/>
        <c:noMultiLvlLbl val="0"/>
      </c:catAx>
      <c:valAx>
        <c:axId val="979279504"/>
        <c:scaling>
          <c:orientation val="minMax"/>
          <c:max val="400"/>
          <c:min val="200"/>
        </c:scaling>
        <c:delete val="0"/>
        <c:axPos val="l"/>
        <c:majorGridlines>
          <c:spPr>
            <a:ln w="9525" cap="flat" cmpd="sng" algn="ctr">
              <a:solidFill>
                <a:schemeClr val="tx1">
                  <a:lumMod val="15000"/>
                  <a:lumOff val="85000"/>
                </a:schemeClr>
              </a:solidFill>
              <a:round/>
            </a:ln>
            <a:effectLst/>
          </c:spPr>
        </c:majorGridlines>
        <c:title>
          <c:tx>
            <c:strRef>
              <c:f>'8'!$P$178</c:f>
              <c:strCache>
                <c:ptCount val="1"/>
                <c:pt idx="0">
                  <c:v>Maximum 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81800"/>
        <c:crosses val="autoZero"/>
        <c:crossBetween val="between"/>
        <c:majorUnit val="5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'8'!$O$192</c:f>
              <c:strCache>
                <c:ptCount val="1"/>
                <c:pt idx="0">
                  <c:v>Actual</c:v>
                </c:pt>
              </c:strCache>
            </c:strRef>
          </c:tx>
          <c:spPr>
            <a:solidFill>
              <a:schemeClr val="tx2"/>
            </a:solidFill>
            <a:ln>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'8'!$P$190:$AG$191</c:f>
              <c:multiLvlStrCache>
                <c:ptCount val="18"/>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pt idx="15">
                    <c:v>2029/30</c:v>
                  </c:pt>
                  <c:pt idx="16">
                    <c:v>2030/31</c:v>
                  </c:pt>
                  <c:pt idx="17">
                    <c:v>2031/32</c:v>
                  </c:pt>
                </c:lvl>
                <c:lvl>
                  <c:pt idx="0">
                    <c:v>Previous Period</c:v>
                  </c:pt>
                  <c:pt idx="5">
                    <c:v>Current Period</c:v>
                  </c:pt>
                  <c:pt idx="10">
                    <c:v>Next Period</c:v>
                  </c:pt>
                  <c:pt idx="15">
                    <c:v>Subsequent Period</c:v>
                  </c:pt>
                </c:lvl>
              </c:multiLvlStrCache>
            </c:multiLvlStrRef>
          </c:cat>
          <c:val>
            <c:numRef>
              <c:f>'8'!$P$192:$AG$192</c:f>
              <c:numCache>
                <c:formatCode>_(#,##0_);\(#,##0\);_("-"_)</c:formatCode>
                <c:ptCount val="18"/>
                <c:pt idx="0">
                  <c:v>51.15</c:v>
                </c:pt>
                <c:pt idx="1">
                  <c:v>53.11</c:v>
                </c:pt>
                <c:pt idx="2">
                  <c:v>51.86</c:v>
                </c:pt>
                <c:pt idx="3">
                  <c:v>52.67</c:v>
                </c:pt>
                <c:pt idx="4">
                  <c:v>52.85</c:v>
                </c:pt>
                <c:pt idx="5">
                  <c:v>50.9</c:v>
                </c:pt>
                <c:pt idx="6">
                  <c:v>53.27</c:v>
                </c:pt>
                <c:pt idx="7">
                  <c:v>48.8</c:v>
                </c:pt>
                <c:pt idx="8">
                  <c:v>#N/A</c:v>
                </c:pt>
                <c:pt idx="9">
                  <c:v>#N/A</c:v>
                </c:pt>
                <c:pt idx="10">
                  <c:v>#N/A</c:v>
                </c:pt>
                <c:pt idx="11">
                  <c:v>#N/A</c:v>
                </c:pt>
                <c:pt idx="12">
                  <c:v>#N/A</c:v>
                </c:pt>
                <c:pt idx="13">
                  <c:v>#N/A</c:v>
                </c:pt>
                <c:pt idx="14">
                  <c:v>#N/A</c:v>
                </c:pt>
                <c:pt idx="15">
                  <c:v>#N/A</c:v>
                </c:pt>
                <c:pt idx="16">
                  <c:v>#N/A</c:v>
                </c:pt>
                <c:pt idx="17">
                  <c:v>#N/A</c:v>
                </c:pt>
              </c:numCache>
            </c:numRef>
          </c:val>
          <c:extLst>
            <c:ext xmlns:c16="http://schemas.microsoft.com/office/drawing/2014/chart" uri="{C3380CC4-5D6E-409C-BE32-E72D297353CC}">
              <c16:uniqueId val="{00000000-FEE9-4B3D-B66D-2B3A06052293}"/>
            </c:ext>
          </c:extLst>
        </c:ser>
        <c:dLbls>
          <c:showLegendKey val="0"/>
          <c:showVal val="0"/>
          <c:showCatName val="0"/>
          <c:showSerName val="0"/>
          <c:showPercent val="0"/>
          <c:showBubbleSize val="0"/>
        </c:dLbls>
        <c:gapWidth val="50"/>
        <c:overlap val="100"/>
        <c:axId val="979281800"/>
        <c:axId val="979279504"/>
      </c:barChart>
      <c:lineChart>
        <c:grouping val="standard"/>
        <c:varyColors val="0"/>
        <c:ser>
          <c:idx val="1"/>
          <c:order val="1"/>
          <c:tx>
            <c:strRef>
              <c:f>'8'!$O$193</c:f>
              <c:strCache>
                <c:ptCount val="1"/>
                <c:pt idx="0">
                  <c:v>Forecast 10%POE</c:v>
                </c:pt>
              </c:strCache>
            </c:strRef>
          </c:tx>
          <c:spPr>
            <a:ln w="28575" cap="rnd">
              <a:solidFill>
                <a:schemeClr val="accent1"/>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'8'!$P$193:$AG$193</c:f>
              <c:numCache>
                <c:formatCode>_(#,##0_);\(#,##0\);_("-"_)</c:formatCode>
                <c:ptCount val="18"/>
                <c:pt idx="0">
                  <c:v>#N/A</c:v>
                </c:pt>
                <c:pt idx="1">
                  <c:v>#N/A</c:v>
                </c:pt>
                <c:pt idx="2">
                  <c:v>#N/A</c:v>
                </c:pt>
                <c:pt idx="3">
                  <c:v>#N/A</c:v>
                </c:pt>
                <c:pt idx="4">
                  <c:v>#N/A</c:v>
                </c:pt>
                <c:pt idx="5">
                  <c:v>#N/A</c:v>
                </c:pt>
                <c:pt idx="6">
                  <c:v>#N/A</c:v>
                </c:pt>
                <c:pt idx="7">
                  <c:v>#N/A</c:v>
                </c:pt>
                <c:pt idx="8">
                  <c:v>51.357144677341189</c:v>
                </c:pt>
                <c:pt idx="9">
                  <c:v>55.159462935527323</c:v>
                </c:pt>
                <c:pt idx="10">
                  <c:v>58.710643873744132</c:v>
                </c:pt>
                <c:pt idx="11">
                  <c:v>59.82434172705176</c:v>
                </c:pt>
                <c:pt idx="12">
                  <c:v>60.506160066914589</c:v>
                </c:pt>
                <c:pt idx="13">
                  <c:v>61.194682506742353</c:v>
                </c:pt>
                <c:pt idx="14">
                  <c:v>61.894324097071262</c:v>
                </c:pt>
                <c:pt idx="15">
                  <c:v>62.62198406029151</c:v>
                </c:pt>
                <c:pt idx="16">
                  <c:v>63.387718721397164</c:v>
                </c:pt>
                <c:pt idx="17">
                  <c:v>64.170394800936776</c:v>
                </c:pt>
              </c:numCache>
            </c:numRef>
          </c:val>
          <c:smooth val="0"/>
          <c:extLst>
            <c:ext xmlns:c16="http://schemas.microsoft.com/office/drawing/2014/chart" uri="{C3380CC4-5D6E-409C-BE32-E72D297353CC}">
              <c16:uniqueId val="{00000001-FEE9-4B3D-B66D-2B3A06052293}"/>
            </c:ext>
          </c:extLst>
        </c:ser>
        <c:ser>
          <c:idx val="2"/>
          <c:order val="2"/>
          <c:tx>
            <c:strRef>
              <c:f>'8'!$O$194</c:f>
              <c:strCache>
                <c:ptCount val="1"/>
                <c:pt idx="0">
                  <c:v>Forecast 50%POE</c:v>
                </c:pt>
              </c:strCache>
            </c:strRef>
          </c:tx>
          <c:spPr>
            <a:ln w="28575" cap="rnd">
              <a:solidFill>
                <a:schemeClr val="accent2"/>
              </a:solidFill>
              <a:round/>
            </a:ln>
            <a:effectLst/>
          </c:spPr>
          <c:marker>
            <c:symbol val="none"/>
          </c:marker>
          <c:cat>
            <c:multiLvlStrRef>
              <c:f>'8'!$P$170:$AG$171</c:f>
              <c:multiLvlStrCache>
                <c:ptCount val="18"/>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pt idx="15">
                    <c:v>2029/30</c:v>
                  </c:pt>
                  <c:pt idx="16">
                    <c:v>2030/31</c:v>
                  </c:pt>
                  <c:pt idx="17">
                    <c:v>2031/32</c:v>
                  </c:pt>
                </c:lvl>
                <c:lvl>
                  <c:pt idx="0">
                    <c:v>Previous Period</c:v>
                  </c:pt>
                  <c:pt idx="5">
                    <c:v>Current Period</c:v>
                  </c:pt>
                  <c:pt idx="10">
                    <c:v>Next Period</c:v>
                  </c:pt>
                  <c:pt idx="15">
                    <c:v>Subsequent Period</c:v>
                  </c:pt>
                </c:lvl>
              </c:multiLvlStrCache>
            </c:multiLvlStrRef>
          </c:cat>
          <c:val>
            <c:numRef>
              <c:f>'8'!$P$194:$AG$194</c:f>
              <c:numCache>
                <c:formatCode>_(#,##0_);\(#,##0\);_("-"_)</c:formatCode>
                <c:ptCount val="18"/>
                <c:pt idx="0">
                  <c:v>#N/A</c:v>
                </c:pt>
                <c:pt idx="1">
                  <c:v>#N/A</c:v>
                </c:pt>
                <c:pt idx="2">
                  <c:v>#N/A</c:v>
                </c:pt>
                <c:pt idx="3">
                  <c:v>#N/A</c:v>
                </c:pt>
                <c:pt idx="4">
                  <c:v>#N/A</c:v>
                </c:pt>
                <c:pt idx="5">
                  <c:v>#N/A</c:v>
                </c:pt>
                <c:pt idx="6">
                  <c:v>#N/A</c:v>
                </c:pt>
                <c:pt idx="7">
                  <c:v>#N/A</c:v>
                </c:pt>
                <c:pt idx="8">
                  <c:v>49.897013250761411</c:v>
                </c:pt>
                <c:pt idx="9">
                  <c:v>53.699331508947544</c:v>
                </c:pt>
                <c:pt idx="10">
                  <c:v>57.189867543941205</c:v>
                </c:pt>
                <c:pt idx="11">
                  <c:v>58.303565397248832</c:v>
                </c:pt>
                <c:pt idx="12">
                  <c:v>58.985383737111661</c:v>
                </c:pt>
                <c:pt idx="13">
                  <c:v>59.673906176939433</c:v>
                </c:pt>
                <c:pt idx="14">
                  <c:v>60.373547767268334</c:v>
                </c:pt>
                <c:pt idx="15">
                  <c:v>61.101207730488582</c:v>
                </c:pt>
                <c:pt idx="16">
                  <c:v>61.866942391594236</c:v>
                </c:pt>
                <c:pt idx="17">
                  <c:v>62.649618471133849</c:v>
                </c:pt>
              </c:numCache>
            </c:numRef>
          </c:val>
          <c:smooth val="0"/>
          <c:extLst>
            <c:ext xmlns:c16="http://schemas.microsoft.com/office/drawing/2014/chart" uri="{C3380CC4-5D6E-409C-BE32-E72D297353CC}">
              <c16:uniqueId val="{00000002-FEE9-4B3D-B66D-2B3A06052293}"/>
            </c:ext>
          </c:extLst>
        </c:ser>
        <c:ser>
          <c:idx val="3"/>
          <c:order val="3"/>
          <c:tx>
            <c:strRef>
              <c:f>'8'!$O$195</c:f>
              <c:strCache>
                <c:ptCount val="1"/>
                <c:pt idx="0">
                  <c:v>Forecast 90%POE</c:v>
                </c:pt>
              </c:strCache>
            </c:strRef>
          </c:tx>
          <c:spPr>
            <a:ln w="28575" cap="rnd">
              <a:solidFill>
                <a:schemeClr val="bg2"/>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'8'!$P$195:$AG$195</c:f>
              <c:numCache>
                <c:formatCode>_(#,##0_);\(#,##0\);_("-"_)</c:formatCode>
                <c:ptCount val="18"/>
                <c:pt idx="0">
                  <c:v>#N/A</c:v>
                </c:pt>
                <c:pt idx="1">
                  <c:v>#N/A</c:v>
                </c:pt>
                <c:pt idx="2">
                  <c:v>#N/A</c:v>
                </c:pt>
                <c:pt idx="3">
                  <c:v>#N/A</c:v>
                </c:pt>
                <c:pt idx="4">
                  <c:v>#N/A</c:v>
                </c:pt>
                <c:pt idx="5">
                  <c:v>#N/A</c:v>
                </c:pt>
                <c:pt idx="6">
                  <c:v>#N/A</c:v>
                </c:pt>
                <c:pt idx="7">
                  <c:v>#N/A</c:v>
                </c:pt>
                <c:pt idx="8">
                  <c:v>48.483982837942257</c:v>
                </c:pt>
                <c:pt idx="9">
                  <c:v>52.28630109612839</c:v>
                </c:pt>
                <c:pt idx="10">
                  <c:v>55.739314276281313</c:v>
                </c:pt>
                <c:pt idx="11">
                  <c:v>56.831846368407284</c:v>
                </c:pt>
                <c:pt idx="12">
                  <c:v>57.513664708270113</c:v>
                </c:pt>
                <c:pt idx="13">
                  <c:v>58.202187148097885</c:v>
                </c:pt>
                <c:pt idx="14">
                  <c:v>58.901828738426786</c:v>
                </c:pt>
                <c:pt idx="15">
                  <c:v>59.629488701647034</c:v>
                </c:pt>
                <c:pt idx="16">
                  <c:v>60.395223362752688</c:v>
                </c:pt>
                <c:pt idx="17">
                  <c:v>61.177899442292293</c:v>
                </c:pt>
              </c:numCache>
            </c:numRef>
          </c:val>
          <c:smooth val="0"/>
          <c:extLst>
            <c:ext xmlns:c16="http://schemas.microsoft.com/office/drawing/2014/chart" uri="{C3380CC4-5D6E-409C-BE32-E72D297353CC}">
              <c16:uniqueId val="{00000003-FEE9-4B3D-B66D-2B3A06052293}"/>
            </c:ext>
          </c:extLst>
        </c:ser>
        <c:dLbls>
          <c:showLegendKey val="0"/>
          <c:showVal val="0"/>
          <c:showCatName val="0"/>
          <c:showSerName val="0"/>
          <c:showPercent val="0"/>
          <c:showBubbleSize val="0"/>
        </c:dLbls>
        <c:marker val="1"/>
        <c:smooth val="0"/>
        <c:axId val="979281800"/>
        <c:axId val="979279504"/>
      </c:lineChart>
      <c:catAx>
        <c:axId val="97928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79504"/>
        <c:crosses val="autoZero"/>
        <c:auto val="1"/>
        <c:lblAlgn val="ctr"/>
        <c:lblOffset val="100"/>
        <c:noMultiLvlLbl val="0"/>
      </c:catAx>
      <c:valAx>
        <c:axId val="979279504"/>
        <c:scaling>
          <c:orientation val="minMax"/>
        </c:scaling>
        <c:delete val="0"/>
        <c:axPos val="l"/>
        <c:majorGridlines>
          <c:spPr>
            <a:ln w="9525" cap="flat" cmpd="sng" algn="ctr">
              <a:solidFill>
                <a:schemeClr val="tx1">
                  <a:lumMod val="15000"/>
                  <a:lumOff val="85000"/>
                </a:schemeClr>
              </a:solidFill>
              <a:round/>
            </a:ln>
            <a:effectLst/>
          </c:spPr>
        </c:majorGridlines>
        <c:title>
          <c:tx>
            <c:strRef>
              <c:f>'8'!$P$198</c:f>
              <c:strCache>
                <c:ptCount val="1"/>
                <c:pt idx="0">
                  <c:v>Maximum 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81800"/>
        <c:crosses val="autoZero"/>
        <c:crossBetween val="between"/>
        <c:majorUnit val="2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'8'!$O$212</c:f>
              <c:strCache>
                <c:ptCount val="1"/>
                <c:pt idx="0">
                  <c:v>Actual</c:v>
                </c:pt>
              </c:strCache>
            </c:strRef>
          </c:tx>
          <c:spPr>
            <a:solidFill>
              <a:schemeClr val="tx2"/>
            </a:solidFill>
            <a:ln>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'8'!$P$210:$AG$211</c:f>
              <c:multiLvlStrCache>
                <c:ptCount val="18"/>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pt idx="15">
                    <c:v>2029/30</c:v>
                  </c:pt>
                  <c:pt idx="16">
                    <c:v>2030/31</c:v>
                  </c:pt>
                  <c:pt idx="17">
                    <c:v>2031/32</c:v>
                  </c:pt>
                </c:lvl>
                <c:lvl>
                  <c:pt idx="0">
                    <c:v>Previous Period</c:v>
                  </c:pt>
                  <c:pt idx="5">
                    <c:v>Current Period</c:v>
                  </c:pt>
                  <c:pt idx="10">
                    <c:v>Next Period</c:v>
                  </c:pt>
                  <c:pt idx="15">
                    <c:v>Subsequent Period</c:v>
                  </c:pt>
                </c:lvl>
              </c:multiLvlStrCache>
            </c:multiLvlStrRef>
          </c:cat>
          <c:val>
            <c:numRef>
              <c:f>'8'!$P$212:$AG$212</c:f>
              <c:numCache>
                <c:formatCode>_(#,##0_);\(#,##0\);_("-"_)</c:formatCode>
                <c:ptCount val="18"/>
                <c:pt idx="0">
                  <c:v>6.72</c:v>
                </c:pt>
                <c:pt idx="1">
                  <c:v>6.62</c:v>
                </c:pt>
                <c:pt idx="2">
                  <c:v>6.64</c:v>
                </c:pt>
                <c:pt idx="3">
                  <c:v>6.57</c:v>
                </c:pt>
                <c:pt idx="4">
                  <c:v>7.17</c:v>
                </c:pt>
                <c:pt idx="5">
                  <c:v>6.8</c:v>
                </c:pt>
                <c:pt idx="6">
                  <c:v>7.08</c:v>
                </c:pt>
                <c:pt idx="7">
                  <c:v>6.393949645200296</c:v>
                </c:pt>
                <c:pt idx="8">
                  <c:v>#N/A</c:v>
                </c:pt>
                <c:pt idx="9">
                  <c:v>#N/A</c:v>
                </c:pt>
                <c:pt idx="10">
                  <c:v>#N/A</c:v>
                </c:pt>
                <c:pt idx="11">
                  <c:v>#N/A</c:v>
                </c:pt>
                <c:pt idx="12">
                  <c:v>#N/A</c:v>
                </c:pt>
                <c:pt idx="13">
                  <c:v>#N/A</c:v>
                </c:pt>
                <c:pt idx="14">
                  <c:v>#N/A</c:v>
                </c:pt>
                <c:pt idx="15">
                  <c:v>#N/A</c:v>
                </c:pt>
                <c:pt idx="16">
                  <c:v>#N/A</c:v>
                </c:pt>
                <c:pt idx="17">
                  <c:v>#N/A</c:v>
                </c:pt>
              </c:numCache>
            </c:numRef>
          </c:val>
          <c:extLst>
            <c:ext xmlns:c16="http://schemas.microsoft.com/office/drawing/2014/chart" uri="{C3380CC4-5D6E-409C-BE32-E72D297353CC}">
              <c16:uniqueId val="{00000000-E0AD-46A9-9FCA-4587B9297D6F}"/>
            </c:ext>
          </c:extLst>
        </c:ser>
        <c:dLbls>
          <c:showLegendKey val="0"/>
          <c:showVal val="0"/>
          <c:showCatName val="0"/>
          <c:showSerName val="0"/>
          <c:showPercent val="0"/>
          <c:showBubbleSize val="0"/>
        </c:dLbls>
        <c:gapWidth val="50"/>
        <c:overlap val="100"/>
        <c:axId val="979281800"/>
        <c:axId val="979279504"/>
      </c:barChart>
      <c:lineChart>
        <c:grouping val="standard"/>
        <c:varyColors val="0"/>
        <c:ser>
          <c:idx val="1"/>
          <c:order val="1"/>
          <c:tx>
            <c:strRef>
              <c:f>'8'!$O$213</c:f>
              <c:strCache>
                <c:ptCount val="1"/>
                <c:pt idx="0">
                  <c:v>Forecast 10%POE</c:v>
                </c:pt>
              </c:strCache>
            </c:strRef>
          </c:tx>
          <c:spPr>
            <a:ln w="28575" cap="rnd">
              <a:solidFill>
                <a:schemeClr val="accent1"/>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'8'!$P$213:$AG$213</c:f>
              <c:numCache>
                <c:formatCode>_(#,##0_);\(#,##0\);_("-"_)</c:formatCode>
                <c:ptCount val="18"/>
                <c:pt idx="0">
                  <c:v>#N/A</c:v>
                </c:pt>
                <c:pt idx="1">
                  <c:v>#N/A</c:v>
                </c:pt>
                <c:pt idx="2">
                  <c:v>#N/A</c:v>
                </c:pt>
                <c:pt idx="3">
                  <c:v>#N/A</c:v>
                </c:pt>
                <c:pt idx="4">
                  <c:v>#N/A</c:v>
                </c:pt>
                <c:pt idx="5">
                  <c:v>#N/A</c:v>
                </c:pt>
                <c:pt idx="6">
                  <c:v>#N/A</c:v>
                </c:pt>
                <c:pt idx="7">
                  <c:v>#N/A</c:v>
                </c:pt>
                <c:pt idx="8">
                  <c:v>6.5159800478183145</c:v>
                </c:pt>
                <c:pt idx="9">
                  <c:v>6.5484910287873648</c:v>
                </c:pt>
                <c:pt idx="10">
                  <c:v>6.5840597815032913</c:v>
                </c:pt>
                <c:pt idx="11">
                  <c:v>6.6228183627704009</c:v>
                </c:pt>
                <c:pt idx="12">
                  <c:v>6.6717828457369199</c:v>
                </c:pt>
                <c:pt idx="13">
                  <c:v>6.7220621959434768</c:v>
                </c:pt>
                <c:pt idx="14">
                  <c:v>6.7755389138029249</c:v>
                </c:pt>
                <c:pt idx="15">
                  <c:v>6.8280918734319016</c:v>
                </c:pt>
                <c:pt idx="16">
                  <c:v>6.8899916505436343</c:v>
                </c:pt>
                <c:pt idx="17">
                  <c:v>6.963997450324495</c:v>
                </c:pt>
              </c:numCache>
            </c:numRef>
          </c:val>
          <c:smooth val="0"/>
          <c:extLst>
            <c:ext xmlns:c16="http://schemas.microsoft.com/office/drawing/2014/chart" uri="{C3380CC4-5D6E-409C-BE32-E72D297353CC}">
              <c16:uniqueId val="{00000001-E0AD-46A9-9FCA-4587B9297D6F}"/>
            </c:ext>
          </c:extLst>
        </c:ser>
        <c:ser>
          <c:idx val="2"/>
          <c:order val="2"/>
          <c:tx>
            <c:strRef>
              <c:f>'8'!$O$214</c:f>
              <c:strCache>
                <c:ptCount val="1"/>
                <c:pt idx="0">
                  <c:v>Forecast 50%POE</c:v>
                </c:pt>
              </c:strCache>
            </c:strRef>
          </c:tx>
          <c:spPr>
            <a:ln w="28575" cap="rnd">
              <a:solidFill>
                <a:schemeClr val="accent2"/>
              </a:solidFill>
              <a:round/>
            </a:ln>
            <a:effectLst/>
          </c:spPr>
          <c:marker>
            <c:symbol val="none"/>
          </c:marker>
          <c:cat>
            <c:multiLvlStrRef>
              <c:f>'8'!$P$170:$AG$171</c:f>
              <c:multiLvlStrCache>
                <c:ptCount val="18"/>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pt idx="15">
                    <c:v>2029/30</c:v>
                  </c:pt>
                  <c:pt idx="16">
                    <c:v>2030/31</c:v>
                  </c:pt>
                  <c:pt idx="17">
                    <c:v>2031/32</c:v>
                  </c:pt>
                </c:lvl>
                <c:lvl>
                  <c:pt idx="0">
                    <c:v>Previous Period</c:v>
                  </c:pt>
                  <c:pt idx="5">
                    <c:v>Current Period</c:v>
                  </c:pt>
                  <c:pt idx="10">
                    <c:v>Next Period</c:v>
                  </c:pt>
                  <c:pt idx="15">
                    <c:v>Subsequent Period</c:v>
                  </c:pt>
                </c:lvl>
              </c:multiLvlStrCache>
            </c:multiLvlStrRef>
          </c:cat>
          <c:val>
            <c:numRef>
              <c:f>'8'!$P$214:$AG$214</c:f>
              <c:numCache>
                <c:formatCode>_(#,##0_);\(#,##0\);_("-"_)</c:formatCode>
                <c:ptCount val="18"/>
                <c:pt idx="0">
                  <c:v>#N/A</c:v>
                </c:pt>
                <c:pt idx="1">
                  <c:v>#N/A</c:v>
                </c:pt>
                <c:pt idx="2">
                  <c:v>#N/A</c:v>
                </c:pt>
                <c:pt idx="3">
                  <c:v>#N/A</c:v>
                </c:pt>
                <c:pt idx="4">
                  <c:v>#N/A</c:v>
                </c:pt>
                <c:pt idx="5">
                  <c:v>#N/A</c:v>
                </c:pt>
                <c:pt idx="6">
                  <c:v>#N/A</c:v>
                </c:pt>
                <c:pt idx="7">
                  <c:v>#N/A</c:v>
                </c:pt>
                <c:pt idx="8">
                  <c:v>6.4238371906754566</c:v>
                </c:pt>
                <c:pt idx="9">
                  <c:v>6.4552767430730791</c:v>
                </c:pt>
                <c:pt idx="10">
                  <c:v>6.489774067217577</c:v>
                </c:pt>
                <c:pt idx="11">
                  <c:v>6.527461219913258</c:v>
                </c:pt>
                <c:pt idx="12">
                  <c:v>6.5753542743083484</c:v>
                </c:pt>
                <c:pt idx="13">
                  <c:v>6.6245621959434766</c:v>
                </c:pt>
                <c:pt idx="14">
                  <c:v>6.6769674852314962</c:v>
                </c:pt>
                <c:pt idx="15">
                  <c:v>6.7284490162890442</c:v>
                </c:pt>
                <c:pt idx="16">
                  <c:v>6.7892773648293492</c:v>
                </c:pt>
                <c:pt idx="17">
                  <c:v>6.8622117360387813</c:v>
                </c:pt>
              </c:numCache>
            </c:numRef>
          </c:val>
          <c:smooth val="0"/>
          <c:extLst>
            <c:ext xmlns:c16="http://schemas.microsoft.com/office/drawing/2014/chart" uri="{C3380CC4-5D6E-409C-BE32-E72D297353CC}">
              <c16:uniqueId val="{00000002-E0AD-46A9-9FCA-4587B9297D6F}"/>
            </c:ext>
          </c:extLst>
        </c:ser>
        <c:ser>
          <c:idx val="3"/>
          <c:order val="3"/>
          <c:tx>
            <c:strRef>
              <c:f>'8'!$O$215</c:f>
              <c:strCache>
                <c:ptCount val="1"/>
                <c:pt idx="0">
                  <c:v>Forecast 90%POE</c:v>
                </c:pt>
              </c:strCache>
            </c:strRef>
          </c:tx>
          <c:spPr>
            <a:ln w="28575" cap="rnd">
              <a:solidFill>
                <a:schemeClr val="bg2"/>
              </a:solidFill>
              <a:round/>
            </a:ln>
            <a:effectLst/>
          </c:spPr>
          <c:marker>
            <c:symbol val="none"/>
          </c:marker>
          <c:cat>
            <c:multiLvlStrRef>
              <c:f>'8'!$P$150:$Y$151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'8'!$P$215:$AG$215</c:f>
              <c:numCache>
                <c:formatCode>_(#,##0_);\(#,##0\);_("-"_)</c:formatCode>
                <c:ptCount val="18"/>
                <c:pt idx="0">
                  <c:v>#N/A</c:v>
                </c:pt>
                <c:pt idx="1">
                  <c:v>#N/A</c:v>
                </c:pt>
                <c:pt idx="2">
                  <c:v>#N/A</c:v>
                </c:pt>
                <c:pt idx="3">
                  <c:v>#N/A</c:v>
                </c:pt>
                <c:pt idx="4">
                  <c:v>#N/A</c:v>
                </c:pt>
                <c:pt idx="5">
                  <c:v>#N/A</c:v>
                </c:pt>
                <c:pt idx="6">
                  <c:v>#N/A</c:v>
                </c:pt>
                <c:pt idx="7">
                  <c:v>#N/A</c:v>
                </c:pt>
                <c:pt idx="8">
                  <c:v>6.2859800478183141</c:v>
                </c:pt>
                <c:pt idx="9">
                  <c:v>6.3184910287873652</c:v>
                </c:pt>
                <c:pt idx="10">
                  <c:v>6.3540597815032918</c:v>
                </c:pt>
                <c:pt idx="11">
                  <c:v>6.3928183627704014</c:v>
                </c:pt>
                <c:pt idx="12">
                  <c:v>6.4417828457369195</c:v>
                </c:pt>
                <c:pt idx="13">
                  <c:v>6.4920621959434763</c:v>
                </c:pt>
                <c:pt idx="14">
                  <c:v>6.5455389138029245</c:v>
                </c:pt>
                <c:pt idx="15">
                  <c:v>6.5980918734319012</c:v>
                </c:pt>
                <c:pt idx="16">
                  <c:v>6.6599916505436347</c:v>
                </c:pt>
                <c:pt idx="17">
                  <c:v>6.7339974503244946</c:v>
                </c:pt>
              </c:numCache>
            </c:numRef>
          </c:val>
          <c:smooth val="0"/>
          <c:extLst>
            <c:ext xmlns:c16="http://schemas.microsoft.com/office/drawing/2014/chart" uri="{C3380CC4-5D6E-409C-BE32-E72D297353CC}">
              <c16:uniqueId val="{00000003-E0AD-46A9-9FCA-4587B9297D6F}"/>
            </c:ext>
          </c:extLst>
        </c:ser>
        <c:dLbls>
          <c:showLegendKey val="0"/>
          <c:showVal val="0"/>
          <c:showCatName val="0"/>
          <c:showSerName val="0"/>
          <c:showPercent val="0"/>
          <c:showBubbleSize val="0"/>
        </c:dLbls>
        <c:marker val="1"/>
        <c:smooth val="0"/>
        <c:axId val="979281800"/>
        <c:axId val="979279504"/>
      </c:lineChart>
      <c:catAx>
        <c:axId val="97928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79504"/>
        <c:crosses val="autoZero"/>
        <c:auto val="1"/>
        <c:lblAlgn val="ctr"/>
        <c:lblOffset val="100"/>
        <c:noMultiLvlLbl val="0"/>
      </c:catAx>
      <c:valAx>
        <c:axId val="979279504"/>
        <c:scaling>
          <c:orientation val="minMax"/>
        </c:scaling>
        <c:delete val="0"/>
        <c:axPos val="l"/>
        <c:majorGridlines>
          <c:spPr>
            <a:ln w="9525" cap="flat" cmpd="sng" algn="ctr">
              <a:solidFill>
                <a:schemeClr val="tx1">
                  <a:lumMod val="15000"/>
                  <a:lumOff val="85000"/>
                </a:schemeClr>
              </a:solidFill>
              <a:round/>
            </a:ln>
            <a:effectLst/>
          </c:spPr>
        </c:majorGridlines>
        <c:title>
          <c:tx>
            <c:strRef>
              <c:f>'8'!$P$218</c:f>
              <c:strCache>
                <c:ptCount val="1"/>
                <c:pt idx="0">
                  <c:v>Maximum 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9281800"/>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2"/>
          <c:order val="0"/>
          <c:tx>
            <c:strRef>
              <c:f>'9'!$O$46</c:f>
              <c:strCache>
                <c:ptCount val="1"/>
                <c:pt idx="0">
                  <c:v>Base opex</c:v>
                </c:pt>
              </c:strCache>
            </c:strRef>
          </c:tx>
          <c:spPr>
            <a:solidFill>
              <a:schemeClr val="tx2"/>
            </a:solidFill>
            <a:ln>
              <a:noFill/>
            </a:ln>
            <a:effectLst/>
          </c:spPr>
          <c:invertIfNegative val="0"/>
          <c:dLbls>
            <c:spPr>
              <a:noFill/>
              <a:ln>
                <a:noFill/>
              </a:ln>
              <a:effectLst/>
            </c:spPr>
            <c:txPr>
              <a:bodyPr rot="0" spcFirstLastPara="1" vertOverflow="ellipsis" vert="horz" wrap="square" anchor="ctr" anchorCtr="1"/>
              <a:lstStyle/>
              <a:p>
                <a:pPr>
                  <a:defRPr sz="10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'9'!$Q$45:$U$45</c:f>
              <c:strCache>
                <c:ptCount val="5"/>
                <c:pt idx="0">
                  <c:v>2024/25</c:v>
                </c:pt>
                <c:pt idx="1">
                  <c:v>2025/26</c:v>
                </c:pt>
                <c:pt idx="2">
                  <c:v>2026/27</c:v>
                </c:pt>
                <c:pt idx="3">
                  <c:v>2027/28</c:v>
                </c:pt>
                <c:pt idx="4">
                  <c:v>2028/29</c:v>
                </c:pt>
              </c:strCache>
            </c:strRef>
          </c:cat>
          <c:val>
            <c:numRef>
              <c:f>'9'!$P$46:$U$46</c:f>
              <c:numCache>
                <c:formatCode>_(#,##0_);\(#,##0\);_("-"_)</c:formatCode>
                <c:ptCount val="6"/>
                <c:pt idx="0">
                  <c:v>73.349889592937757</c:v>
                </c:pt>
                <c:pt idx="1">
                  <c:v>#N/A</c:v>
                </c:pt>
                <c:pt idx="2">
                  <c:v>#N/A</c:v>
                </c:pt>
                <c:pt idx="3">
                  <c:v>#N/A</c:v>
                </c:pt>
                <c:pt idx="4">
                  <c:v>#N/A</c:v>
                </c:pt>
                <c:pt idx="5">
                  <c:v>#N/A</c:v>
                </c:pt>
              </c:numCache>
            </c:numRef>
          </c:val>
          <c:extLst>
            <c:ext xmlns:c16="http://schemas.microsoft.com/office/drawing/2014/chart" uri="{C3380CC4-5D6E-409C-BE32-E72D297353CC}">
              <c16:uniqueId val="{00000002-48D2-454C-9BCA-5658BBC40852}"/>
            </c:ext>
          </c:extLst>
        </c:ser>
        <c:ser>
          <c:idx val="3"/>
          <c:order val="1"/>
          <c:tx>
            <c:strRef>
              <c:f>'9'!$O$47</c:f>
              <c:strCache>
                <c:ptCount val="1"/>
                <c:pt idx="0">
                  <c:v>Adjusted Base Clear</c:v>
                </c:pt>
              </c:strCache>
            </c:strRef>
          </c:tx>
          <c:spPr>
            <a:noFill/>
            <a:ln>
              <a:noFill/>
            </a:ln>
            <a:effectLst/>
          </c:spPr>
          <c:invertIfNegative val="0"/>
          <c:cat>
            <c:strRef>
              <c:f>'9'!$Q$45:$U$45</c:f>
              <c:strCache>
                <c:ptCount val="5"/>
                <c:pt idx="0">
                  <c:v>2024/25</c:v>
                </c:pt>
                <c:pt idx="1">
                  <c:v>2025/26</c:v>
                </c:pt>
                <c:pt idx="2">
                  <c:v>2026/27</c:v>
                </c:pt>
                <c:pt idx="3">
                  <c:v>2027/28</c:v>
                </c:pt>
                <c:pt idx="4">
                  <c:v>2028/29</c:v>
                </c:pt>
              </c:strCache>
            </c:strRef>
          </c:cat>
          <c:val>
            <c:numRef>
              <c:f>'9'!$P$47:$U$47</c:f>
              <c:numCache>
                <c:formatCode>_(#,##0_);\(#,##0\);_("-"_)</c:formatCode>
                <c:ptCount val="6"/>
                <c:pt idx="0">
                  <c:v>#N/A</c:v>
                </c:pt>
                <c:pt idx="1">
                  <c:v>71.314644669447688</c:v>
                </c:pt>
                <c:pt idx="2">
                  <c:v>71.854224690367516</c:v>
                </c:pt>
                <c:pt idx="3">
                  <c:v>72.070302134079441</c:v>
                </c:pt>
                <c:pt idx="4">
                  <c:v>72.156516115032701</c:v>
                </c:pt>
                <c:pt idx="5">
                  <c:v>72.376252765687681</c:v>
                </c:pt>
              </c:numCache>
            </c:numRef>
          </c:val>
          <c:extLst>
            <c:ext xmlns:c16="http://schemas.microsoft.com/office/drawing/2014/chart" uri="{C3380CC4-5D6E-409C-BE32-E72D297353CC}">
              <c16:uniqueId val="{00000003-48D2-454C-9BCA-5658BBC40852}"/>
            </c:ext>
          </c:extLst>
        </c:ser>
        <c:ser>
          <c:idx val="4"/>
          <c:order val="2"/>
          <c:tx>
            <c:strRef>
              <c:f>'9'!$O$48</c:f>
              <c:strCache>
                <c:ptCount val="1"/>
                <c:pt idx="0">
                  <c:v>Trend</c:v>
                </c:pt>
              </c:strCache>
            </c:strRef>
          </c:tx>
          <c:spPr>
            <a:solidFill>
              <a:schemeClr val="accent1"/>
            </a:solidFill>
            <a:ln>
              <a:noFill/>
            </a:ln>
            <a:effectLst/>
          </c:spPr>
          <c:invertIfNegative val="0"/>
          <c:dLbls>
            <c:dLbl>
              <c:idx val="0"/>
              <c:tx>
                <c:rich>
                  <a:bodyPr/>
                  <a:lstStyle/>
                  <a:p>
                    <a:endParaRPr lang="en-US"/>
                  </a:p>
                </c:rich>
              </c:tx>
              <c:dLblPos val="inEnd"/>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7-48D2-454C-9BCA-5658BBC40852}"/>
                </c:ext>
              </c:extLst>
            </c:dLbl>
            <c:dLbl>
              <c:idx val="1"/>
              <c:tx>
                <c:rich>
                  <a:bodyPr/>
                  <a:lstStyle/>
                  <a:p>
                    <a:fld id="{C94CE959-AE48-4AF2-AF87-F5BAA2511995}"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48D2-454C-9BCA-5658BBC40852}"/>
                </c:ext>
              </c:extLst>
            </c:dLbl>
            <c:dLbl>
              <c:idx val="2"/>
              <c:tx>
                <c:rich>
                  <a:bodyPr/>
                  <a:lstStyle/>
                  <a:p>
                    <a:fld id="{DC0992AB-00BB-4517-8EB7-3BCBF1D7B5AD}"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48D2-454C-9BCA-5658BBC40852}"/>
                </c:ext>
              </c:extLst>
            </c:dLbl>
            <c:dLbl>
              <c:idx val="3"/>
              <c:tx>
                <c:rich>
                  <a:bodyPr/>
                  <a:lstStyle/>
                  <a:p>
                    <a:fld id="{9003214A-F93D-4CBB-8B9E-A107111321C6}"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48D2-454C-9BCA-5658BBC40852}"/>
                </c:ext>
              </c:extLst>
            </c:dLbl>
            <c:dLbl>
              <c:idx val="4"/>
              <c:tx>
                <c:rich>
                  <a:bodyPr/>
                  <a:lstStyle/>
                  <a:p>
                    <a:fld id="{6651D9DF-58C8-4A78-803E-894EF2573FC0}"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48D2-454C-9BCA-5658BBC40852}"/>
                </c:ext>
              </c:extLst>
            </c:dLbl>
            <c:dLbl>
              <c:idx val="5"/>
              <c:tx>
                <c:rich>
                  <a:bodyPr/>
                  <a:lstStyle/>
                  <a:p>
                    <a:fld id="{37140238-FB64-44E5-BFD3-9E140085B296}"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48D2-454C-9BCA-5658BBC40852}"/>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'9'!$Q$45:$U$45</c:f>
              <c:strCache>
                <c:ptCount val="5"/>
                <c:pt idx="0">
                  <c:v>2024/25</c:v>
                </c:pt>
                <c:pt idx="1">
                  <c:v>2025/26</c:v>
                </c:pt>
                <c:pt idx="2">
                  <c:v>2026/27</c:v>
                </c:pt>
                <c:pt idx="3">
                  <c:v>2027/28</c:v>
                </c:pt>
                <c:pt idx="4">
                  <c:v>2028/29</c:v>
                </c:pt>
              </c:strCache>
            </c:strRef>
          </c:cat>
          <c:val>
            <c:numRef>
              <c:f>'9'!$P$48:$U$48</c:f>
              <c:numCache>
                <c:formatCode>_(#,##0_);\(#,##0\);_("-"_)</c:formatCode>
                <c:ptCount val="6"/>
                <c:pt idx="0">
                  <c:v>#N/A</c:v>
                </c:pt>
                <c:pt idx="1">
                  <c:v>2.0352449234900742</c:v>
                </c:pt>
                <c:pt idx="2">
                  <c:v>1.4956649025702373</c:v>
                </c:pt>
                <c:pt idx="3">
                  <c:v>1.2795874588583183</c:v>
                </c:pt>
                <c:pt idx="4">
                  <c:v>1.1933734779050567</c:v>
                </c:pt>
                <c:pt idx="5">
                  <c:v>0.97363682725006973</c:v>
                </c:pt>
              </c:numCache>
            </c:numRef>
          </c:val>
          <c:extLst>
            <c:ext xmlns:c15="http://schemas.microsoft.com/office/drawing/2012/chart" uri="{02D57815-91ED-43cb-92C2-25804820EDAC}">
              <c15:datalabelsRange>
                <c15:f>'9'!$P$55:$U$55</c15:f>
                <c15:dlblRangeCache>
                  <c:ptCount val="6"/>
                  <c:pt idx="1">
                    <c:v>(2)</c:v>
                  </c:pt>
                  <c:pt idx="2">
                    <c:v>(1)</c:v>
                  </c:pt>
                  <c:pt idx="3">
                    <c:v>(1)</c:v>
                  </c:pt>
                  <c:pt idx="4">
                    <c:v>(1)</c:v>
                  </c:pt>
                  <c:pt idx="5">
                    <c:v>(1)</c:v>
                  </c:pt>
                </c15:dlblRangeCache>
              </c15:datalabelsRange>
            </c:ext>
            <c:ext xmlns:c16="http://schemas.microsoft.com/office/drawing/2014/chart" uri="{C3380CC4-5D6E-409C-BE32-E72D297353CC}">
              <c16:uniqueId val="{00000004-48D2-454C-9BCA-5658BBC40852}"/>
            </c:ext>
          </c:extLst>
        </c:ser>
        <c:ser>
          <c:idx val="5"/>
          <c:order val="3"/>
          <c:tx>
            <c:strRef>
              <c:f>'9'!$O$49</c:f>
              <c:strCache>
                <c:ptCount val="1"/>
                <c:pt idx="0">
                  <c:v>Step Changes</c:v>
                </c:pt>
              </c:strCache>
            </c:strRef>
          </c:tx>
          <c:spPr>
            <a:solidFill>
              <a:schemeClr val="bg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'9'!$Q$45:$U$45</c:f>
              <c:strCache>
                <c:ptCount val="5"/>
                <c:pt idx="0">
                  <c:v>2024/25</c:v>
                </c:pt>
                <c:pt idx="1">
                  <c:v>2025/26</c:v>
                </c:pt>
                <c:pt idx="2">
                  <c:v>2026/27</c:v>
                </c:pt>
                <c:pt idx="3">
                  <c:v>2027/28</c:v>
                </c:pt>
                <c:pt idx="4">
                  <c:v>2028/29</c:v>
                </c:pt>
              </c:strCache>
            </c:strRef>
          </c:cat>
          <c:val>
            <c:numRef>
              <c:f>'9'!$P$49:$U$49</c:f>
              <c:numCache>
                <c:formatCode>_(#,##0_);\(#,##0\);_("-"_)</c:formatCode>
                <c:ptCount val="6"/>
                <c:pt idx="0">
                  <c:v>#N/A</c:v>
                </c:pt>
                <c:pt idx="1">
                  <c:v>9.6573614475868759</c:v>
                </c:pt>
                <c:pt idx="2">
                  <c:v>9.9699615761408591</c:v>
                </c:pt>
                <c:pt idx="3">
                  <c:v>9.8181875750637779</c:v>
                </c:pt>
                <c:pt idx="4">
                  <c:v>11.370959104380072</c:v>
                </c:pt>
                <c:pt idx="5">
                  <c:v>11.413162851757646</c:v>
                </c:pt>
              </c:numCache>
            </c:numRef>
          </c:val>
          <c:extLst>
            <c:ext xmlns:c16="http://schemas.microsoft.com/office/drawing/2014/chart" uri="{C3380CC4-5D6E-409C-BE32-E72D297353CC}">
              <c16:uniqueId val="{00000005-48D2-454C-9BCA-5658BBC40852}"/>
            </c:ext>
          </c:extLst>
        </c:ser>
        <c:dLbls>
          <c:showLegendKey val="0"/>
          <c:showVal val="0"/>
          <c:showCatName val="0"/>
          <c:showSerName val="0"/>
          <c:showPercent val="0"/>
          <c:showBubbleSize val="0"/>
        </c:dLbls>
        <c:gapWidth val="50"/>
        <c:overlap val="100"/>
        <c:axId val="867500336"/>
        <c:axId val="867500664"/>
      </c:barChart>
      <c:lineChart>
        <c:grouping val="standard"/>
        <c:varyColors val="0"/>
        <c:ser>
          <c:idx val="6"/>
          <c:order val="4"/>
          <c:tx>
            <c:strRef>
              <c:f>'9'!$O$50</c:f>
              <c:strCache>
                <c:ptCount val="1"/>
                <c:pt idx="0">
                  <c:v>Total</c:v>
                </c:pt>
              </c:strCache>
            </c:strRef>
          </c:tx>
          <c:spPr>
            <a:ln w="28575" cap="rnd">
              <a:noFill/>
              <a:round/>
            </a:ln>
            <a:effectLst/>
          </c:spPr>
          <c:marker>
            <c:symbol val="none"/>
          </c:marker>
          <c:dLbls>
            <c:numFmt formatCode="#,##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'9'!$Q$45:$U$45</c:f>
              <c:strCache>
                <c:ptCount val="5"/>
                <c:pt idx="0">
                  <c:v>2024/25</c:v>
                </c:pt>
                <c:pt idx="1">
                  <c:v>2025/26</c:v>
                </c:pt>
                <c:pt idx="2">
                  <c:v>2026/27</c:v>
                </c:pt>
                <c:pt idx="3">
                  <c:v>2027/28</c:v>
                </c:pt>
                <c:pt idx="4">
                  <c:v>2028/29</c:v>
                </c:pt>
              </c:strCache>
            </c:strRef>
          </c:cat>
          <c:val>
            <c:numRef>
              <c:f>'9'!$P$50:$U$50</c:f>
              <c:numCache>
                <c:formatCode>_(#,##0_);\(#,##0\);_("-"_)</c:formatCode>
                <c:ptCount val="6"/>
                <c:pt idx="1">
                  <c:v>80.972006117034567</c:v>
                </c:pt>
                <c:pt idx="2">
                  <c:v>81.824186266508377</c:v>
                </c:pt>
                <c:pt idx="3">
                  <c:v>81.888489709143215</c:v>
                </c:pt>
                <c:pt idx="4">
                  <c:v>83.527475219412779</c:v>
                </c:pt>
                <c:pt idx="5">
                  <c:v>83.789415617445329</c:v>
                </c:pt>
              </c:numCache>
            </c:numRef>
          </c:val>
          <c:smooth val="0"/>
          <c:extLst>
            <c:ext xmlns:c16="http://schemas.microsoft.com/office/drawing/2014/chart" uri="{C3380CC4-5D6E-409C-BE32-E72D297353CC}">
              <c16:uniqueId val="{00000006-48D2-454C-9BCA-5658BBC40852}"/>
            </c:ext>
          </c:extLst>
        </c:ser>
        <c:dLbls>
          <c:showLegendKey val="0"/>
          <c:showVal val="0"/>
          <c:showCatName val="0"/>
          <c:showSerName val="0"/>
          <c:showPercent val="0"/>
          <c:showBubbleSize val="0"/>
        </c:dLbls>
        <c:marker val="1"/>
        <c:smooth val="0"/>
        <c:axId val="867500336"/>
        <c:axId val="867500664"/>
      </c:lineChart>
      <c:catAx>
        <c:axId val="867500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867500664"/>
        <c:crosses val="autoZero"/>
        <c:auto val="1"/>
        <c:lblAlgn val="ctr"/>
        <c:lblOffset val="100"/>
        <c:noMultiLvlLbl val="0"/>
      </c:catAx>
      <c:valAx>
        <c:axId val="867500664"/>
        <c:scaling>
          <c:orientation val="minMax"/>
        </c:scaling>
        <c:delete val="0"/>
        <c:axPos val="l"/>
        <c:majorGridlines>
          <c:spPr>
            <a:ln w="9525" cap="flat" cmpd="sng" algn="ctr">
              <a:solidFill>
                <a:schemeClr val="tx1">
                  <a:lumMod val="15000"/>
                  <a:lumOff val="85000"/>
                </a:schemeClr>
              </a:solidFill>
              <a:round/>
            </a:ln>
            <a:effectLst/>
          </c:spPr>
        </c:majorGridlines>
        <c:title>
          <c:tx>
            <c:strRef>
              <c:f>'9'!$P$53</c:f>
              <c:strCache>
                <c:ptCount val="1"/>
                <c:pt idx="0">
                  <c:v>Opex BST elements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867500336"/>
        <c:crosses val="autoZero"/>
        <c:crossBetween val="between"/>
        <c:majorUnit val="20"/>
      </c:valAx>
      <c:spPr>
        <a:noFill/>
        <a:ln>
          <a:noFill/>
        </a:ln>
        <a:effectLst/>
      </c:spPr>
    </c:plotArea>
    <c:legend>
      <c:legendPos val="b"/>
      <c:legendEntry>
        <c:idx val="1"/>
        <c:delete val="1"/>
      </c:legendEntry>
      <c:legendEntry>
        <c:idx val="4"/>
        <c:delete val="1"/>
      </c:legendEntry>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000"/>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45564252873563216"/>
        </c:manualLayout>
      </c:layout>
      <c:barChart>
        <c:barDir val="col"/>
        <c:grouping val="stacked"/>
        <c:varyColors val="0"/>
        <c:ser>
          <c:idx val="0"/>
          <c:order val="0"/>
          <c:tx>
            <c:strRef>
              <c:f>'9'!$O$25</c:f>
              <c:strCache>
                <c:ptCount val="1"/>
                <c:pt idx="0">
                  <c:v>Vegetation management</c:v>
                </c:pt>
              </c:strCache>
            </c:strRef>
          </c:tx>
          <c:spPr>
            <a:solidFill>
              <a:schemeClr val="tx2"/>
            </a:solidFill>
            <a:ln>
              <a:solidFill>
                <a:schemeClr val="bg1"/>
              </a:solidFill>
            </a:ln>
            <a:effectLst/>
          </c:spPr>
          <c:invertIfNegative val="0"/>
          <c:cat>
            <c:multiLvlStrRef>
              <c:f>'9'!$P$23:$AD$24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'9'!$P$25:$AD$25</c:f>
              <c:numCache>
                <c:formatCode>_(#,##0_);\(#,##0\);_("-"_)</c:formatCode>
                <c:ptCount val="15"/>
                <c:pt idx="0">
                  <c:v>8.0436710081455693</c:v>
                </c:pt>
                <c:pt idx="1">
                  <c:v>6.5628883487905476</c:v>
                </c:pt>
                <c:pt idx="2">
                  <c:v>5.8928219709352678</c:v>
                </c:pt>
                <c:pt idx="3">
                  <c:v>5.1337094724312946</c:v>
                </c:pt>
                <c:pt idx="4">
                  <c:v>6.0846571729481482</c:v>
                </c:pt>
                <c:pt idx="5">
                  <c:v>3.8604570299088397</c:v>
                </c:pt>
                <c:pt idx="6">
                  <c:v>4.0894195045106692</c:v>
                </c:pt>
                <c:pt idx="7">
                  <c:v>2.9054299667778052</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92C4-4149-AC93-67651EFA1942}"/>
            </c:ext>
          </c:extLst>
        </c:ser>
        <c:ser>
          <c:idx val="1"/>
          <c:order val="1"/>
          <c:tx>
            <c:strRef>
              <c:f>'9'!$O$26</c:f>
              <c:strCache>
                <c:ptCount val="1"/>
                <c:pt idx="0">
                  <c:v>Maintenance</c:v>
                </c:pt>
              </c:strCache>
            </c:strRef>
          </c:tx>
          <c:spPr>
            <a:solidFill>
              <a:schemeClr val="bg2"/>
            </a:solidFill>
            <a:ln>
              <a:solidFill>
                <a:schemeClr val="bg1"/>
              </a:solidFill>
            </a:ln>
            <a:effectLst/>
          </c:spPr>
          <c:invertIfNegative val="0"/>
          <c:cat>
            <c:multiLvlStrRef>
              <c:f>'9'!$P$23:$AD$24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'9'!$P$26:$AD$26</c:f>
              <c:numCache>
                <c:formatCode>_(#,##0_);\(#,##0\);_("-"_)</c:formatCode>
                <c:ptCount val="15"/>
                <c:pt idx="0">
                  <c:v>26.233221293747306</c:v>
                </c:pt>
                <c:pt idx="1">
                  <c:v>22.446773555676632</c:v>
                </c:pt>
                <c:pt idx="2">
                  <c:v>21.493185702143165</c:v>
                </c:pt>
                <c:pt idx="3">
                  <c:v>17.598708111445028</c:v>
                </c:pt>
                <c:pt idx="4">
                  <c:v>16.811781933616487</c:v>
                </c:pt>
                <c:pt idx="5">
                  <c:v>17.092262709431722</c:v>
                </c:pt>
                <c:pt idx="6">
                  <c:v>20.405057220378939</c:v>
                </c:pt>
                <c:pt idx="7">
                  <c:v>16.750144226512504</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92C4-4149-AC93-67651EFA1942}"/>
            </c:ext>
          </c:extLst>
        </c:ser>
        <c:ser>
          <c:idx val="2"/>
          <c:order val="2"/>
          <c:tx>
            <c:strRef>
              <c:f>'9'!$O$27</c:f>
              <c:strCache>
                <c:ptCount val="1"/>
                <c:pt idx="0">
                  <c:v>Emergency Response</c:v>
                </c:pt>
              </c:strCache>
            </c:strRef>
          </c:tx>
          <c:spPr>
            <a:solidFill>
              <a:schemeClr val="accent1"/>
            </a:solidFill>
            <a:ln>
              <a:solidFill>
                <a:schemeClr val="bg1"/>
              </a:solidFill>
            </a:ln>
            <a:effectLst/>
          </c:spPr>
          <c:invertIfNegative val="0"/>
          <c:cat>
            <c:multiLvlStrRef>
              <c:f>'9'!$P$23:$AD$24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'9'!$P$27:$AD$27</c:f>
              <c:numCache>
                <c:formatCode>_(#,##0_);\(#,##0\);_("-"_)</c:formatCode>
                <c:ptCount val="15"/>
                <c:pt idx="0">
                  <c:v>8.7442045930534142</c:v>
                </c:pt>
                <c:pt idx="1">
                  <c:v>8.2306732503887954</c:v>
                </c:pt>
                <c:pt idx="2">
                  <c:v>8.2275648672137329</c:v>
                </c:pt>
                <c:pt idx="3">
                  <c:v>11.17419131486618</c:v>
                </c:pt>
                <c:pt idx="4">
                  <c:v>8.0850980642762682</c:v>
                </c:pt>
                <c:pt idx="5">
                  <c:v>7.5390244966121029</c:v>
                </c:pt>
                <c:pt idx="6">
                  <c:v>11.555048243675765</c:v>
                </c:pt>
                <c:pt idx="7">
                  <c:v>8.683483548164757</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92C4-4149-AC93-67651EFA1942}"/>
            </c:ext>
          </c:extLst>
        </c:ser>
        <c:ser>
          <c:idx val="3"/>
          <c:order val="3"/>
          <c:tx>
            <c:strRef>
              <c:f>'9'!$O$28</c:f>
              <c:strCache>
                <c:ptCount val="1"/>
                <c:pt idx="0">
                  <c:v>Non-network</c:v>
                </c:pt>
              </c:strCache>
            </c:strRef>
          </c:tx>
          <c:spPr>
            <a:solidFill>
              <a:schemeClr val="accent2"/>
            </a:solidFill>
            <a:ln>
              <a:solidFill>
                <a:schemeClr val="bg1"/>
              </a:solidFill>
            </a:ln>
            <a:effectLst/>
          </c:spPr>
          <c:invertIfNegative val="0"/>
          <c:cat>
            <c:multiLvlStrRef>
              <c:f>'9'!$P$23:$AD$24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'9'!$P$28:$AD$28</c:f>
              <c:numCache>
                <c:formatCode>_(#,##0_);\(#,##0\);_("-"_)</c:formatCode>
                <c:ptCount val="15"/>
                <c:pt idx="0">
                  <c:v>9.2928192865399666</c:v>
                </c:pt>
                <c:pt idx="1">
                  <c:v>8.8220827648972602</c:v>
                </c:pt>
                <c:pt idx="2">
                  <c:v>9.3404148179189015</c:v>
                </c:pt>
                <c:pt idx="3">
                  <c:v>8.9162144950784352</c:v>
                </c:pt>
                <c:pt idx="4">
                  <c:v>8.5539726410202643</c:v>
                </c:pt>
                <c:pt idx="5">
                  <c:v>4.154888232177723</c:v>
                </c:pt>
                <c:pt idx="6">
                  <c:v>3.1914662544017856</c:v>
                </c:pt>
                <c:pt idx="7">
                  <c:v>4.7418884334163058</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92C4-4149-AC93-67651EFA1942}"/>
            </c:ext>
          </c:extLst>
        </c:ser>
        <c:ser>
          <c:idx val="4"/>
          <c:order val="4"/>
          <c:tx>
            <c:strRef>
              <c:f>'9'!$O$30</c:f>
              <c:strCache>
                <c:ptCount val="1"/>
                <c:pt idx="0">
                  <c:v>Expensed overheads</c:v>
                </c:pt>
              </c:strCache>
            </c:strRef>
          </c:tx>
          <c:spPr>
            <a:solidFill>
              <a:schemeClr val="accent3"/>
            </a:solidFill>
            <a:ln>
              <a:solidFill>
                <a:schemeClr val="bg1"/>
              </a:solidFill>
            </a:ln>
            <a:effectLst/>
          </c:spPr>
          <c:invertIfNegative val="0"/>
          <c:cat>
            <c:multiLvlStrRef>
              <c:f>'9'!$P$23:$AD$24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'9'!$P$30:$AD$30</c:f>
              <c:numCache>
                <c:formatCode>_(#,##0_);\(#,##0\);_("-"_)</c:formatCode>
                <c:ptCount val="15"/>
                <c:pt idx="0">
                  <c:v>45.347464132695308</c:v>
                </c:pt>
                <c:pt idx="1">
                  <c:v>59.266172154556109</c:v>
                </c:pt>
                <c:pt idx="2">
                  <c:v>46.693163628657295</c:v>
                </c:pt>
                <c:pt idx="3">
                  <c:v>38.883910307733665</c:v>
                </c:pt>
                <c:pt idx="4">
                  <c:v>45.307561145539935</c:v>
                </c:pt>
                <c:pt idx="5">
                  <c:v>49.403133835781155</c:v>
                </c:pt>
                <c:pt idx="6">
                  <c:v>32.944365953675877</c:v>
                </c:pt>
                <c:pt idx="7">
                  <c:v>40.235121413278641</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92C4-4149-AC93-67651EFA1942}"/>
            </c:ext>
          </c:extLst>
        </c:ser>
        <c:ser>
          <c:idx val="5"/>
          <c:order val="5"/>
          <c:tx>
            <c:strRef>
              <c:f>'9'!$O$31</c:f>
              <c:strCache>
                <c:ptCount val="1"/>
                <c:pt idx="0">
                  <c:v>Capitalisation backcast</c:v>
                </c:pt>
              </c:strCache>
            </c:strRef>
          </c:tx>
          <c:spPr>
            <a:solidFill>
              <a:schemeClr val="accent4"/>
            </a:solidFill>
            <a:ln w="3175">
              <a:solidFill>
                <a:schemeClr val="bg1"/>
              </a:solidFill>
              <a:prstDash val="sysDot"/>
            </a:ln>
            <a:effectLst/>
          </c:spPr>
          <c:invertIfNegative val="0"/>
          <c:cat>
            <c:multiLvlStrRef>
              <c:f>'9'!$P$23:$AD$24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'9'!$P$31:$AD$31</c:f>
              <c:numCache>
                <c:formatCode>_(#,##0_);\(#,##0\);_("-"_)</c:formatCode>
                <c:ptCount val="15"/>
                <c:pt idx="3">
                  <c:v>25.38161607134861</c:v>
                </c:pt>
                <c:pt idx="4">
                  <c:v>24.366049779506607</c:v>
                </c:pt>
                <c:pt idx="5">
                  <c:v>25.743485347877574</c:v>
                </c:pt>
                <c:pt idx="6">
                  <c:v>22.250290340363918</c:v>
                </c:pt>
              </c:numCache>
            </c:numRef>
          </c:val>
          <c:extLst xmlns:c15="http://schemas.microsoft.com/office/drawing/2012/chart">
            <c:ext xmlns:c16="http://schemas.microsoft.com/office/drawing/2014/chart" uri="{C3380CC4-5D6E-409C-BE32-E72D297353CC}">
              <c16:uniqueId val="{00000005-92C4-4149-AC93-67651EFA1942}"/>
            </c:ext>
          </c:extLst>
        </c:ser>
        <c:ser>
          <c:idx val="6"/>
          <c:order val="6"/>
          <c:tx>
            <c:strRef>
              <c:f>'9'!$O$33</c:f>
              <c:strCache>
                <c:ptCount val="1"/>
                <c:pt idx="0">
                  <c:v>Forecast</c:v>
                </c:pt>
              </c:strCache>
            </c:strRef>
          </c:tx>
          <c:spPr>
            <a:solidFill>
              <a:schemeClr val="accent5"/>
            </a:solidFill>
            <a:ln w="25400">
              <a:noFill/>
            </a:ln>
            <a:effectLst/>
          </c:spPr>
          <c:invertIfNegative val="0"/>
          <c:cat>
            <c:multiLvlStrRef>
              <c:f>'9'!$P$23:$AD$24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'9'!$P$33:$AD$33</c:f>
              <c:numCache>
                <c:formatCode>_(#,##0_);\(#,##0\);_("-"_)</c:formatCode>
                <c:ptCount val="15"/>
                <c:pt idx="8">
                  <c:v>72.096304304272721</c:v>
                </c:pt>
                <c:pt idx="9">
                  <c:v>72.35258845924109</c:v>
                </c:pt>
                <c:pt idx="10">
                  <c:v>80.972006117034553</c:v>
                </c:pt>
                <c:pt idx="11">
                  <c:v>81.824186266508377</c:v>
                </c:pt>
                <c:pt idx="12">
                  <c:v>81.888489709143187</c:v>
                </c:pt>
                <c:pt idx="13">
                  <c:v>83.527475219412764</c:v>
                </c:pt>
                <c:pt idx="14">
                  <c:v>83.789415617445329</c:v>
                </c:pt>
              </c:numCache>
            </c:numRef>
          </c:val>
          <c:extLst>
            <c:ext xmlns:c16="http://schemas.microsoft.com/office/drawing/2014/chart" uri="{C3380CC4-5D6E-409C-BE32-E72D297353CC}">
              <c16:uniqueId val="{00000006-92C4-4149-AC93-67651EFA1942}"/>
            </c:ext>
          </c:extLst>
        </c:ser>
        <c:dLbls>
          <c:showLegendKey val="0"/>
          <c:showVal val="0"/>
          <c:showCatName val="0"/>
          <c:showSerName val="0"/>
          <c:showPercent val="0"/>
          <c:showBubbleSize val="0"/>
        </c:dLbls>
        <c:gapWidth val="50"/>
        <c:overlap val="100"/>
        <c:axId val="1477017264"/>
        <c:axId val="1477028088"/>
      </c:barChart>
      <c:lineChart>
        <c:grouping val="standard"/>
        <c:varyColors val="0"/>
        <c:ser>
          <c:idx val="9"/>
          <c:order val="7"/>
          <c:tx>
            <c:strRef>
              <c:f>'9'!$O$32</c:f>
              <c:strCache>
                <c:ptCount val="1"/>
                <c:pt idx="0">
                  <c:v>Total</c:v>
                </c:pt>
              </c:strCache>
            </c:strRef>
          </c:tx>
          <c:spPr>
            <a:ln w="28575" cap="rnd">
              <a:no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'9'!$P$32:$AD$32</c:f>
              <c:numCache>
                <c:formatCode>_(#,##0_);\(#,##0\);_("-"_)</c:formatCode>
                <c:ptCount val="15"/>
                <c:pt idx="0">
                  <c:v>97.661380314181557</c:v>
                </c:pt>
                <c:pt idx="1">
                  <c:v>105.32859007430936</c:v>
                </c:pt>
                <c:pt idx="2">
                  <c:v>91.647150986868382</c:v>
                </c:pt>
                <c:pt idx="3">
                  <c:v>107.08834977290323</c:v>
                </c:pt>
                <c:pt idx="4">
                  <c:v>109.20912073690774</c:v>
                </c:pt>
                <c:pt idx="5">
                  <c:v>107.79325165178912</c:v>
                </c:pt>
                <c:pt idx="6">
                  <c:v>94.435647517006956</c:v>
                </c:pt>
                <c:pt idx="7">
                  <c:v>73.316067588150005</c:v>
                </c:pt>
                <c:pt idx="8">
                  <c:v>72.096304304272721</c:v>
                </c:pt>
                <c:pt idx="9">
                  <c:v>72.35258845924109</c:v>
                </c:pt>
                <c:pt idx="10">
                  <c:v>80.972006117034553</c:v>
                </c:pt>
                <c:pt idx="11">
                  <c:v>81.824186266508377</c:v>
                </c:pt>
                <c:pt idx="12">
                  <c:v>81.888489709143187</c:v>
                </c:pt>
                <c:pt idx="13">
                  <c:v>83.527475219412764</c:v>
                </c:pt>
                <c:pt idx="14">
                  <c:v>83.789415617445329</c:v>
                </c:pt>
              </c:numCache>
            </c:numRef>
          </c:val>
          <c:smooth val="0"/>
          <c:extLst>
            <c:ext xmlns:c16="http://schemas.microsoft.com/office/drawing/2014/chart" uri="{C3380CC4-5D6E-409C-BE32-E72D297353CC}">
              <c16:uniqueId val="{00000007-92C4-4149-AC93-67651EFA1942}"/>
            </c:ext>
          </c:extLst>
        </c:ser>
        <c:ser>
          <c:idx val="10"/>
          <c:order val="8"/>
          <c:tx>
            <c:strRef>
              <c:f>'9'!$O$34</c:f>
              <c:strCache>
                <c:ptCount val="1"/>
                <c:pt idx="0">
                  <c:v>Allowance</c:v>
                </c:pt>
              </c:strCache>
            </c:strRef>
          </c:tx>
          <c:spPr>
            <a:ln w="28575" cap="rnd">
              <a:solidFill>
                <a:schemeClr val="accent6"/>
              </a:solidFill>
              <a:round/>
            </a:ln>
            <a:effectLst/>
          </c:spPr>
          <c:marker>
            <c:symbol val="none"/>
          </c:marker>
          <c:val>
            <c:numRef>
              <c:f>'9'!$P$34:$AD$34</c:f>
              <c:numCache>
                <c:formatCode>_(#,##0_);\(#,##0\);_("-"_)</c:formatCode>
                <c:ptCount val="15"/>
                <c:pt idx="0">
                  <c:v>125.32135471957265</c:v>
                </c:pt>
                <c:pt idx="1">
                  <c:v>117.38689870628929</c:v>
                </c:pt>
                <c:pt idx="2">
                  <c:v>112.83965047560304</c:v>
                </c:pt>
                <c:pt idx="3">
                  <c:v>103.72705169363711</c:v>
                </c:pt>
                <c:pt idx="4">
                  <c:v>94.515837819445693</c:v>
                </c:pt>
                <c:pt idx="5">
                  <c:v>81.376517720109348</c:v>
                </c:pt>
                <c:pt idx="6">
                  <c:v>80.734327315341886</c:v>
                </c:pt>
                <c:pt idx="7">
                  <c:v>80.356838224847181</c:v>
                </c:pt>
                <c:pt idx="8">
                  <c:v>79.836839160365187</c:v>
                </c:pt>
                <c:pt idx="9">
                  <c:v>79.328054292639138</c:v>
                </c:pt>
              </c:numCache>
            </c:numRef>
          </c:val>
          <c:smooth val="0"/>
          <c:extLst>
            <c:ext xmlns:c16="http://schemas.microsoft.com/office/drawing/2014/chart" uri="{C3380CC4-5D6E-409C-BE32-E72D297353CC}">
              <c16:uniqueId val="{00000008-92C4-4149-AC93-67651EFA1942}"/>
            </c:ext>
          </c:extLst>
        </c:ser>
        <c:dLbls>
          <c:showLegendKey val="0"/>
          <c:showVal val="0"/>
          <c:showCatName val="0"/>
          <c:showSerName val="0"/>
          <c:showPercent val="0"/>
          <c:showBubbleSize val="0"/>
        </c:dLbls>
        <c:marker val="1"/>
        <c:smooth val="0"/>
        <c:axId val="1477017264"/>
        <c:axId val="1477028088"/>
      </c:line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'9'!$P$38</c:f>
              <c:strCache>
                <c:ptCount val="1"/>
                <c:pt idx="0">
                  <c:v>Actual / Estimated / Forecast Opex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legend>
      <c:legendPos val="b"/>
      <c:legendEntry>
        <c:idx val="7"/>
        <c:delete val="1"/>
      </c:legendEntry>
      <c:layout>
        <c:manualLayout>
          <c:xMode val="edge"/>
          <c:yMode val="edge"/>
          <c:x val="1.583216005284108E-2"/>
          <c:y val="0.81661302681992343"/>
          <c:w val="0.98416781838831946"/>
          <c:h val="0.183386943723916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'10'!$P$174</c:f>
              <c:strCache>
                <c:ptCount val="1"/>
                <c:pt idx="0">
                  <c:v>Network</c:v>
                </c:pt>
              </c:strCache>
            </c:strRef>
          </c:tx>
          <c:spPr>
            <a:solidFill>
              <a:schemeClr val="tx2"/>
            </a:solidFill>
            <a:ln>
              <a:solidFill>
                <a:schemeClr val="bg1"/>
              </a:solidFill>
            </a:ln>
            <a:effectLst/>
          </c:spPr>
          <c:invertIfNegative val="0"/>
          <c:cat>
            <c:multiLvlStrRef>
              <c:f>'10'!$Q$172:$AE$173</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'10'!$Q$174:$AE$174</c:f>
              <c:numCache>
                <c:formatCode>_("$"#,##0_);\("$"#,##0\);_("-"_)</c:formatCode>
                <c:ptCount val="15"/>
                <c:pt idx="0">
                  <c:v>1.1056188012505452</c:v>
                </c:pt>
                <c:pt idx="1">
                  <c:v>1.1324634122597745</c:v>
                </c:pt>
                <c:pt idx="2">
                  <c:v>1.1274009449992366</c:v>
                </c:pt>
                <c:pt idx="3">
                  <c:v>1.1073382949575694</c:v>
                </c:pt>
                <c:pt idx="4">
                  <c:v>1.079490561924854</c:v>
                </c:pt>
                <c:pt idx="5">
                  <c:v>1.0893758740741519</c:v>
                </c:pt>
                <c:pt idx="6">
                  <c:v>1.0714151239266789</c:v>
                </c:pt>
                <c:pt idx="7">
                  <c:v>1.0599019687421132</c:v>
                </c:pt>
                <c:pt idx="8">
                  <c:v>1.0936229358097318</c:v>
                </c:pt>
                <c:pt idx="9">
                  <c:v>1.1070468219588034</c:v>
                </c:pt>
                <c:pt idx="10">
                  <c:v>1.1169039143961952</c:v>
                </c:pt>
                <c:pt idx="11">
                  <c:v>1.1278906811961436</c:v>
                </c:pt>
                <c:pt idx="12">
                  <c:v>1.1201922381043454</c:v>
                </c:pt>
                <c:pt idx="13">
                  <c:v>1.1069403597513974</c:v>
                </c:pt>
                <c:pt idx="14">
                  <c:v>1.0931236701109821</c:v>
                </c:pt>
              </c:numCache>
            </c:numRef>
          </c:val>
          <c:extLst>
            <c:ext xmlns:c16="http://schemas.microsoft.com/office/drawing/2014/chart" uri="{C3380CC4-5D6E-409C-BE32-E72D297353CC}">
              <c16:uniqueId val="{00000000-9683-4CF6-9C5B-6B86F2CAD043}"/>
            </c:ext>
          </c:extLst>
        </c:ser>
        <c:ser>
          <c:idx val="1"/>
          <c:order val="1"/>
          <c:tx>
            <c:strRef>
              <c:f>'10'!$P$175</c:f>
              <c:strCache>
                <c:ptCount val="1"/>
                <c:pt idx="0">
                  <c:v>Non Network</c:v>
                </c:pt>
              </c:strCache>
            </c:strRef>
          </c:tx>
          <c:spPr>
            <a:solidFill>
              <a:schemeClr val="bg2"/>
            </a:solidFill>
            <a:ln>
              <a:solidFill>
                <a:schemeClr val="bg1"/>
              </a:solidFill>
            </a:ln>
            <a:effectLst/>
          </c:spPr>
          <c:invertIfNegative val="0"/>
          <c:cat>
            <c:multiLvlStrRef>
              <c:f>'10'!$Q$172:$AE$173</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'10'!$Q$175:$AE$175</c:f>
              <c:numCache>
                <c:formatCode>_("$"#,##0_);\("$"#,##0\);_("-"_)</c:formatCode>
                <c:ptCount val="15"/>
                <c:pt idx="0">
                  <c:v>6.800360427254111E-2</c:v>
                </c:pt>
                <c:pt idx="1">
                  <c:v>6.3963059796870253E-2</c:v>
                </c:pt>
                <c:pt idx="2">
                  <c:v>6.6709805833939637E-2</c:v>
                </c:pt>
                <c:pt idx="3">
                  <c:v>7.1669886660862742E-2</c:v>
                </c:pt>
                <c:pt idx="4">
                  <c:v>0.10017699719436453</c:v>
                </c:pt>
                <c:pt idx="5">
                  <c:v>0.13170127403588058</c:v>
                </c:pt>
                <c:pt idx="6">
                  <c:v>0.13373426447454576</c:v>
                </c:pt>
                <c:pt idx="7">
                  <c:v>0.14855291188813707</c:v>
                </c:pt>
                <c:pt idx="8">
                  <c:v>0.17105604236592942</c:v>
                </c:pt>
                <c:pt idx="9">
                  <c:v>0.19907389019800964</c:v>
                </c:pt>
                <c:pt idx="10">
                  <c:v>0.21523601472808901</c:v>
                </c:pt>
                <c:pt idx="11">
                  <c:v>0.23889999931423991</c:v>
                </c:pt>
                <c:pt idx="12">
                  <c:v>0.26666162619033612</c:v>
                </c:pt>
                <c:pt idx="13">
                  <c:v>0.32518978862791798</c:v>
                </c:pt>
                <c:pt idx="14">
                  <c:v>0.40668046101240513</c:v>
                </c:pt>
              </c:numCache>
            </c:numRef>
          </c:val>
          <c:extLst>
            <c:ext xmlns:c16="http://schemas.microsoft.com/office/drawing/2014/chart" uri="{C3380CC4-5D6E-409C-BE32-E72D297353CC}">
              <c16:uniqueId val="{00000001-9683-4CF6-9C5B-6B86F2CAD043}"/>
            </c:ext>
          </c:extLst>
        </c:ser>
        <c:dLbls>
          <c:showLegendKey val="0"/>
          <c:showVal val="0"/>
          <c:showCatName val="0"/>
          <c:showSerName val="0"/>
          <c:showPercent val="0"/>
          <c:showBubbleSize val="0"/>
        </c:dLbls>
        <c:gapWidth val="50"/>
        <c:overlap val="100"/>
        <c:axId val="1826970144"/>
        <c:axId val="1826968176"/>
        <c:extLst>
          <c:ext xmlns:c15="http://schemas.microsoft.com/office/drawing/2012/chart" uri="{02D57815-91ED-43cb-92C2-25804820EDAC}">
            <c15:filteredBarSeries>
              <c15:ser>
                <c:idx val="2"/>
                <c:order val="2"/>
                <c:tx>
                  <c:strRef>
                    <c:extLst>
                      <c:ext uri="{02D57815-91ED-43cb-92C2-25804820EDAC}">
                        <c15:formulaRef>
                          <c15:sqref>'10'!$P$176</c15:sqref>
                        </c15:formulaRef>
                      </c:ext>
                    </c:extLst>
                    <c:strCache>
                      <c:ptCount val="1"/>
                      <c:pt idx="0">
                        <c:v>Not Applicable</c:v>
                      </c:pt>
                    </c:strCache>
                  </c:strRef>
                </c:tx>
                <c:spPr>
                  <a:solidFill>
                    <a:schemeClr val="accent3"/>
                  </a:solidFill>
                  <a:ln>
                    <a:noFill/>
                  </a:ln>
                  <a:effectLst/>
                </c:spPr>
                <c:invertIfNegative val="0"/>
                <c:cat>
                  <c:multiLvlStrRef>
                    <c:extLst>
                      <c:ext uri="{02D57815-91ED-43cb-92C2-25804820EDAC}">
                        <c15:formulaRef>
                          <c15:sqref>'10'!$Q$172:$AE$173</c15:sqref>
                        </c15:formulaRef>
                      </c:ext>
                    </c:extLst>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extLst>
                      <c:ext uri="{02D57815-91ED-43cb-92C2-25804820EDAC}">
                        <c15:formulaRef>
                          <c15:sqref>'10'!$Q$176:$AE$176</c15:sqref>
                        </c15:formulaRef>
                      </c:ext>
                    </c:extLst>
                    <c:numCache>
                      <c:formatCode>_("$"#,##0_);\("$"#,##0\);_("-"_)</c:formatCode>
                      <c:ptCount val="15"/>
                      <c:pt idx="0">
                        <c:v>1.1066402691911179E-2</c:v>
                      </c:pt>
                      <c:pt idx="1">
                        <c:v>1.3579576762086064E-2</c:v>
                      </c:pt>
                      <c:pt idx="2">
                        <c:v>1.5725351388450156E-2</c:v>
                      </c:pt>
                      <c:pt idx="3">
                        <c:v>1.8570621069580951E-2</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9683-4CF6-9C5B-6B86F2CAD043}"/>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'10'!$P$177</c15:sqref>
                        </c15:formulaRef>
                      </c:ext>
                    </c:extLst>
                    <c:strCache>
                      <c:ptCount val="1"/>
                      <c:pt idx="0">
                        <c:v>Number of Customers</c:v>
                      </c:pt>
                    </c:strCache>
                  </c:strRef>
                </c:tx>
                <c:spPr>
                  <a:solidFill>
                    <a:schemeClr val="accent4"/>
                  </a:solidFill>
                  <a:ln>
                    <a:noFill/>
                  </a:ln>
                  <a:effectLst/>
                </c:spPr>
                <c:invertIfNegative val="0"/>
                <c:cat>
                  <c:multiLvlStrRef>
                    <c:extLst xmlns:c15="http://schemas.microsoft.com/office/drawing/2012/chart">
                      <c:ext xmlns:c15="http://schemas.microsoft.com/office/drawing/2012/chart" uri="{02D57815-91ED-43cb-92C2-25804820EDAC}">
                        <c15:formulaRef>
                          <c15:sqref>'10'!$Q$172:$AE$173</c15:sqref>
                        </c15:formulaRef>
                      </c:ext>
                    </c:extLst>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extLst xmlns:c15="http://schemas.microsoft.com/office/drawing/2012/chart">
                      <c:ext xmlns:c15="http://schemas.microsoft.com/office/drawing/2012/chart" uri="{02D57815-91ED-43cb-92C2-25804820EDAC}">
                        <c15:formulaRef>
                          <c15:sqref>'10'!$Q$177:$AE$177</c15:sqref>
                        </c15:formulaRef>
                      </c:ext>
                    </c:extLst>
                    <c:numCache>
                      <c:formatCode>_(#,##0_);\(#,##0\);_("-"_)</c:formatCode>
                      <c:ptCount val="15"/>
                      <c:pt idx="0">
                        <c:v>82646</c:v>
                      </c:pt>
                      <c:pt idx="1">
                        <c:v>84201</c:v>
                      </c:pt>
                      <c:pt idx="2">
                        <c:v>85710</c:v>
                      </c:pt>
                      <c:pt idx="3">
                        <c:v>85276</c:v>
                      </c:pt>
                      <c:pt idx="4">
                        <c:v>85743</c:v>
                      </c:pt>
                      <c:pt idx="5">
                        <c:v>86263</c:v>
                      </c:pt>
                      <c:pt idx="6">
                        <c:v>83236</c:v>
                      </c:pt>
                      <c:pt idx="7">
                        <c:v>84065</c:v>
                      </c:pt>
                      <c:pt idx="8">
                        <c:v>84701.503372497158</c:v>
                      </c:pt>
                      <c:pt idx="9">
                        <c:v>85327.493056526087</c:v>
                      </c:pt>
                      <c:pt idx="10">
                        <c:v>83769.031312080697</c:v>
                      </c:pt>
                      <c:pt idx="11">
                        <c:v>84348.348872110044</c:v>
                      </c:pt>
                      <c:pt idx="12">
                        <c:v>84928.38474711412</c:v>
                      </c:pt>
                      <c:pt idx="13">
                        <c:v>85509.158102163317</c:v>
                      </c:pt>
                      <c:pt idx="14">
                        <c:v>86090.688621495385</c:v>
                      </c:pt>
                    </c:numCache>
                  </c:numRef>
                </c:val>
                <c:extLst xmlns:c15="http://schemas.microsoft.com/office/drawing/2012/chart">
                  <c:ext xmlns:c16="http://schemas.microsoft.com/office/drawing/2014/chart" uri="{C3380CC4-5D6E-409C-BE32-E72D297353CC}">
                    <c16:uniqueId val="{00000004-9683-4CF6-9C5B-6B86F2CAD043}"/>
                  </c:ext>
                </c:extLst>
              </c15:ser>
            </c15:filteredBarSeries>
          </c:ext>
        </c:extLst>
      </c:barChart>
      <c:lineChart>
        <c:grouping val="standard"/>
        <c:varyColors val="0"/>
        <c:ser>
          <c:idx val="4"/>
          <c:order val="4"/>
          <c:tx>
            <c:strRef>
              <c:f>'10'!$P$178</c:f>
              <c:strCache>
                <c:ptCount val="1"/>
                <c:pt idx="0">
                  <c:v>RAB per Customer</c:v>
                </c:pt>
              </c:strCache>
            </c:strRef>
          </c:tx>
          <c:spPr>
            <a:ln w="31750" cap="rnd">
              <a:solidFill>
                <a:schemeClr val="accent2"/>
              </a:solidFill>
              <a:prstDash val="solid"/>
              <a:round/>
            </a:ln>
            <a:effectLst/>
          </c:spPr>
          <c:marker>
            <c:symbol val="none"/>
          </c:marker>
          <c:cat>
            <c:multiLvlStrRef>
              <c:f>'10'!$Q$172:$AE$173</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'10'!$Q$178:$AE$178</c:f>
              <c:numCache>
                <c:formatCode>_("$"#,##0_);\("$"#,##0\);_("-"_)</c:formatCode>
                <c:ptCount val="15"/>
                <c:pt idx="0">
                  <c:v>14.200595376946088</c:v>
                </c:pt>
                <c:pt idx="1">
                  <c:v>14.20917176822894</c:v>
                </c:pt>
                <c:pt idx="2">
                  <c:v>13.931988692488348</c:v>
                </c:pt>
                <c:pt idx="3">
                  <c:v>13.825791331892116</c:v>
                </c:pt>
                <c:pt idx="4">
                  <c:v>13.75817919969232</c:v>
                </c:pt>
                <c:pt idx="5">
                  <c:v>14.155282660121168</c:v>
                </c:pt>
                <c:pt idx="6">
                  <c:v>14.478703786837723</c:v>
                </c:pt>
                <c:pt idx="7">
                  <c:v>14.375243925893654</c:v>
                </c:pt>
                <c:pt idx="8">
                  <c:v>14.931009814712528</c:v>
                </c:pt>
                <c:pt idx="9">
                  <c:v>15.30714972830105</c:v>
                </c:pt>
                <c:pt idx="10">
                  <c:v>15.902534722663916</c:v>
                </c:pt>
                <c:pt idx="11">
                  <c:v>16.204118975496812</c:v>
                </c:pt>
                <c:pt idx="12">
                  <c:v>16.329686104642501</c:v>
                </c:pt>
                <c:pt idx="13">
                  <c:v>16.748266269541059</c:v>
                </c:pt>
                <c:pt idx="14">
                  <c:v>17.421211923596015</c:v>
                </c:pt>
              </c:numCache>
            </c:numRef>
          </c:val>
          <c:smooth val="0"/>
          <c:extLst>
            <c:ext xmlns:c16="http://schemas.microsoft.com/office/drawing/2014/chart" uri="{C3380CC4-5D6E-409C-BE32-E72D297353CC}">
              <c16:uniqueId val="{00000002-9683-4CF6-9C5B-6B86F2CAD043}"/>
            </c:ext>
          </c:extLst>
        </c:ser>
        <c:dLbls>
          <c:showLegendKey val="0"/>
          <c:showVal val="0"/>
          <c:showCatName val="0"/>
          <c:showSerName val="0"/>
          <c:showPercent val="0"/>
          <c:showBubbleSize val="0"/>
        </c:dLbls>
        <c:marker val="1"/>
        <c:smooth val="0"/>
        <c:axId val="1826991136"/>
        <c:axId val="1826987200"/>
      </c:lineChart>
      <c:catAx>
        <c:axId val="1826970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6968176"/>
        <c:crosses val="autoZero"/>
        <c:auto val="1"/>
        <c:lblAlgn val="ctr"/>
        <c:lblOffset val="100"/>
        <c:noMultiLvlLbl val="0"/>
      </c:catAx>
      <c:valAx>
        <c:axId val="1826968176"/>
        <c:scaling>
          <c:orientation val="minMax"/>
        </c:scaling>
        <c:delete val="0"/>
        <c:axPos val="l"/>
        <c:majorGridlines>
          <c:spPr>
            <a:ln w="9525" cap="flat" cmpd="sng" algn="ctr">
              <a:solidFill>
                <a:schemeClr val="tx1">
                  <a:lumMod val="15000"/>
                  <a:lumOff val="85000"/>
                </a:schemeClr>
              </a:solidFill>
              <a:round/>
            </a:ln>
            <a:effectLst/>
          </c:spPr>
        </c:majorGridlines>
        <c:title>
          <c:tx>
            <c:strRef>
              <c:f>'10'!$N$135</c:f>
              <c:strCache>
                <c:ptCount val="1"/>
                <c:pt idx="0">
                  <c:v>Value of asset base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6970144"/>
        <c:crosses val="autoZero"/>
        <c:crossBetween val="between"/>
        <c:majorUnit val="0.5"/>
      </c:valAx>
      <c:valAx>
        <c:axId val="1826987200"/>
        <c:scaling>
          <c:orientation val="minMax"/>
        </c:scaling>
        <c:delete val="0"/>
        <c:axPos val="r"/>
        <c:title>
          <c:tx>
            <c:strRef>
              <c:f>'10'!$N$136</c:f>
              <c:strCache>
                <c:ptCount val="1"/>
                <c:pt idx="0">
                  <c:v>RAB per customer ($000's)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6991136"/>
        <c:crosses val="max"/>
        <c:crossBetween val="between"/>
        <c:majorUnit val="5"/>
      </c:valAx>
      <c:catAx>
        <c:axId val="1826991136"/>
        <c:scaling>
          <c:orientation val="minMax"/>
        </c:scaling>
        <c:delete val="1"/>
        <c:axPos val="b"/>
        <c:numFmt formatCode="General" sourceLinked="1"/>
        <c:majorTickMark val="out"/>
        <c:minorTickMark val="none"/>
        <c:tickLblPos val="nextTo"/>
        <c:crossAx val="18269872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'10'!$P$184</c:f>
              <c:strCache>
                <c:ptCount val="1"/>
                <c:pt idx="0">
                  <c:v>Return on capital</c:v>
                </c:pt>
              </c:strCache>
            </c:strRef>
          </c:tx>
          <c:spPr>
            <a:solidFill>
              <a:schemeClr val="tx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'10'!$Q$183:$U$183</c:f>
              <c:strCache>
                <c:ptCount val="5"/>
                <c:pt idx="0">
                  <c:v>2024/25</c:v>
                </c:pt>
                <c:pt idx="1">
                  <c:v>2025/26</c:v>
                </c:pt>
                <c:pt idx="2">
                  <c:v>2026/27</c:v>
                </c:pt>
                <c:pt idx="3">
                  <c:v>2027/28</c:v>
                </c:pt>
                <c:pt idx="4">
                  <c:v>2028/29</c:v>
                </c:pt>
              </c:strCache>
            </c:strRef>
          </c:cat>
          <c:val>
            <c:numRef>
              <c:f>'10'!$Q$184:$U$184</c:f>
              <c:numCache>
                <c:formatCode>_("$"#,##0_);\("$"#,##0\);_("-"_)</c:formatCode>
                <c:ptCount val="5"/>
                <c:pt idx="0">
                  <c:v>70.430928740968753</c:v>
                </c:pt>
                <c:pt idx="1">
                  <c:v>74.352054789450946</c:v>
                </c:pt>
                <c:pt idx="2">
                  <c:v>78.412595830245237</c:v>
                </c:pt>
                <c:pt idx="3">
                  <c:v>81.721377686645383</c:v>
                </c:pt>
                <c:pt idx="4">
                  <c:v>86.617519409319797</c:v>
                </c:pt>
              </c:numCache>
            </c:numRef>
          </c:val>
          <c:extLst>
            <c:ext xmlns:c16="http://schemas.microsoft.com/office/drawing/2014/chart" uri="{C3380CC4-5D6E-409C-BE32-E72D297353CC}">
              <c16:uniqueId val="{00000000-6888-4457-B96C-FBADDBCC057E}"/>
            </c:ext>
          </c:extLst>
        </c:ser>
        <c:ser>
          <c:idx val="1"/>
          <c:order val="1"/>
          <c:tx>
            <c:strRef>
              <c:f>'10'!$P$185</c:f>
              <c:strCache>
                <c:ptCount val="1"/>
                <c:pt idx="0">
                  <c:v>Depreciation</c:v>
                </c:pt>
              </c:strCache>
            </c:strRef>
          </c:tx>
          <c:spPr>
            <a:solidFill>
              <a:schemeClr val="bg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'10'!$Q$183:$U$183</c:f>
              <c:strCache>
                <c:ptCount val="5"/>
                <c:pt idx="0">
                  <c:v>2024/25</c:v>
                </c:pt>
                <c:pt idx="1">
                  <c:v>2025/26</c:v>
                </c:pt>
                <c:pt idx="2">
                  <c:v>2026/27</c:v>
                </c:pt>
                <c:pt idx="3">
                  <c:v>2027/28</c:v>
                </c:pt>
                <c:pt idx="4">
                  <c:v>2028/29</c:v>
                </c:pt>
              </c:strCache>
            </c:strRef>
          </c:cat>
          <c:val>
            <c:numRef>
              <c:f>'10'!$Q$185:$U$185</c:f>
              <c:numCache>
                <c:formatCode>_("$"#,##0_);\("$"#,##0\);_("-"_)</c:formatCode>
                <c:ptCount val="5"/>
                <c:pt idx="0">
                  <c:v>33.656943484381983</c:v>
                </c:pt>
                <c:pt idx="1">
                  <c:v>33.958236247696433</c:v>
                </c:pt>
                <c:pt idx="2">
                  <c:v>35.745332450970636</c:v>
                </c:pt>
                <c:pt idx="3">
                  <c:v>40.488319447399554</c:v>
                </c:pt>
                <c:pt idx="4">
                  <c:v>43.229674565257611</c:v>
                </c:pt>
              </c:numCache>
            </c:numRef>
          </c:val>
          <c:extLst>
            <c:ext xmlns:c16="http://schemas.microsoft.com/office/drawing/2014/chart" uri="{C3380CC4-5D6E-409C-BE32-E72D297353CC}">
              <c16:uniqueId val="{00000001-6888-4457-B96C-FBADDBCC057E}"/>
            </c:ext>
          </c:extLst>
        </c:ser>
        <c:dLbls>
          <c:showLegendKey val="0"/>
          <c:showVal val="0"/>
          <c:showCatName val="0"/>
          <c:showSerName val="0"/>
          <c:showPercent val="0"/>
          <c:showBubbleSize val="0"/>
        </c:dLbls>
        <c:gapWidth val="50"/>
        <c:overlap val="100"/>
        <c:axId val="160722367"/>
        <c:axId val="160728271"/>
      </c:barChart>
      <c:catAx>
        <c:axId val="1607223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728271"/>
        <c:crosses val="autoZero"/>
        <c:auto val="1"/>
        <c:lblAlgn val="ctr"/>
        <c:lblOffset val="100"/>
        <c:noMultiLvlLbl val="0"/>
      </c:catAx>
      <c:valAx>
        <c:axId val="160728271"/>
        <c:scaling>
          <c:orientation val="minMax"/>
        </c:scaling>
        <c:delete val="0"/>
        <c:axPos val="l"/>
        <c:majorGridlines>
          <c:spPr>
            <a:ln w="9525" cap="flat" cmpd="sng" algn="ctr">
              <a:solidFill>
                <a:schemeClr val="tx1">
                  <a:lumMod val="15000"/>
                  <a:lumOff val="85000"/>
                </a:schemeClr>
              </a:solidFill>
              <a:round/>
            </a:ln>
            <a:effectLst/>
          </c:spPr>
        </c:majorGridlines>
        <c:title>
          <c:tx>
            <c:strRef>
              <c:f>'10'!$P$187</c:f>
              <c:strCache>
                <c:ptCount val="1"/>
                <c:pt idx="0">
                  <c:v>Building block revenue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722367"/>
        <c:crosses val="autoZero"/>
        <c:crossBetween val="between"/>
        <c:majorUnit val="2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306255150076282"/>
          <c:y val="0.14193670963884372"/>
          <c:w val="0.87414249700173774"/>
          <c:h val="0.46716176873257226"/>
        </c:manualLayout>
      </c:layout>
      <c:barChart>
        <c:barDir val="col"/>
        <c:grouping val="stacked"/>
        <c:varyColors val="0"/>
        <c:ser>
          <c:idx val="1"/>
          <c:order val="0"/>
          <c:tx>
            <c:strRef>
              <c:f>'10'!$O$225</c:f>
              <c:strCache>
                <c:ptCount val="1"/>
                <c:pt idx="0">
                  <c:v>Annual Revenue Requirement (unsmoothed)</c:v>
                </c:pt>
              </c:strCache>
            </c:strRef>
          </c:tx>
          <c:spPr>
            <a:solidFill>
              <a:schemeClr val="tx2"/>
            </a:solidFill>
            <a:ln>
              <a:solidFill>
                <a:schemeClr val="bg1"/>
              </a:solidFill>
            </a:ln>
            <a:effectLst/>
          </c:spPr>
          <c:invertIfNegative val="0"/>
          <c:cat>
            <c:multiLvlStrRef>
              <c:f>'10'!$P$223:$AD$224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'10'!$P$225:$AD$225</c:f>
              <c:numCache>
                <c:formatCode>_(#,##0_);\(#,##0\);_("-"_)</c:formatCode>
                <c:ptCount val="15"/>
                <c:pt idx="0">
                  <c:v>234.58071967474558</c:v>
                </c:pt>
                <c:pt idx="1">
                  <c:v>254.48107386519354</c:v>
                </c:pt>
                <c:pt idx="2">
                  <c:v>262.66450126905903</c:v>
                </c:pt>
                <c:pt idx="3">
                  <c:v>256.08468564461299</c:v>
                </c:pt>
                <c:pt idx="4">
                  <c:v>251.36958113633477</c:v>
                </c:pt>
                <c:pt idx="5">
                  <c:v>161.73083328959609</c:v>
                </c:pt>
                <c:pt idx="6">
                  <c:v>167.52773145978281</c:v>
                </c:pt>
                <c:pt idx="7">
                  <c:v>170.20653697043488</c:v>
                </c:pt>
                <c:pt idx="8">
                  <c:v>174.37151782520363</c:v>
                </c:pt>
                <c:pt idx="9">
                  <c:v>179.83202679642369</c:v>
                </c:pt>
                <c:pt idx="10">
                  <c:v>175.75438398113877</c:v>
                </c:pt>
                <c:pt idx="11">
                  <c:v>177.63985140063116</c:v>
                </c:pt>
                <c:pt idx="12">
                  <c:v>179.77230233013972</c:v>
                </c:pt>
                <c:pt idx="13">
                  <c:v>186.1337872457882</c:v>
                </c:pt>
                <c:pt idx="14">
                  <c:v>194.34043855753211</c:v>
                </c:pt>
              </c:numCache>
            </c:numRef>
          </c:val>
          <c:extLst>
            <c:ext xmlns:c16="http://schemas.microsoft.com/office/drawing/2014/chart" uri="{C3380CC4-5D6E-409C-BE32-E72D297353CC}">
              <c16:uniqueId val="{00000000-D17E-4551-A276-EB356EE1D47C}"/>
            </c:ext>
          </c:extLst>
        </c:ser>
        <c:ser>
          <c:idx val="4"/>
          <c:order val="1"/>
          <c:tx>
            <c:strRef>
              <c:f>'10'!$O$226</c:f>
              <c:strCache>
                <c:ptCount val="1"/>
                <c:pt idx="0">
                  <c:v>Change in market conditions</c:v>
                </c:pt>
              </c:strCache>
            </c:strRef>
          </c:tx>
          <c:spPr>
            <a:solidFill>
              <a:schemeClr val="bg2"/>
            </a:solidFill>
            <a:ln>
              <a:solidFill>
                <a:schemeClr val="bg1"/>
              </a:solidFill>
            </a:ln>
            <a:effectLst/>
          </c:spPr>
          <c:invertIfNegative val="0"/>
          <c:dLbls>
            <c:dLbl>
              <c:idx val="10"/>
              <c:layout>
                <c:manualLayout>
                  <c:x val="-3.9158100832109646E-3"/>
                  <c:y val="-3.468209144845222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CB8-4CE4-ADF6-69AB3E7C748F}"/>
                </c:ext>
              </c:extLst>
            </c:dLbl>
            <c:dLbl>
              <c:idx val="11"/>
              <c:layout>
                <c:manualLayout>
                  <c:x val="0"/>
                  <c:y val="-3.468209144845222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CB8-4CE4-ADF6-69AB3E7C748F}"/>
                </c:ext>
              </c:extLst>
            </c:dLbl>
            <c:dLbl>
              <c:idx val="12"/>
              <c:layout>
                <c:manualLayout>
                  <c:x val="0"/>
                  <c:y val="-4.624278859793628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CB8-4CE4-ADF6-69AB3E7C748F}"/>
                </c:ext>
              </c:extLst>
            </c:dLbl>
            <c:dLbl>
              <c:idx val="13"/>
              <c:layout>
                <c:manualLayout>
                  <c:x val="0"/>
                  <c:y val="-4.238922288144156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CB8-4CE4-ADF6-69AB3E7C748F}"/>
                </c:ext>
              </c:extLst>
            </c:dLbl>
            <c:dLbl>
              <c:idx val="14"/>
              <c:layout>
                <c:manualLayout>
                  <c:x val="-3.9158100832109646E-3"/>
                  <c:y val="-3.853565716494687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CB8-4CE4-ADF6-69AB3E7C748F}"/>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'10'!$P$223:$AD$224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'10'!$P$226:$AD$226</c:f>
              <c:numCache>
                <c:formatCode>_(#,##0_);\(#,##0\);_("-"_)</c:formatCode>
                <c:ptCount val="15"/>
                <c:pt idx="0">
                  <c:v>#N/A</c:v>
                </c:pt>
                <c:pt idx="1">
                  <c:v>#N/A</c:v>
                </c:pt>
                <c:pt idx="2">
                  <c:v>#N/A</c:v>
                </c:pt>
                <c:pt idx="3">
                  <c:v>#N/A</c:v>
                </c:pt>
                <c:pt idx="4">
                  <c:v>#N/A</c:v>
                </c:pt>
                <c:pt idx="5">
                  <c:v>#N/A</c:v>
                </c:pt>
                <c:pt idx="6">
                  <c:v>#N/A</c:v>
                </c:pt>
                <c:pt idx="7">
                  <c:v>#N/A</c:v>
                </c:pt>
                <c:pt idx="8">
                  <c:v>#N/A</c:v>
                </c:pt>
                <c:pt idx="9">
                  <c:v>#N/A</c:v>
                </c:pt>
                <c:pt idx="10">
                  <c:v>10.907862889513154</c:v>
                </c:pt>
                <c:pt idx="11">
                  <c:v>13.003759804159728</c:v>
                </c:pt>
                <c:pt idx="12">
                  <c:v>16.804662561697995</c:v>
                </c:pt>
                <c:pt idx="13">
                  <c:v>20.151031137256865</c:v>
                </c:pt>
                <c:pt idx="14">
                  <c:v>19.871927252026637</c:v>
                </c:pt>
              </c:numCache>
            </c:numRef>
          </c:val>
          <c:extLst>
            <c:ext xmlns:c16="http://schemas.microsoft.com/office/drawing/2014/chart" uri="{C3380CC4-5D6E-409C-BE32-E72D297353CC}">
              <c16:uniqueId val="{00000001-D17E-4551-A276-EB356EE1D47C}"/>
            </c:ext>
          </c:extLst>
        </c:ser>
        <c:dLbls>
          <c:showLegendKey val="0"/>
          <c:showVal val="0"/>
          <c:showCatName val="0"/>
          <c:showSerName val="0"/>
          <c:showPercent val="0"/>
          <c:showBubbleSize val="0"/>
        </c:dLbls>
        <c:gapWidth val="50"/>
        <c:overlap val="100"/>
        <c:axId val="926875336"/>
        <c:axId val="926876320"/>
      </c:barChart>
      <c:catAx>
        <c:axId val="926875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6876320"/>
        <c:crosses val="autoZero"/>
        <c:auto val="1"/>
        <c:lblAlgn val="ctr"/>
        <c:lblOffset val="100"/>
        <c:noMultiLvlLbl val="0"/>
      </c:catAx>
      <c:valAx>
        <c:axId val="926876320"/>
        <c:scaling>
          <c:orientation val="minMax"/>
          <c:min val="0"/>
        </c:scaling>
        <c:delete val="0"/>
        <c:axPos val="l"/>
        <c:majorGridlines>
          <c:spPr>
            <a:ln w="9525" cap="flat" cmpd="sng" algn="ctr">
              <a:solidFill>
                <a:schemeClr val="tx1">
                  <a:lumMod val="15000"/>
                  <a:lumOff val="85000"/>
                </a:schemeClr>
              </a:solidFill>
              <a:round/>
            </a:ln>
            <a:effectLst/>
          </c:spPr>
        </c:majorGridlines>
        <c:title>
          <c:tx>
            <c:strRef>
              <c:f>'10'!$P$228</c:f>
              <c:strCache>
                <c:ptCount val="1"/>
                <c:pt idx="0">
                  <c:v>Building block revenue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6875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0.12651340996168584"/>
          <c:w val="0.87764161673654506"/>
          <c:h val="0.47145785440613025"/>
        </c:manualLayout>
      </c:layout>
      <c:barChart>
        <c:barDir val="col"/>
        <c:grouping val="stacked"/>
        <c:varyColors val="0"/>
        <c:ser>
          <c:idx val="2"/>
          <c:order val="0"/>
          <c:tx>
            <c:strRef>
              <c:f>'10'!$P$33</c:f>
              <c:strCache>
                <c:ptCount val="1"/>
                <c:pt idx="0">
                  <c:v>Opex</c:v>
                </c:pt>
              </c:strCache>
            </c:strRef>
          </c:tx>
          <c:spPr>
            <a:solidFill>
              <a:schemeClr val="tx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'10'!$Q$29:$AE$30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'10'!$Q$33:$AE$33</c:f>
              <c:numCache>
                <c:formatCode>_(#,##0_);\(#,##0\);_("-"_)</c:formatCode>
                <c:ptCount val="15"/>
                <c:pt idx="0">
                  <c:v>135.11052455370989</c:v>
                </c:pt>
                <c:pt idx="1">
                  <c:v>140.17054500825481</c:v>
                </c:pt>
                <c:pt idx="2">
                  <c:v>146.19328426687312</c:v>
                </c:pt>
                <c:pt idx="3">
                  <c:v>136.63634475365293</c:v>
                </c:pt>
                <c:pt idx="4">
                  <c:v>127.18348733029804</c:v>
                </c:pt>
                <c:pt idx="5">
                  <c:v>81.957886951354723</c:v>
                </c:pt>
                <c:pt idx="6">
                  <c:v>81.344134314185325</c:v>
                </c:pt>
                <c:pt idx="7">
                  <c:v>80.980617810342935</c:v>
                </c:pt>
                <c:pt idx="8">
                  <c:v>80.478900584609619</c:v>
                </c:pt>
                <c:pt idx="9">
                  <c:v>79.970613121107391</c:v>
                </c:pt>
                <c:pt idx="10">
                  <c:v>81.607591039139677</c:v>
                </c:pt>
                <c:pt idx="11">
                  <c:v>82.476452423404183</c:v>
                </c:pt>
                <c:pt idx="12">
                  <c:v>82.557722186127464</c:v>
                </c:pt>
                <c:pt idx="13">
                  <c:v>84.206531390962439</c:v>
                </c:pt>
                <c:pt idx="14">
                  <c:v>84.490640772277274</c:v>
                </c:pt>
              </c:numCache>
            </c:numRef>
          </c:val>
          <c:extLst>
            <c:ext xmlns:c16="http://schemas.microsoft.com/office/drawing/2014/chart" uri="{C3380CC4-5D6E-409C-BE32-E72D297353CC}">
              <c16:uniqueId val="{00000002-76A0-4064-A6EE-5997B87B0490}"/>
            </c:ext>
          </c:extLst>
        </c:ser>
        <c:ser>
          <c:idx val="0"/>
          <c:order val="1"/>
          <c:tx>
            <c:strRef>
              <c:f>'10'!$P$31</c:f>
              <c:strCache>
                <c:ptCount val="1"/>
                <c:pt idx="0">
                  <c:v>Return on asset</c:v>
                </c:pt>
              </c:strCache>
            </c:strRef>
          </c:tx>
          <c:spPr>
            <a:solidFill>
              <a:schemeClr val="bg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'10'!$Q$29:$AE$30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'10'!$Q$31:$AE$31</c:f>
              <c:numCache>
                <c:formatCode>_(#,##0_);\(#,##0\);_("-"_)</c:formatCode>
                <c:ptCount val="15"/>
                <c:pt idx="0">
                  <c:v>52.528100590536617</c:v>
                </c:pt>
                <c:pt idx="1">
                  <c:v>58.945820334896474</c:v>
                </c:pt>
                <c:pt idx="2">
                  <c:v>63.025702336367999</c:v>
                </c:pt>
                <c:pt idx="3">
                  <c:v>62.67165698250016</c:v>
                </c:pt>
                <c:pt idx="4">
                  <c:v>63.077333050262048</c:v>
                </c:pt>
                <c:pt idx="5">
                  <c:v>55.731607760321651</c:v>
                </c:pt>
                <c:pt idx="6">
                  <c:v>57.654220529780048</c:v>
                </c:pt>
                <c:pt idx="7">
                  <c:v>57.753179699571632</c:v>
                </c:pt>
                <c:pt idx="8">
                  <c:v>58.591987942450132</c:v>
                </c:pt>
                <c:pt idx="9">
                  <c:v>61.597406031299776</c:v>
                </c:pt>
                <c:pt idx="10">
                  <c:v>70.430928740968753</c:v>
                </c:pt>
                <c:pt idx="11">
                  <c:v>74.352054789450946</c:v>
                </c:pt>
                <c:pt idx="12">
                  <c:v>78.412595830245237</c:v>
                </c:pt>
                <c:pt idx="13">
                  <c:v>81.721377686645383</c:v>
                </c:pt>
                <c:pt idx="14">
                  <c:v>86.617519409319797</c:v>
                </c:pt>
              </c:numCache>
            </c:numRef>
          </c:val>
          <c:extLst>
            <c:ext xmlns:c16="http://schemas.microsoft.com/office/drawing/2014/chart" uri="{C3380CC4-5D6E-409C-BE32-E72D297353CC}">
              <c16:uniqueId val="{00000000-76A0-4064-A6EE-5997B87B0490}"/>
            </c:ext>
          </c:extLst>
        </c:ser>
        <c:ser>
          <c:idx val="1"/>
          <c:order val="2"/>
          <c:tx>
            <c:strRef>
              <c:f>'10'!$P$32</c:f>
              <c:strCache>
                <c:ptCount val="1"/>
                <c:pt idx="0">
                  <c:v>Reg Depn</c:v>
                </c:pt>
              </c:strCache>
            </c:strRef>
          </c:tx>
          <c:spPr>
            <a:solidFill>
              <a:schemeClr val="accent1"/>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'10'!$Q$29:$AE$30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'10'!$Q$32:$AE$32</c:f>
              <c:numCache>
                <c:formatCode>_(#,##0_);\(#,##0\);_("-"_)</c:formatCode>
                <c:ptCount val="15"/>
                <c:pt idx="0">
                  <c:v>37.296096533431488</c:v>
                </c:pt>
                <c:pt idx="1">
                  <c:v>44.136728924270258</c:v>
                </c:pt>
                <c:pt idx="2">
                  <c:v>40.638764269917672</c:v>
                </c:pt>
                <c:pt idx="3">
                  <c:v>43.091362680557424</c:v>
                </c:pt>
                <c:pt idx="4">
                  <c:v>46.417616899254604</c:v>
                </c:pt>
                <c:pt idx="5">
                  <c:v>21.927319974156195</c:v>
                </c:pt>
                <c:pt idx="6">
                  <c:v>27.261480237206833</c:v>
                </c:pt>
                <c:pt idx="7">
                  <c:v>30.161548210671199</c:v>
                </c:pt>
                <c:pt idx="8">
                  <c:v>34.281357129057589</c:v>
                </c:pt>
                <c:pt idx="9">
                  <c:v>36.910183388004612</c:v>
                </c:pt>
                <c:pt idx="10">
                  <c:v>33.656943484381983</c:v>
                </c:pt>
                <c:pt idx="11">
                  <c:v>33.958236247696433</c:v>
                </c:pt>
                <c:pt idx="12">
                  <c:v>35.745332450970636</c:v>
                </c:pt>
                <c:pt idx="13">
                  <c:v>40.488319447399554</c:v>
                </c:pt>
                <c:pt idx="14">
                  <c:v>43.229674565257611</c:v>
                </c:pt>
              </c:numCache>
            </c:numRef>
          </c:val>
          <c:extLst>
            <c:ext xmlns:c16="http://schemas.microsoft.com/office/drawing/2014/chart" uri="{C3380CC4-5D6E-409C-BE32-E72D297353CC}">
              <c16:uniqueId val="{00000001-76A0-4064-A6EE-5997B87B0490}"/>
            </c:ext>
          </c:extLst>
        </c:ser>
        <c:ser>
          <c:idx val="3"/>
          <c:order val="3"/>
          <c:tx>
            <c:strRef>
              <c:f>'10'!$P$34</c:f>
              <c:strCache>
                <c:ptCount val="1"/>
                <c:pt idx="0">
                  <c:v>Rev Adj.</c:v>
                </c:pt>
              </c:strCache>
            </c:strRef>
          </c:tx>
          <c:spPr>
            <a:solidFill>
              <a:schemeClr val="accent2"/>
            </a:solidFill>
            <a:ln>
              <a:solidFill>
                <a:schemeClr val="bg1"/>
              </a:solidFill>
            </a:ln>
            <a:effectLst/>
          </c:spPr>
          <c:invertIfNegative val="0"/>
          <c:cat>
            <c:multiLvlStrRef>
              <c:f>'10'!$Q$29:$AE$30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'10'!$Q$34:$AE$34</c:f>
              <c:numCache>
                <c:formatCode>_(#,##0_);\(#,##0\);_("-"_)</c:formatCode>
                <c:ptCount val="15"/>
                <c:pt idx="0">
                  <c:v>9.6459979970675853</c:v>
                </c:pt>
                <c:pt idx="1">
                  <c:v>11.227979597772006</c:v>
                </c:pt>
                <c:pt idx="2">
                  <c:v>12.806750395900222</c:v>
                </c:pt>
                <c:pt idx="3">
                  <c:v>13.685321227902442</c:v>
                </c:pt>
                <c:pt idx="4">
                  <c:v>14.691143856520096</c:v>
                </c:pt>
                <c:pt idx="5">
                  <c:v>5.4163468615371302E-2</c:v>
                </c:pt>
                <c:pt idx="6">
                  <c:v>5.9110063004805355E-2</c:v>
                </c:pt>
                <c:pt idx="7">
                  <c:v>6.2048811567448736E-2</c:v>
                </c:pt>
                <c:pt idx="8">
                  <c:v>6.5859778058993734E-2</c:v>
                </c:pt>
                <c:pt idx="9">
                  <c:v>6.7739847026886499E-2</c:v>
                </c:pt>
                <c:pt idx="10">
                  <c:v>-0.14611604117223304</c:v>
                </c:pt>
                <c:pt idx="11">
                  <c:v>-0.14313225576068744</c:v>
                </c:pt>
                <c:pt idx="12">
                  <c:v>-0.13868557550559357</c:v>
                </c:pt>
                <c:pt idx="13">
                  <c:v>-0.13141014196234557</c:v>
                </c:pt>
                <c:pt idx="14">
                  <c:v>-0.12546893729596009</c:v>
                </c:pt>
              </c:numCache>
            </c:numRef>
          </c:val>
          <c:extLst>
            <c:ext xmlns:c16="http://schemas.microsoft.com/office/drawing/2014/chart" uri="{C3380CC4-5D6E-409C-BE32-E72D297353CC}">
              <c16:uniqueId val="{00000003-76A0-4064-A6EE-5997B87B0490}"/>
            </c:ext>
          </c:extLst>
        </c:ser>
        <c:ser>
          <c:idx val="4"/>
          <c:order val="4"/>
          <c:tx>
            <c:strRef>
              <c:f>'10'!$P$35</c:f>
              <c:strCache>
                <c:ptCount val="1"/>
                <c:pt idx="0">
                  <c:v>Tax Allow.</c:v>
                </c:pt>
              </c:strCache>
            </c:strRef>
          </c:tx>
          <c:spPr>
            <a:solidFill>
              <a:schemeClr val="accent3"/>
            </a:solidFill>
            <a:ln>
              <a:solidFill>
                <a:schemeClr val="bg1"/>
              </a:solidFill>
            </a:ln>
            <a:effectLst/>
          </c:spPr>
          <c:invertIfNegative val="0"/>
          <c:cat>
            <c:multiLvlStrRef>
              <c:f>'10'!$Q$29:$AE$30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'10'!$Q$35:$AE$35</c:f>
              <c:numCache>
                <c:formatCode>_(#,##0_);\(#,##0\);_("-"_)</c:formatCode>
                <c:ptCount val="15"/>
                <c:pt idx="0">
                  <c:v>0</c:v>
                </c:pt>
                <c:pt idx="1">
                  <c:v>0</c:v>
                </c:pt>
                <c:pt idx="2">
                  <c:v>0</c:v>
                </c:pt>
                <c:pt idx="3">
                  <c:v>0</c:v>
                </c:pt>
                <c:pt idx="4">
                  <c:v>0</c:v>
                </c:pt>
                <c:pt idx="5">
                  <c:v>2.0598551351481729</c:v>
                </c:pt>
                <c:pt idx="6">
                  <c:v>1.2087863156058531</c:v>
                </c:pt>
                <c:pt idx="7">
                  <c:v>1.2491424382816663</c:v>
                </c:pt>
                <c:pt idx="8">
                  <c:v>0.95341239102731268</c:v>
                </c:pt>
                <c:pt idx="9">
                  <c:v>1.2860844089849899</c:v>
                </c:pt>
                <c:pt idx="10">
                  <c:v>1.1128996473337602</c:v>
                </c:pt>
                <c:pt idx="11">
                  <c:v>0</c:v>
                </c:pt>
                <c:pt idx="12">
                  <c:v>0</c:v>
                </c:pt>
                <c:pt idx="13">
                  <c:v>0</c:v>
                </c:pt>
                <c:pt idx="14">
                  <c:v>0</c:v>
                </c:pt>
              </c:numCache>
            </c:numRef>
          </c:val>
          <c:extLst>
            <c:ext xmlns:c16="http://schemas.microsoft.com/office/drawing/2014/chart" uri="{C3380CC4-5D6E-409C-BE32-E72D297353CC}">
              <c16:uniqueId val="{00000004-76A0-4064-A6EE-5997B87B0490}"/>
            </c:ext>
          </c:extLst>
        </c:ser>
        <c:dLbls>
          <c:showLegendKey val="0"/>
          <c:showVal val="0"/>
          <c:showCatName val="0"/>
          <c:showSerName val="0"/>
          <c:showPercent val="0"/>
          <c:showBubbleSize val="0"/>
        </c:dLbls>
        <c:gapWidth val="50"/>
        <c:overlap val="100"/>
        <c:axId val="454018175"/>
        <c:axId val="454016863"/>
      </c:barChart>
      <c:lineChart>
        <c:grouping val="standard"/>
        <c:varyColors val="0"/>
        <c:ser>
          <c:idx val="5"/>
          <c:order val="5"/>
          <c:tx>
            <c:strRef>
              <c:f>'10'!$P$36</c:f>
              <c:strCache>
                <c:ptCount val="1"/>
                <c:pt idx="0">
                  <c:v>Building Block Revenue</c:v>
                </c:pt>
              </c:strCache>
            </c:strRef>
          </c:tx>
          <c:spPr>
            <a:ln w="28575" cap="rnd">
              <a:noFill/>
              <a:round/>
            </a:ln>
            <a:effectLst/>
          </c:spPr>
          <c:marker>
            <c:symbol val="none"/>
          </c:marker>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'10'!$Q$36:$AE$36</c:f>
              <c:numCache>
                <c:formatCode>_(#,##0_);\(#,##0\);_("-"_)</c:formatCode>
                <c:ptCount val="15"/>
                <c:pt idx="0">
                  <c:v>234.58071967474558</c:v>
                </c:pt>
                <c:pt idx="1">
                  <c:v>254.48107386519354</c:v>
                </c:pt>
                <c:pt idx="2">
                  <c:v>262.66450126905903</c:v>
                </c:pt>
                <c:pt idx="3">
                  <c:v>256.08468564461299</c:v>
                </c:pt>
                <c:pt idx="4">
                  <c:v>251.36958113633477</c:v>
                </c:pt>
                <c:pt idx="5">
                  <c:v>161.73083328959609</c:v>
                </c:pt>
                <c:pt idx="6">
                  <c:v>167.52773145978281</c:v>
                </c:pt>
                <c:pt idx="7">
                  <c:v>170.20653697043488</c:v>
                </c:pt>
                <c:pt idx="8">
                  <c:v>174.37151782520363</c:v>
                </c:pt>
                <c:pt idx="9">
                  <c:v>179.83202679642369</c:v>
                </c:pt>
                <c:pt idx="10">
                  <c:v>186.66224687065193</c:v>
                </c:pt>
                <c:pt idx="11">
                  <c:v>190.64361120479089</c:v>
                </c:pt>
                <c:pt idx="12">
                  <c:v>196.57696489183772</c:v>
                </c:pt>
                <c:pt idx="13">
                  <c:v>206.28481838304506</c:v>
                </c:pt>
                <c:pt idx="14">
                  <c:v>214.21236580955875</c:v>
                </c:pt>
              </c:numCache>
            </c:numRef>
          </c:val>
          <c:smooth val="0"/>
          <c:extLst>
            <c:ext xmlns:c16="http://schemas.microsoft.com/office/drawing/2014/chart" uri="{C3380CC4-5D6E-409C-BE32-E72D297353CC}">
              <c16:uniqueId val="{00000005-76A0-4064-A6EE-5997B87B0490}"/>
            </c:ext>
          </c:extLst>
        </c:ser>
        <c:ser>
          <c:idx val="6"/>
          <c:order val="6"/>
          <c:tx>
            <c:strRef>
              <c:f>'10'!$P$37</c:f>
              <c:strCache>
                <c:ptCount val="1"/>
                <c:pt idx="0">
                  <c:v>MD Smoothed Revenue</c:v>
                </c:pt>
              </c:strCache>
            </c:strRef>
          </c:tx>
          <c:spPr>
            <a:ln w="28575" cap="rnd">
              <a:solidFill>
                <a:schemeClr val="accent6"/>
              </a:solidFill>
              <a:round/>
            </a:ln>
            <a:effectLst/>
          </c:spPr>
          <c:marker>
            <c:symbol val="none"/>
          </c:marker>
          <c:val>
            <c:numRef>
              <c:f>'10'!$Q$37:$AE$37</c:f>
              <c:numCache>
                <c:formatCode>_(#,##0_);\(#,##0\);_("-"_)</c:formatCode>
                <c:ptCount val="15"/>
                <c:pt idx="0">
                  <c:v>193.230119732535</c:v>
                </c:pt>
                <c:pt idx="1">
                  <c:v>210.12782681071465</c:v>
                </c:pt>
                <c:pt idx="2">
                  <c:v>209.62545616352654</c:v>
                </c:pt>
                <c:pt idx="3">
                  <c:v>208.39805274037576</c:v>
                </c:pt>
                <c:pt idx="4">
                  <c:v>209.23309720257583</c:v>
                </c:pt>
              </c:numCache>
            </c:numRef>
          </c:val>
          <c:smooth val="0"/>
          <c:extLst>
            <c:ext xmlns:c16="http://schemas.microsoft.com/office/drawing/2014/chart" uri="{C3380CC4-5D6E-409C-BE32-E72D297353CC}">
              <c16:uniqueId val="{00000006-76A0-4064-A6EE-5997B87B0490}"/>
            </c:ext>
          </c:extLst>
        </c:ser>
        <c:dLbls>
          <c:showLegendKey val="0"/>
          <c:showVal val="0"/>
          <c:showCatName val="0"/>
          <c:showSerName val="0"/>
          <c:showPercent val="0"/>
          <c:showBubbleSize val="0"/>
        </c:dLbls>
        <c:marker val="1"/>
        <c:smooth val="0"/>
        <c:axId val="454018175"/>
        <c:axId val="454016863"/>
      </c:lineChart>
      <c:catAx>
        <c:axId val="4540181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4016863"/>
        <c:crosses val="autoZero"/>
        <c:auto val="1"/>
        <c:lblAlgn val="ctr"/>
        <c:lblOffset val="100"/>
        <c:noMultiLvlLbl val="0"/>
      </c:catAx>
      <c:valAx>
        <c:axId val="454016863"/>
        <c:scaling>
          <c:orientation val="minMax"/>
          <c:min val="0"/>
        </c:scaling>
        <c:delete val="0"/>
        <c:axPos val="l"/>
        <c:majorGridlines>
          <c:spPr>
            <a:ln w="9525" cap="flat" cmpd="sng" algn="ctr">
              <a:solidFill>
                <a:schemeClr val="tx1">
                  <a:lumMod val="15000"/>
                  <a:lumOff val="85000"/>
                </a:schemeClr>
              </a:solidFill>
              <a:round/>
            </a:ln>
            <a:effectLst/>
          </c:spPr>
        </c:majorGridlines>
        <c:title>
          <c:tx>
            <c:strRef>
              <c:f>'10'!$P$36</c:f>
              <c:strCache>
                <c:ptCount val="1"/>
                <c:pt idx="0">
                  <c:v>Building Block Revenue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4018175"/>
        <c:crosses val="autoZero"/>
        <c:crossBetween val="between"/>
        <c:majorUnit val="100"/>
      </c:valAx>
      <c:spPr>
        <a:noFill/>
        <a:ln>
          <a:noFill/>
        </a:ln>
        <a:effectLst/>
      </c:spPr>
    </c:plotArea>
    <c:legend>
      <c:legendPos val="b"/>
      <c:legendEntry>
        <c:idx val="5"/>
        <c:delete val="1"/>
      </c:legendEntry>
      <c:layout>
        <c:manualLayout>
          <c:xMode val="edge"/>
          <c:yMode val="edge"/>
          <c:x val="3.0906229724563399E-2"/>
          <c:y val="0.89659846743295024"/>
          <c:w val="0.94221684980987686"/>
          <c:h val="7.420613026819922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8585772649316006E-2"/>
          <c:y val="0.53943357528650171"/>
          <c:w val="0.93888888888888888"/>
          <c:h val="0.21919114300298337"/>
        </c:manualLayout>
      </c:layout>
      <c:barChart>
        <c:barDir val="bar"/>
        <c:grouping val="stacked"/>
        <c:varyColors val="0"/>
        <c:ser>
          <c:idx val="2"/>
          <c:order val="0"/>
          <c:tx>
            <c:strRef>
              <c:f>'10'!$P$86</c:f>
              <c:strCache>
                <c:ptCount val="1"/>
                <c:pt idx="0">
                  <c:v>Return on capital|New</c:v>
                </c:pt>
              </c:strCache>
            </c:strRef>
          </c:tx>
          <c:spPr>
            <a:solidFill>
              <a:schemeClr val="accent2"/>
            </a:solidFill>
            <a:ln>
              <a:solidFill>
                <a:schemeClr val="bg1"/>
              </a:solidFill>
            </a:ln>
          </c:spPr>
          <c:invertIfNegative val="0"/>
          <c:val>
            <c:numRef>
              <c:f>'10'!$Q$86</c:f>
              <c:numCache>
                <c:formatCode>_(#,##0.0%_);\(#,##0.0%\);_("-"_)</c:formatCode>
                <c:ptCount val="1"/>
                <c:pt idx="0">
                  <c:v>5.9774720846772392E-2</c:v>
                </c:pt>
              </c:numCache>
            </c:numRef>
          </c:val>
          <c:extLst>
            <c:ext xmlns:c16="http://schemas.microsoft.com/office/drawing/2014/chart" uri="{C3380CC4-5D6E-409C-BE32-E72D297353CC}">
              <c16:uniqueId val="{0000000C-4564-485B-9CD9-112BA435335A}"/>
            </c:ext>
          </c:extLst>
        </c:ser>
        <c:ser>
          <c:idx val="3"/>
          <c:order val="1"/>
          <c:tx>
            <c:strRef>
              <c:f>'10'!$P$87</c:f>
              <c:strCache>
                <c:ptCount val="1"/>
                <c:pt idx="0">
                  <c:v>Return of capital|New</c:v>
                </c:pt>
              </c:strCache>
            </c:strRef>
          </c:tx>
          <c:spPr>
            <a:solidFill>
              <a:schemeClr val="accent2">
                <a:alpha val="80000"/>
              </a:schemeClr>
            </a:solidFill>
            <a:ln>
              <a:solidFill>
                <a:schemeClr val="bg1"/>
              </a:solidFill>
            </a:ln>
          </c:spPr>
          <c:invertIfNegative val="0"/>
          <c:val>
            <c:numRef>
              <c:f>'10'!$Q$87</c:f>
              <c:numCache>
                <c:formatCode>_(#,##0.0%_);\(#,##0.0%\);_("-"_)</c:formatCode>
                <c:ptCount val="1"/>
                <c:pt idx="0">
                  <c:v>2.0651155292922933E-2</c:v>
                </c:pt>
              </c:numCache>
            </c:numRef>
          </c:val>
          <c:extLst>
            <c:ext xmlns:c16="http://schemas.microsoft.com/office/drawing/2014/chart" uri="{C3380CC4-5D6E-409C-BE32-E72D297353CC}">
              <c16:uniqueId val="{0000000D-4564-485B-9CD9-112BA435335A}"/>
            </c:ext>
          </c:extLst>
        </c:ser>
        <c:ser>
          <c:idx val="4"/>
          <c:order val="2"/>
          <c:tx>
            <c:strRef>
              <c:f>'10'!$P$88</c:f>
              <c:strCache>
                <c:ptCount val="1"/>
                <c:pt idx="0">
                  <c:v>Operating expenditure|New</c:v>
                </c:pt>
              </c:strCache>
            </c:strRef>
          </c:tx>
          <c:spPr>
            <a:solidFill>
              <a:schemeClr val="accent2">
                <a:alpha val="60000"/>
              </a:schemeClr>
            </a:solidFill>
            <a:ln>
              <a:solidFill>
                <a:schemeClr val="bg1"/>
              </a:solidFill>
            </a:ln>
          </c:spPr>
          <c:invertIfNegative val="0"/>
          <c:val>
            <c:numRef>
              <c:f>'10'!$Q$88</c:f>
              <c:numCache>
                <c:formatCode>_(#,##0.0%_);\(#,##0.0%\);_("-"_)</c:formatCode>
                <c:ptCount val="1"/>
                <c:pt idx="0">
                  <c:v>0.41768633200720567</c:v>
                </c:pt>
              </c:numCache>
            </c:numRef>
          </c:val>
          <c:extLst>
            <c:ext xmlns:c16="http://schemas.microsoft.com/office/drawing/2014/chart" uri="{C3380CC4-5D6E-409C-BE32-E72D297353CC}">
              <c16:uniqueId val="{0000000E-4564-485B-9CD9-112BA435335A}"/>
            </c:ext>
          </c:extLst>
        </c:ser>
        <c:ser>
          <c:idx val="5"/>
          <c:order val="3"/>
          <c:tx>
            <c:strRef>
              <c:f>'10'!$P$89</c:f>
              <c:strCache>
                <c:ptCount val="1"/>
                <c:pt idx="0">
                  <c:v>Revenue adjustments|New</c:v>
                </c:pt>
              </c:strCache>
            </c:strRef>
          </c:tx>
          <c:spPr>
            <a:solidFill>
              <a:schemeClr val="accent2">
                <a:alpha val="40000"/>
              </a:schemeClr>
            </a:solidFill>
          </c:spPr>
          <c:invertIfNegative val="0"/>
          <c:val>
            <c:numRef>
              <c:f>'10'!$Q$89</c:f>
              <c:numCache>
                <c:formatCode>_(#,##0.0%_);\(#,##0.0%\);_("-"_)</c:formatCode>
                <c:ptCount val="1"/>
                <c:pt idx="0">
                  <c:v>2.0173538755475767E-3</c:v>
                </c:pt>
              </c:numCache>
            </c:numRef>
          </c:val>
          <c:extLst>
            <c:ext xmlns:c16="http://schemas.microsoft.com/office/drawing/2014/chart" uri="{C3380CC4-5D6E-409C-BE32-E72D297353CC}">
              <c16:uniqueId val="{0000000F-4564-485B-9CD9-112BA435335A}"/>
            </c:ext>
          </c:extLst>
        </c:ser>
        <c:ser>
          <c:idx val="6"/>
          <c:order val="4"/>
          <c:tx>
            <c:strRef>
              <c:f>'10'!$P$90</c:f>
              <c:strCache>
                <c:ptCount val="1"/>
                <c:pt idx="0">
                  <c:v>Return on capital|Past</c:v>
                </c:pt>
              </c:strCache>
            </c:strRef>
          </c:tx>
          <c:spPr>
            <a:solidFill>
              <a:schemeClr val="tx2"/>
            </a:solidFill>
            <a:ln>
              <a:solidFill>
                <a:schemeClr val="bg1"/>
              </a:solidFill>
            </a:ln>
          </c:spPr>
          <c:invertIfNegative val="0"/>
          <c:val>
            <c:numRef>
              <c:f>'10'!$Q$90</c:f>
              <c:numCache>
                <c:formatCode>_(#,##0.0%_);\(#,##0.0%\);_("-"_)</c:formatCode>
                <c:ptCount val="1"/>
                <c:pt idx="0">
                  <c:v>0.33397261280579987</c:v>
                </c:pt>
              </c:numCache>
            </c:numRef>
          </c:val>
          <c:extLst>
            <c:ext xmlns:c16="http://schemas.microsoft.com/office/drawing/2014/chart" uri="{C3380CC4-5D6E-409C-BE32-E72D297353CC}">
              <c16:uniqueId val="{00000010-4564-485B-9CD9-112BA435335A}"/>
            </c:ext>
          </c:extLst>
        </c:ser>
        <c:ser>
          <c:idx val="7"/>
          <c:order val="5"/>
          <c:tx>
            <c:strRef>
              <c:f>'10'!$P$91</c:f>
              <c:strCache>
                <c:ptCount val="1"/>
                <c:pt idx="0">
                  <c:v>Return of capital|Past</c:v>
                </c:pt>
              </c:strCache>
            </c:strRef>
          </c:tx>
          <c:spPr>
            <a:solidFill>
              <a:schemeClr val="tx2">
                <a:alpha val="80000"/>
              </a:schemeClr>
            </a:solidFill>
            <a:ln>
              <a:solidFill>
                <a:schemeClr val="bg1"/>
              </a:solidFill>
            </a:ln>
          </c:spPr>
          <c:invertIfNegative val="0"/>
          <c:val>
            <c:numRef>
              <c:f>'10'!$Q$91</c:f>
              <c:numCache>
                <c:formatCode>_(#,##0.0%_);\(#,##0.0%\);_("-"_)</c:formatCode>
                <c:ptCount val="1"/>
                <c:pt idx="0">
                  <c:v>0.16748467291025435</c:v>
                </c:pt>
              </c:numCache>
            </c:numRef>
          </c:val>
          <c:extLst>
            <c:ext xmlns:c16="http://schemas.microsoft.com/office/drawing/2014/chart" uri="{C3380CC4-5D6E-409C-BE32-E72D297353CC}">
              <c16:uniqueId val="{00000011-4564-485B-9CD9-112BA435335A}"/>
            </c:ext>
          </c:extLst>
        </c:ser>
        <c:ser>
          <c:idx val="8"/>
          <c:order val="6"/>
          <c:tx>
            <c:strRef>
              <c:f>'10'!$P$92</c:f>
              <c:strCache>
                <c:ptCount val="1"/>
                <c:pt idx="0">
                  <c:v>Incentive mechanisms|Past</c:v>
                </c:pt>
              </c:strCache>
            </c:strRef>
          </c:tx>
          <c:invertIfNegative val="0"/>
          <c:val>
            <c:numRef>
              <c:f>'10'!$Q$92</c:f>
              <c:numCache>
                <c:formatCode>_(#,##0.0%_);\(#,##0.0%\);_("-"_)</c:formatCode>
                <c:ptCount val="1"/>
                <c:pt idx="0">
                  <c:v>-2.7060372227246379E-3</c:v>
                </c:pt>
              </c:numCache>
            </c:numRef>
          </c:val>
          <c:extLst>
            <c:ext xmlns:c16="http://schemas.microsoft.com/office/drawing/2014/chart" uri="{C3380CC4-5D6E-409C-BE32-E72D297353CC}">
              <c16:uniqueId val="{00000012-4564-485B-9CD9-112BA435335A}"/>
            </c:ext>
          </c:extLst>
        </c:ser>
        <c:ser>
          <c:idx val="9"/>
          <c:order val="7"/>
          <c:tx>
            <c:strRef>
              <c:f>'10'!$P$93</c:f>
              <c:strCache>
                <c:ptCount val="1"/>
                <c:pt idx="0">
                  <c:v>Tax|Past</c:v>
                </c:pt>
              </c:strCache>
            </c:strRef>
          </c:tx>
          <c:invertIfNegative val="0"/>
          <c:val>
            <c:numRef>
              <c:f>'10'!$Q$93</c:f>
              <c:numCache>
                <c:formatCode>_(#,##0.0%_);\(#,##0.0%\);_("-"_)</c:formatCode>
                <c:ptCount val="1"/>
                <c:pt idx="0">
                  <c:v>1.1191894842218196E-3</c:v>
                </c:pt>
              </c:numCache>
            </c:numRef>
          </c:val>
          <c:extLst>
            <c:ext xmlns:c16="http://schemas.microsoft.com/office/drawing/2014/chart" uri="{C3380CC4-5D6E-409C-BE32-E72D297353CC}">
              <c16:uniqueId val="{00000013-4564-485B-9CD9-112BA435335A}"/>
            </c:ext>
          </c:extLst>
        </c:ser>
        <c:dLbls>
          <c:showLegendKey val="0"/>
          <c:showVal val="0"/>
          <c:showCatName val="0"/>
          <c:showSerName val="0"/>
          <c:showPercent val="0"/>
          <c:showBubbleSize val="0"/>
        </c:dLbls>
        <c:gapWidth val="0"/>
        <c:overlap val="100"/>
        <c:axId val="2014581743"/>
        <c:axId val="2014585487"/>
      </c:barChart>
      <c:catAx>
        <c:axId val="2014581743"/>
        <c:scaling>
          <c:orientation val="minMax"/>
        </c:scaling>
        <c:delete val="1"/>
        <c:axPos val="l"/>
        <c:numFmt formatCode="General" sourceLinked="1"/>
        <c:majorTickMark val="none"/>
        <c:minorTickMark val="none"/>
        <c:tickLblPos val="nextTo"/>
        <c:crossAx val="2014585487"/>
        <c:crosses val="autoZero"/>
        <c:auto val="1"/>
        <c:lblAlgn val="ctr"/>
        <c:lblOffset val="100"/>
        <c:noMultiLvlLbl val="0"/>
      </c:catAx>
      <c:valAx>
        <c:axId val="2014585487"/>
        <c:scaling>
          <c:orientation val="minMax"/>
          <c:max val="1"/>
          <c:min val="0"/>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14581743"/>
        <c:crosses val="autoZero"/>
        <c:crossBetween val="between"/>
      </c:valAx>
    </c:plotArea>
    <c:legend>
      <c:legendPos val="b"/>
      <c:legendEntry>
        <c:idx val="6"/>
        <c:delete val="1"/>
      </c:legendEntry>
      <c:legendEntry>
        <c:idx val="7"/>
        <c:delete val="1"/>
      </c:legendEntry>
      <c:layout>
        <c:manualLayout>
          <c:xMode val="edge"/>
          <c:yMode val="edge"/>
          <c:x val="4.07906537438327E-2"/>
          <c:y val="0.84080664690719731"/>
          <c:w val="0.91438328579020511"/>
          <c:h val="0.1450423045781056"/>
        </c:manualLayout>
      </c:layout>
      <c:overlay val="0"/>
    </c:legend>
    <c:plotVisOnly val="1"/>
    <c:dispBlanksAs val="gap"/>
    <c:showDLblsOverMax val="0"/>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'11'!$P$148</c:f>
              <c:strCache>
                <c:ptCount val="1"/>
                <c:pt idx="0">
                  <c:v>AER Default</c:v>
                </c:pt>
              </c:strCache>
            </c:strRef>
          </c:tx>
          <c:spPr>
            <a:ln w="28575" cap="rnd">
              <a:solidFill>
                <a:schemeClr val="bg2"/>
              </a:solidFill>
              <a:round/>
            </a:ln>
            <a:effectLst/>
          </c:spPr>
          <c:marker>
            <c:symbol val="none"/>
          </c:marker>
          <c:cat>
            <c:strRef>
              <c:f>'11'!$Q$147:$U$147</c:f>
              <c:strCache>
                <c:ptCount val="5"/>
                <c:pt idx="0">
                  <c:v>2024/25</c:v>
                </c:pt>
                <c:pt idx="1">
                  <c:v>2025/26</c:v>
                </c:pt>
                <c:pt idx="2">
                  <c:v>2026/27</c:v>
                </c:pt>
                <c:pt idx="3">
                  <c:v>2027/28</c:v>
                </c:pt>
                <c:pt idx="4">
                  <c:v>2028/29</c:v>
                </c:pt>
              </c:strCache>
            </c:strRef>
          </c:cat>
          <c:val>
            <c:numRef>
              <c:f>'11'!$Q$148:$U$148</c:f>
              <c:numCache>
                <c:formatCode>_(#,##0.00%_);\(#,##0.00%\);_("-"_)</c:formatCode>
                <c:ptCount val="5"/>
                <c:pt idx="0">
                  <c:v>0.18399169626203868</c:v>
                </c:pt>
                <c:pt idx="1">
                  <c:v>3.1557616033772377E-2</c:v>
                </c:pt>
                <c:pt idx="2">
                  <c:v>3.1557616033772377E-2</c:v>
                </c:pt>
                <c:pt idx="3">
                  <c:v>3.1557616033772377E-2</c:v>
                </c:pt>
                <c:pt idx="4">
                  <c:v>3.1557616033772377E-2</c:v>
                </c:pt>
              </c:numCache>
            </c:numRef>
          </c:val>
          <c:smooth val="0"/>
          <c:extLst>
            <c:ext xmlns:c16="http://schemas.microsoft.com/office/drawing/2014/chart" uri="{C3380CC4-5D6E-409C-BE32-E72D297353CC}">
              <c16:uniqueId val="{00000000-C8CD-48EF-90DC-15FA2DAF6FFD}"/>
            </c:ext>
          </c:extLst>
        </c:ser>
        <c:ser>
          <c:idx val="1"/>
          <c:order val="1"/>
          <c:tx>
            <c:strRef>
              <c:f>'11'!$P$149</c:f>
              <c:strCache>
                <c:ptCount val="1"/>
                <c:pt idx="0">
                  <c:v>Equal x-factors</c:v>
                </c:pt>
              </c:strCache>
            </c:strRef>
          </c:tx>
          <c:spPr>
            <a:ln w="28575" cap="rnd">
              <a:solidFill>
                <a:schemeClr val="accent1"/>
              </a:solidFill>
              <a:round/>
            </a:ln>
            <a:effectLst/>
          </c:spPr>
          <c:marker>
            <c:symbol val="none"/>
          </c:marker>
          <c:cat>
            <c:strRef>
              <c:f>'11'!$Q$147:$U$147</c:f>
              <c:strCache>
                <c:ptCount val="5"/>
                <c:pt idx="0">
                  <c:v>2024/25</c:v>
                </c:pt>
                <c:pt idx="1">
                  <c:v>2025/26</c:v>
                </c:pt>
                <c:pt idx="2">
                  <c:v>2026/27</c:v>
                </c:pt>
                <c:pt idx="3">
                  <c:v>2027/28</c:v>
                </c:pt>
                <c:pt idx="4">
                  <c:v>2028/29</c:v>
                </c:pt>
              </c:strCache>
            </c:strRef>
          </c:cat>
          <c:val>
            <c:numRef>
              <c:f>'11'!$Q$149:$U$149</c:f>
              <c:numCache>
                <c:formatCode>_(#,##0.00%_);\(#,##0.00%\);_("-"_)</c:formatCode>
                <c:ptCount val="5"/>
                <c:pt idx="0">
                  <c:v>7.9288634957316848E-2</c:v>
                </c:pt>
                <c:pt idx="1">
                  <c:v>7.9288634957316848E-2</c:v>
                </c:pt>
                <c:pt idx="2">
                  <c:v>7.9288634957316848E-2</c:v>
                </c:pt>
                <c:pt idx="3">
                  <c:v>7.9288634957316848E-2</c:v>
                </c:pt>
                <c:pt idx="4">
                  <c:v>7.9288634957316848E-2</c:v>
                </c:pt>
              </c:numCache>
            </c:numRef>
          </c:val>
          <c:smooth val="0"/>
          <c:extLst>
            <c:ext xmlns:c16="http://schemas.microsoft.com/office/drawing/2014/chart" uri="{C3380CC4-5D6E-409C-BE32-E72D297353CC}">
              <c16:uniqueId val="{00000001-C8CD-48EF-90DC-15FA2DAF6FFD}"/>
            </c:ext>
          </c:extLst>
        </c:ser>
        <c:ser>
          <c:idx val="2"/>
          <c:order val="2"/>
          <c:tx>
            <c:strRef>
              <c:f>'11'!$P$150</c:f>
              <c:strCache>
                <c:ptCount val="1"/>
                <c:pt idx="0">
                  <c:v>Proposed</c:v>
                </c:pt>
              </c:strCache>
            </c:strRef>
          </c:tx>
          <c:spPr>
            <a:ln w="44450" cap="rnd">
              <a:solidFill>
                <a:schemeClr val="tx2"/>
              </a:solidFill>
              <a:round/>
            </a:ln>
            <a:effectLst/>
          </c:spPr>
          <c:marker>
            <c:symbol val="none"/>
          </c:marker>
          <c:cat>
            <c:strRef>
              <c:f>'11'!$Q$147:$U$147</c:f>
              <c:strCache>
                <c:ptCount val="5"/>
                <c:pt idx="0">
                  <c:v>2024/25</c:v>
                </c:pt>
                <c:pt idx="1">
                  <c:v>2025/26</c:v>
                </c:pt>
                <c:pt idx="2">
                  <c:v>2026/27</c:v>
                </c:pt>
                <c:pt idx="3">
                  <c:v>2027/28</c:v>
                </c:pt>
                <c:pt idx="4">
                  <c:v>2028/29</c:v>
                </c:pt>
              </c:strCache>
            </c:strRef>
          </c:cat>
          <c:val>
            <c:numRef>
              <c:f>'11'!$Q$150:$U$150</c:f>
              <c:numCache>
                <c:formatCode>_(#,##0.00%_);\(#,##0.00%\);_("-"_)</c:formatCode>
                <c:ptCount val="5"/>
                <c:pt idx="0">
                  <c:v>8.4497832519404611E-2</c:v>
                </c:pt>
                <c:pt idx="1">
                  <c:v>8.4497832519404611E-2</c:v>
                </c:pt>
                <c:pt idx="2">
                  <c:v>8.4497832519404611E-2</c:v>
                </c:pt>
                <c:pt idx="3">
                  <c:v>8.4497832519404611E-2</c:v>
                </c:pt>
                <c:pt idx="4">
                  <c:v>1.171729988421899E-2</c:v>
                </c:pt>
              </c:numCache>
            </c:numRef>
          </c:val>
          <c:smooth val="0"/>
          <c:extLst>
            <c:ext xmlns:c16="http://schemas.microsoft.com/office/drawing/2014/chart" uri="{C3380CC4-5D6E-409C-BE32-E72D297353CC}">
              <c16:uniqueId val="{00000002-C8CD-48EF-90DC-15FA2DAF6FFD}"/>
            </c:ext>
          </c:extLst>
        </c:ser>
        <c:dLbls>
          <c:showLegendKey val="0"/>
          <c:showVal val="0"/>
          <c:showCatName val="0"/>
          <c:showSerName val="0"/>
          <c:showPercent val="0"/>
          <c:showBubbleSize val="0"/>
        </c:dLbls>
        <c:smooth val="0"/>
        <c:axId val="410869752"/>
        <c:axId val="410866800"/>
      </c:lineChart>
      <c:catAx>
        <c:axId val="410869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0866800"/>
        <c:crosses val="autoZero"/>
        <c:auto val="1"/>
        <c:lblAlgn val="ctr"/>
        <c:lblOffset val="100"/>
        <c:noMultiLvlLbl val="0"/>
      </c:catAx>
      <c:valAx>
        <c:axId val="410866800"/>
        <c:scaling>
          <c:orientation val="minMax"/>
        </c:scaling>
        <c:delete val="0"/>
        <c:axPos val="l"/>
        <c:majorGridlines>
          <c:spPr>
            <a:ln w="9525" cap="flat" cmpd="sng" algn="ctr">
              <a:solidFill>
                <a:schemeClr val="tx1">
                  <a:lumMod val="15000"/>
                  <a:lumOff val="85000"/>
                </a:schemeClr>
              </a:solidFill>
              <a:round/>
            </a:ln>
            <a:effectLst/>
          </c:spPr>
        </c:majorGridlines>
        <c:title>
          <c:tx>
            <c:strRef>
              <c:f>'11'!$P$147</c:f>
              <c:strCache>
                <c:ptCount val="1"/>
                <c:pt idx="0">
                  <c:v>Real increase per year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0869752"/>
        <c:crosses val="autoZero"/>
        <c:crossBetween val="between"/>
        <c:majorUnit val="4.0000000000000008E-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TSES!$M$764</c:f>
              <c:strCache>
                <c:ptCount val="1"/>
                <c:pt idx="0">
                  <c:v>Underlying Maximum Demand in 2020-21</c:v>
                </c:pt>
              </c:strCache>
            </c:strRef>
          </c:tx>
          <c:spPr>
            <a:ln w="28575" cap="rnd">
              <a:solidFill>
                <a:schemeClr val="bg2"/>
              </a:solidFill>
              <a:round/>
            </a:ln>
            <a:effectLst/>
          </c:spPr>
          <c:marker>
            <c:symbol val="none"/>
          </c:marker>
          <c:cat>
            <c:numRef>
              <c:f>TSES!$N$763:$AK$763</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TSES!$N$764:$AK$764</c:f>
              <c:numCache>
                <c:formatCode>_(#,##0.0_);\(#,##0.0\);_("-"_)</c:formatCode>
                <c:ptCount val="24"/>
                <c:pt idx="0">
                  <c:v>200.7</c:v>
                </c:pt>
                <c:pt idx="1">
                  <c:v>174.17</c:v>
                </c:pt>
                <c:pt idx="2">
                  <c:v>164.56</c:v>
                </c:pt>
                <c:pt idx="3">
                  <c:v>160.65</c:v>
                </c:pt>
                <c:pt idx="4">
                  <c:v>158.25</c:v>
                </c:pt>
                <c:pt idx="5">
                  <c:v>157.29</c:v>
                </c:pt>
                <c:pt idx="6">
                  <c:v>163.92282855183967</c:v>
                </c:pt>
                <c:pt idx="7">
                  <c:v>188.03428337694541</c:v>
                </c:pt>
                <c:pt idx="8">
                  <c:v>231.99532699138837</c:v>
                </c:pt>
                <c:pt idx="9">
                  <c:v>248.97603656442837</c:v>
                </c:pt>
                <c:pt idx="10">
                  <c:v>254.61568053551255</c:v>
                </c:pt>
                <c:pt idx="11">
                  <c:v>261.85910733415648</c:v>
                </c:pt>
                <c:pt idx="12">
                  <c:v>281.76908057058051</c:v>
                </c:pt>
                <c:pt idx="13">
                  <c:v>282.8116973482492</c:v>
                </c:pt>
                <c:pt idx="14">
                  <c:v>282.44517284197639</c:v>
                </c:pt>
                <c:pt idx="15">
                  <c:v>281.16649504899112</c:v>
                </c:pt>
                <c:pt idx="16">
                  <c:v>285.45221288456753</c:v>
                </c:pt>
                <c:pt idx="17">
                  <c:v>288.08353894091641</c:v>
                </c:pt>
                <c:pt idx="18">
                  <c:v>283.24373327452349</c:v>
                </c:pt>
                <c:pt idx="19">
                  <c:v>283.64</c:v>
                </c:pt>
                <c:pt idx="20">
                  <c:v>282.02999999999997</c:v>
                </c:pt>
                <c:pt idx="21">
                  <c:v>265.20999999999998</c:v>
                </c:pt>
                <c:pt idx="22">
                  <c:v>242.94</c:v>
                </c:pt>
                <c:pt idx="23">
                  <c:v>218.86</c:v>
                </c:pt>
              </c:numCache>
            </c:numRef>
          </c:val>
          <c:smooth val="0"/>
          <c:extLst>
            <c:ext xmlns:c16="http://schemas.microsoft.com/office/drawing/2014/chart" uri="{C3380CC4-5D6E-409C-BE32-E72D297353CC}">
              <c16:uniqueId val="{00000000-48B6-4504-B446-E39540CAD6B9}"/>
            </c:ext>
          </c:extLst>
        </c:ser>
        <c:ser>
          <c:idx val="1"/>
          <c:order val="1"/>
          <c:tx>
            <c:strRef>
              <c:f>TSES!$M$765</c:f>
              <c:strCache>
                <c:ptCount val="1"/>
                <c:pt idx="0">
                  <c:v>Demand delivered from the power system in 2020-21</c:v>
                </c:pt>
              </c:strCache>
            </c:strRef>
          </c:tx>
          <c:spPr>
            <a:ln w="28575" cap="rnd">
              <a:solidFill>
                <a:schemeClr val="tx2"/>
              </a:solidFill>
              <a:round/>
            </a:ln>
            <a:effectLst/>
          </c:spPr>
          <c:marker>
            <c:symbol val="none"/>
          </c:marker>
          <c:cat>
            <c:numRef>
              <c:f>TSES!$N$763:$AK$763</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TSES!$N$765:$AK$765</c:f>
              <c:numCache>
                <c:formatCode>_(#,##0.0_);\(#,##0.0\);_("-"_)</c:formatCode>
                <c:ptCount val="24"/>
                <c:pt idx="0">
                  <c:v>200.7</c:v>
                </c:pt>
                <c:pt idx="1">
                  <c:v>174.17</c:v>
                </c:pt>
                <c:pt idx="2">
                  <c:v>164.56</c:v>
                </c:pt>
                <c:pt idx="3">
                  <c:v>160.65</c:v>
                </c:pt>
                <c:pt idx="4">
                  <c:v>158.25</c:v>
                </c:pt>
                <c:pt idx="5">
                  <c:v>157.29</c:v>
                </c:pt>
                <c:pt idx="6">
                  <c:v>163.52000000000001</c:v>
                </c:pt>
                <c:pt idx="7">
                  <c:v>184.21</c:v>
                </c:pt>
                <c:pt idx="8">
                  <c:v>216.06</c:v>
                </c:pt>
                <c:pt idx="9">
                  <c:v>218.85</c:v>
                </c:pt>
                <c:pt idx="10">
                  <c:v>213.39</c:v>
                </c:pt>
                <c:pt idx="11">
                  <c:v>213.48</c:v>
                </c:pt>
                <c:pt idx="12">
                  <c:v>228.85</c:v>
                </c:pt>
                <c:pt idx="13">
                  <c:v>232.16</c:v>
                </c:pt>
                <c:pt idx="14">
                  <c:v>237.93</c:v>
                </c:pt>
                <c:pt idx="15">
                  <c:v>245</c:v>
                </c:pt>
                <c:pt idx="16">
                  <c:v>259.56</c:v>
                </c:pt>
                <c:pt idx="17">
                  <c:v>274.49</c:v>
                </c:pt>
                <c:pt idx="18">
                  <c:v>279.85000000000002</c:v>
                </c:pt>
                <c:pt idx="19">
                  <c:v>283.64</c:v>
                </c:pt>
                <c:pt idx="20">
                  <c:v>282.02999999999997</c:v>
                </c:pt>
                <c:pt idx="21">
                  <c:v>265.20999999999998</c:v>
                </c:pt>
                <c:pt idx="22">
                  <c:v>242.94</c:v>
                </c:pt>
                <c:pt idx="23">
                  <c:v>218.86</c:v>
                </c:pt>
              </c:numCache>
            </c:numRef>
          </c:val>
          <c:smooth val="0"/>
          <c:extLst>
            <c:ext xmlns:c16="http://schemas.microsoft.com/office/drawing/2014/chart" uri="{C3380CC4-5D6E-409C-BE32-E72D297353CC}">
              <c16:uniqueId val="{00000001-48B6-4504-B446-E39540CAD6B9}"/>
            </c:ext>
          </c:extLst>
        </c:ser>
        <c:dLbls>
          <c:showLegendKey val="0"/>
          <c:showVal val="0"/>
          <c:showCatName val="0"/>
          <c:showSerName val="0"/>
          <c:showPercent val="0"/>
          <c:showBubbleSize val="0"/>
        </c:dLbls>
        <c:smooth val="0"/>
        <c:axId val="1270534751"/>
        <c:axId val="1270533111"/>
      </c:lineChart>
      <c:catAx>
        <c:axId val="1270534751"/>
        <c:scaling>
          <c:orientation val="minMax"/>
        </c:scaling>
        <c:delete val="0"/>
        <c:axPos val="b"/>
        <c:numFmt formatCode="[$-F400]h:mm:ss\ AM/P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0533111"/>
        <c:crosses val="autoZero"/>
        <c:auto val="1"/>
        <c:lblAlgn val="ctr"/>
        <c:lblOffset val="100"/>
        <c:noMultiLvlLbl val="0"/>
      </c:catAx>
      <c:valAx>
        <c:axId val="1270533111"/>
        <c:scaling>
          <c:orientation val="minMax"/>
          <c:max val="300"/>
          <c:min val="100"/>
        </c:scaling>
        <c:delete val="0"/>
        <c:axPos val="l"/>
        <c:majorGridlines>
          <c:spPr>
            <a:ln w="9525" cap="flat" cmpd="sng" algn="ctr">
              <a:solidFill>
                <a:schemeClr val="tx1">
                  <a:lumMod val="15000"/>
                  <a:lumOff val="85000"/>
                </a:schemeClr>
              </a:solidFill>
              <a:round/>
            </a:ln>
            <a:effectLst/>
          </c:spPr>
        </c:majorGridlines>
        <c:title>
          <c:tx>
            <c:strRef>
              <c:f>TSES!$N$767</c:f>
              <c:strCache>
                <c:ptCount val="1"/>
                <c:pt idx="0">
                  <c:v>Demand (MW)</c:v>
                </c:pt>
              </c:strCache>
            </c:strRef>
          </c:tx>
          <c:layout>
            <c:manualLayout>
              <c:xMode val="edge"/>
              <c:yMode val="edge"/>
              <c:x val="0"/>
              <c:y val="0.184833722587392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0534751"/>
        <c:crosses val="autoZero"/>
        <c:crossBetween val="between"/>
        <c:majorUnit val="5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'11'!$O$62</c:f>
              <c:strCache>
                <c:ptCount val="1"/>
                <c:pt idx="0">
                  <c:v>FY21 Minimum Daily Demand (MW)</c:v>
                </c:pt>
              </c:strCache>
            </c:strRef>
          </c:tx>
          <c:spPr>
            <a:ln w="28575" cap="rnd">
              <a:solidFill>
                <a:schemeClr val="tx2"/>
              </a:solidFill>
              <a:round/>
            </a:ln>
            <a:effectLst/>
          </c:spPr>
          <c:marker>
            <c:symbol val="none"/>
          </c:marker>
          <c:cat>
            <c:numRef>
              <c:f>'11'!$P$61:$AM$61</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'11'!$P$62:$AM$62</c:f>
              <c:numCache>
                <c:formatCode>_(#,##0.0_);\(#,##0.0\);_("-"_)</c:formatCode>
                <c:ptCount val="24"/>
                <c:pt idx="0">
                  <c:v>113.44348440909668</c:v>
                </c:pt>
                <c:pt idx="1">
                  <c:v>109.88439954539685</c:v>
                </c:pt>
                <c:pt idx="2">
                  <c:v>106.76107102145249</c:v>
                </c:pt>
                <c:pt idx="3">
                  <c:v>106.61003973039685</c:v>
                </c:pt>
                <c:pt idx="4">
                  <c:v>106.75978275586179</c:v>
                </c:pt>
                <c:pt idx="5">
                  <c:v>108.57096229183297</c:v>
                </c:pt>
                <c:pt idx="6">
                  <c:v>112.24413927616223</c:v>
                </c:pt>
                <c:pt idx="7">
                  <c:v>115.8603083130906</c:v>
                </c:pt>
                <c:pt idx="8">
                  <c:v>110.89030263701972</c:v>
                </c:pt>
                <c:pt idx="9">
                  <c:v>100.39476553738618</c:v>
                </c:pt>
                <c:pt idx="10">
                  <c:v>85.935167744447298</c:v>
                </c:pt>
                <c:pt idx="11">
                  <c:v>79.28210634196634</c:v>
                </c:pt>
                <c:pt idx="12">
                  <c:v>77.8325011501924</c:v>
                </c:pt>
                <c:pt idx="13">
                  <c:v>80.194276950764049</c:v>
                </c:pt>
                <c:pt idx="14">
                  <c:v>86.467298471227025</c:v>
                </c:pt>
                <c:pt idx="15">
                  <c:v>95.735803867527196</c:v>
                </c:pt>
                <c:pt idx="16">
                  <c:v>114.69185643557216</c:v>
                </c:pt>
                <c:pt idx="17">
                  <c:v>135.29746408901283</c:v>
                </c:pt>
                <c:pt idx="18">
                  <c:v>159.63060638184822</c:v>
                </c:pt>
                <c:pt idx="19">
                  <c:v>165.46740986471406</c:v>
                </c:pt>
                <c:pt idx="20">
                  <c:v>154.2498420226371</c:v>
                </c:pt>
                <c:pt idx="21">
                  <c:v>144.09311667227885</c:v>
                </c:pt>
                <c:pt idx="22">
                  <c:v>130.93569130083068</c:v>
                </c:pt>
                <c:pt idx="23">
                  <c:v>120.48770032552962</c:v>
                </c:pt>
              </c:numCache>
            </c:numRef>
          </c:val>
          <c:smooth val="0"/>
          <c:extLst>
            <c:ext xmlns:c16="http://schemas.microsoft.com/office/drawing/2014/chart" uri="{C3380CC4-5D6E-409C-BE32-E72D297353CC}">
              <c16:uniqueId val="{00000000-25E2-4962-9E92-FCDEC8CC238A}"/>
            </c:ext>
          </c:extLst>
        </c:ser>
        <c:ser>
          <c:idx val="1"/>
          <c:order val="1"/>
          <c:tx>
            <c:strRef>
              <c:f>'11'!$O$63</c:f>
              <c:strCache>
                <c:ptCount val="1"/>
                <c:pt idx="0">
                  <c:v>FY19 Minimum Daily Demand (MW)</c:v>
                </c:pt>
              </c:strCache>
            </c:strRef>
          </c:tx>
          <c:spPr>
            <a:ln w="28575" cap="rnd">
              <a:solidFill>
                <a:schemeClr val="bg2"/>
              </a:solidFill>
              <a:round/>
            </a:ln>
            <a:effectLst/>
          </c:spPr>
          <c:marker>
            <c:symbol val="none"/>
          </c:marker>
          <c:cat>
            <c:numRef>
              <c:f>'11'!$P$61:$AM$61</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'11'!$P$63:$AM$63</c:f>
              <c:numCache>
                <c:formatCode>_(#,##0.0_);\(#,##0.0\);_("-"_)</c:formatCode>
                <c:ptCount val="24"/>
                <c:pt idx="0">
                  <c:v>119.74000000000001</c:v>
                </c:pt>
                <c:pt idx="1">
                  <c:v>114.54</c:v>
                </c:pt>
                <c:pt idx="2">
                  <c:v>112.28</c:v>
                </c:pt>
                <c:pt idx="3">
                  <c:v>111.65</c:v>
                </c:pt>
                <c:pt idx="4">
                  <c:v>110.91</c:v>
                </c:pt>
                <c:pt idx="5">
                  <c:v>114.96</c:v>
                </c:pt>
                <c:pt idx="6">
                  <c:v>122.92999999999999</c:v>
                </c:pt>
                <c:pt idx="7">
                  <c:v>129.25</c:v>
                </c:pt>
                <c:pt idx="8">
                  <c:v>135.26</c:v>
                </c:pt>
                <c:pt idx="9">
                  <c:v>135.18</c:v>
                </c:pt>
                <c:pt idx="10">
                  <c:v>131.94</c:v>
                </c:pt>
                <c:pt idx="11">
                  <c:v>129.44</c:v>
                </c:pt>
                <c:pt idx="12">
                  <c:v>128.55000000000001</c:v>
                </c:pt>
                <c:pt idx="13">
                  <c:v>132.54999999999998</c:v>
                </c:pt>
                <c:pt idx="14">
                  <c:v>138.75</c:v>
                </c:pt>
                <c:pt idx="15">
                  <c:v>149.32999999999998</c:v>
                </c:pt>
                <c:pt idx="16">
                  <c:v>161.10000000000002</c:v>
                </c:pt>
                <c:pt idx="17">
                  <c:v>178.20000000000002</c:v>
                </c:pt>
                <c:pt idx="18">
                  <c:v>185.31</c:v>
                </c:pt>
                <c:pt idx="19">
                  <c:v>186.77</c:v>
                </c:pt>
                <c:pt idx="20">
                  <c:v>172.14</c:v>
                </c:pt>
                <c:pt idx="21">
                  <c:v>159.84</c:v>
                </c:pt>
                <c:pt idx="22">
                  <c:v>142.15</c:v>
                </c:pt>
                <c:pt idx="23">
                  <c:v>128.59</c:v>
                </c:pt>
              </c:numCache>
            </c:numRef>
          </c:val>
          <c:smooth val="0"/>
          <c:extLst>
            <c:ext xmlns:c16="http://schemas.microsoft.com/office/drawing/2014/chart" uri="{C3380CC4-5D6E-409C-BE32-E72D297353CC}">
              <c16:uniqueId val="{00000001-25E2-4962-9E92-FCDEC8CC238A}"/>
            </c:ext>
          </c:extLst>
        </c:ser>
        <c:dLbls>
          <c:showLegendKey val="0"/>
          <c:showVal val="0"/>
          <c:showCatName val="0"/>
          <c:showSerName val="0"/>
          <c:showPercent val="0"/>
          <c:showBubbleSize val="0"/>
        </c:dLbls>
        <c:smooth val="0"/>
        <c:axId val="1223405352"/>
        <c:axId val="1223401088"/>
      </c:lineChart>
      <c:catAx>
        <c:axId val="1223405352"/>
        <c:scaling>
          <c:orientation val="minMax"/>
        </c:scaling>
        <c:delete val="0"/>
        <c:axPos val="b"/>
        <c:numFmt formatCode="[$-F400]h:mm:ss\ AM/P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3401088"/>
        <c:crosses val="autoZero"/>
        <c:auto val="1"/>
        <c:lblAlgn val="ctr"/>
        <c:lblOffset val="100"/>
        <c:noMultiLvlLbl val="0"/>
      </c:catAx>
      <c:valAx>
        <c:axId val="1223401088"/>
        <c:scaling>
          <c:orientation val="minMax"/>
        </c:scaling>
        <c:delete val="0"/>
        <c:axPos val="l"/>
        <c:majorGridlines>
          <c:spPr>
            <a:ln w="9525" cap="flat" cmpd="sng" algn="ctr">
              <a:solidFill>
                <a:schemeClr val="tx1">
                  <a:lumMod val="15000"/>
                  <a:lumOff val="85000"/>
                </a:schemeClr>
              </a:solidFill>
              <a:round/>
            </a:ln>
            <a:effectLst/>
          </c:spPr>
        </c:majorGridlines>
        <c:title>
          <c:tx>
            <c:strRef>
              <c:f>'11'!$P$65</c:f>
              <c:strCache>
                <c:ptCount val="1"/>
                <c:pt idx="0">
                  <c:v>Minimum Daily 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3405352"/>
        <c:crosses val="autoZero"/>
        <c:crossBetween val="between"/>
        <c:majorUnit val="5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23064028761111"/>
          <c:y val="4.3650793650793648E-2"/>
          <c:w val="0.8741194997684113"/>
          <c:h val="0.57384521072796935"/>
        </c:manualLayout>
      </c:layout>
      <c:barChart>
        <c:barDir val="col"/>
        <c:grouping val="stacked"/>
        <c:varyColors val="0"/>
        <c:ser>
          <c:idx val="0"/>
          <c:order val="0"/>
          <c:tx>
            <c:strRef>
              <c:f>'13'!$J$183</c:f>
              <c:strCache>
                <c:ptCount val="1"/>
                <c:pt idx="0">
                  <c:v>Opex</c:v>
                </c:pt>
              </c:strCache>
            </c:strRef>
          </c:tx>
          <c:spPr>
            <a:solidFill>
              <a:schemeClr val="tx2"/>
            </a:solidFill>
            <a:ln>
              <a:solidFill>
                <a:schemeClr val="bg1"/>
              </a:solidFill>
            </a:ln>
            <a:effectLst/>
          </c:spPr>
          <c:invertIfNegative val="0"/>
          <c:dLbls>
            <c:delete val="1"/>
          </c:dLbls>
          <c:cat>
            <c:multiLvlStrRef>
              <c:f>'13'!$K$179:$Y$180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'13'!$K$183:$Y$183</c:f>
              <c:numCache>
                <c:formatCode>_("$"#,##0_);\("$"#,##0\);_("-"_)</c:formatCode>
                <c:ptCount val="15"/>
                <c:pt idx="0">
                  <c:v>3.6167065762313721</c:v>
                </c:pt>
                <c:pt idx="1">
                  <c:v>3.7639353779244034</c:v>
                </c:pt>
                <c:pt idx="2">
                  <c:v>3.8298964799930846</c:v>
                </c:pt>
                <c:pt idx="3">
                  <c:v>3.6706531352931044</c:v>
                </c:pt>
                <c:pt idx="4">
                  <c:v>3.5049648139896892</c:v>
                </c:pt>
                <c:pt idx="5">
                  <c:v>6.6259197986940412</c:v>
                </c:pt>
                <c:pt idx="6">
                  <c:v>6.5371887645611801</c:v>
                </c:pt>
                <c:pt idx="7">
                  <c:v>6.4609314047584387</c:v>
                </c:pt>
                <c:pt idx="8">
                  <c:v>6.3712304191811633</c:v>
                </c:pt>
                <c:pt idx="9">
                  <c:v>6.2903995282198499</c:v>
                </c:pt>
                <c:pt idx="10">
                  <c:v>6.5246395279252063</c:v>
                </c:pt>
                <c:pt idx="11">
                  <c:v>6.6436170224455253</c:v>
                </c:pt>
                <c:pt idx="12">
                  <c:v>6.7546159853703474</c:v>
                </c:pt>
                <c:pt idx="13">
                  <c:v>6.8268382081463059</c:v>
                </c:pt>
                <c:pt idx="14">
                  <c:v>6.8963365784023907</c:v>
                </c:pt>
              </c:numCache>
            </c:numRef>
          </c:val>
          <c:extLst>
            <c:ext xmlns:c16="http://schemas.microsoft.com/office/drawing/2014/chart" uri="{C3380CC4-5D6E-409C-BE32-E72D297353CC}">
              <c16:uniqueId val="{00000000-1C47-4E35-9F37-A815511C6E3C}"/>
            </c:ext>
          </c:extLst>
        </c:ser>
        <c:ser>
          <c:idx val="1"/>
          <c:order val="1"/>
          <c:tx>
            <c:strRef>
              <c:f>'13'!$J$182</c:f>
              <c:strCache>
                <c:ptCount val="1"/>
                <c:pt idx="0">
                  <c:v>Reg depreciation</c:v>
                </c:pt>
              </c:strCache>
            </c:strRef>
          </c:tx>
          <c:spPr>
            <a:solidFill>
              <a:schemeClr val="bg2"/>
            </a:solidFill>
            <a:ln>
              <a:solidFill>
                <a:schemeClr val="bg1"/>
              </a:solidFill>
            </a:ln>
            <a:effectLst/>
          </c:spPr>
          <c:invertIfNegative val="0"/>
          <c:dLbls>
            <c:delete val="1"/>
          </c:dLbls>
          <c:cat>
            <c:multiLvlStrRef>
              <c:f>'13'!$K$179:$Y$180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'13'!$K$182:$Y$182</c:f>
              <c:numCache>
                <c:formatCode>_("$"#,##0_);\("$"#,##0\);_("-"_)</c:formatCode>
                <c:ptCount val="15"/>
                <c:pt idx="0">
                  <c:v>0.99836069799728933</c:v>
                </c:pt>
                <c:pt idx="1">
                  <c:v>1.1851833454320713</c:v>
                </c:pt>
                <c:pt idx="2">
                  <c:v>1.064633447487946</c:v>
                </c:pt>
                <c:pt idx="3">
                  <c:v>1.157623513806795</c:v>
                </c:pt>
                <c:pt idx="4">
                  <c:v>1.2791921136635129</c:v>
                </c:pt>
                <c:pt idx="5">
                  <c:v>0.61111701557112807</c:v>
                </c:pt>
                <c:pt idx="6">
                  <c:v>1.0536583034356801</c:v>
                </c:pt>
                <c:pt idx="7">
                  <c:v>1.2970571265264237</c:v>
                </c:pt>
                <c:pt idx="8">
                  <c:v>1.5528010109621599</c:v>
                </c:pt>
                <c:pt idx="9">
                  <c:v>2.0395496072277304</c:v>
                </c:pt>
                <c:pt idx="10">
                  <c:v>2.3030481020319975</c:v>
                </c:pt>
                <c:pt idx="11">
                  <c:v>2.6159150177210608</c:v>
                </c:pt>
                <c:pt idx="12">
                  <c:v>2.9037984046258671</c:v>
                </c:pt>
                <c:pt idx="13">
                  <c:v>3.4090707620899177</c:v>
                </c:pt>
                <c:pt idx="14">
                  <c:v>3.8715627405947646</c:v>
                </c:pt>
              </c:numCache>
            </c:numRef>
          </c:val>
          <c:extLst>
            <c:ext xmlns:c16="http://schemas.microsoft.com/office/drawing/2014/chart" uri="{C3380CC4-5D6E-409C-BE32-E72D297353CC}">
              <c16:uniqueId val="{00000001-1C47-4E35-9F37-A815511C6E3C}"/>
            </c:ext>
          </c:extLst>
        </c:ser>
        <c:ser>
          <c:idx val="2"/>
          <c:order val="2"/>
          <c:tx>
            <c:strRef>
              <c:f>'13'!$J$181</c:f>
              <c:strCache>
                <c:ptCount val="1"/>
                <c:pt idx="0">
                  <c:v>Return on assets</c:v>
                </c:pt>
              </c:strCache>
            </c:strRef>
          </c:tx>
          <c:spPr>
            <a:solidFill>
              <a:schemeClr val="accent1"/>
            </a:solidFill>
            <a:ln>
              <a:solidFill>
                <a:schemeClr val="bg1"/>
              </a:solidFill>
            </a:ln>
            <a:effectLst/>
          </c:spPr>
          <c:invertIfNegative val="0"/>
          <c:dLbls>
            <c:delete val="1"/>
          </c:dLbls>
          <c:cat>
            <c:multiLvlStrRef>
              <c:f>'13'!$K$179:$Y$180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'13'!$K$181:$Y$181</c:f>
              <c:numCache>
                <c:formatCode>_("$"#,##0_);\("$"#,##0\);_("-"_)</c:formatCode>
                <c:ptCount val="15"/>
                <c:pt idx="0">
                  <c:v>1.4060986549365027</c:v>
                </c:pt>
                <c:pt idx="1">
                  <c:v>1.5828450872201896</c:v>
                </c:pt>
                <c:pt idx="2">
                  <c:v>1.6511149382656283</c:v>
                </c:pt>
                <c:pt idx="3">
                  <c:v>1.6836363312527649</c:v>
                </c:pt>
                <c:pt idx="4">
                  <c:v>1.7383061083025524</c:v>
                </c:pt>
                <c:pt idx="5">
                  <c:v>0.81423561576236592</c:v>
                </c:pt>
                <c:pt idx="6">
                  <c:v>1.1620760553051481</c:v>
                </c:pt>
                <c:pt idx="7">
                  <c:v>1.2984229718755342</c:v>
                </c:pt>
                <c:pt idx="8">
                  <c:v>1.4329542929212138</c:v>
                </c:pt>
                <c:pt idx="9">
                  <c:v>1.7797199913781092</c:v>
                </c:pt>
                <c:pt idx="10">
                  <c:v>2.7466079431420747</c:v>
                </c:pt>
                <c:pt idx="11">
                  <c:v>2.9461113449709964</c:v>
                </c:pt>
                <c:pt idx="12">
                  <c:v>3.1300792465141378</c:v>
                </c:pt>
                <c:pt idx="13">
                  <c:v>3.4794307500218755</c:v>
                </c:pt>
                <c:pt idx="14">
                  <c:v>3.8957171022583243</c:v>
                </c:pt>
              </c:numCache>
            </c:numRef>
          </c:val>
          <c:extLst>
            <c:ext xmlns:c16="http://schemas.microsoft.com/office/drawing/2014/chart" uri="{C3380CC4-5D6E-409C-BE32-E72D297353CC}">
              <c16:uniqueId val="{00000002-1C47-4E35-9F37-A815511C6E3C}"/>
            </c:ext>
          </c:extLst>
        </c:ser>
        <c:ser>
          <c:idx val="3"/>
          <c:order val="3"/>
          <c:tx>
            <c:strRef>
              <c:f>'13'!$J$184</c:f>
              <c:strCache>
                <c:ptCount val="1"/>
                <c:pt idx="0">
                  <c:v>Rev Adjustment</c:v>
                </c:pt>
              </c:strCache>
            </c:strRef>
          </c:tx>
          <c:spPr>
            <a:solidFill>
              <a:schemeClr val="accent2"/>
            </a:solidFill>
            <a:ln>
              <a:solidFill>
                <a:schemeClr val="bg1"/>
              </a:solidFill>
            </a:ln>
            <a:effectLst/>
          </c:spPr>
          <c:invertIfNegative val="0"/>
          <c:dLbls>
            <c:delete val="1"/>
          </c:dLbls>
          <c:cat>
            <c:multiLvlStrRef>
              <c:f>'13'!$K$179:$Y$180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'13'!$K$184:$Y$184</c:f>
              <c:numCache>
                <c:formatCode>_("$"#,##0_);\("$"#,##0\);_("-"_)</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1C47-4E35-9F37-A815511C6E3C}"/>
            </c:ext>
          </c:extLst>
        </c:ser>
        <c:ser>
          <c:idx val="4"/>
          <c:order val="4"/>
          <c:tx>
            <c:strRef>
              <c:f>'13'!$J$185</c:f>
              <c:strCache>
                <c:ptCount val="1"/>
                <c:pt idx="0">
                  <c:v>Tax allowance</c:v>
                </c:pt>
              </c:strCache>
            </c:strRef>
          </c:tx>
          <c:spPr>
            <a:solidFill>
              <a:schemeClr val="accent3"/>
            </a:solidFill>
            <a:ln>
              <a:solidFill>
                <a:schemeClr val="bg1"/>
              </a:solidFill>
            </a:ln>
            <a:effectLst/>
          </c:spPr>
          <c:invertIfNegative val="0"/>
          <c:dLbls>
            <c:delete val="1"/>
          </c:dLbls>
          <c:cat>
            <c:multiLvlStrRef>
              <c:f>'13'!$K$179:$Y$180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'13'!$K$185:$Y$185</c:f>
              <c:numCache>
                <c:formatCode>_("$"#,##0_);\("$"#,##0\);_("-"_)</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1C47-4E35-9F37-A815511C6E3C}"/>
            </c:ext>
          </c:extLst>
        </c:ser>
        <c:dLbls>
          <c:dLblPos val="inBase"/>
          <c:showLegendKey val="0"/>
          <c:showVal val="1"/>
          <c:showCatName val="0"/>
          <c:showSerName val="0"/>
          <c:showPercent val="0"/>
          <c:showBubbleSize val="0"/>
        </c:dLbls>
        <c:gapWidth val="50"/>
        <c:overlap val="100"/>
        <c:axId val="1038380912"/>
        <c:axId val="1038379928"/>
      </c:barChart>
      <c:lineChart>
        <c:grouping val="standard"/>
        <c:varyColors val="0"/>
        <c:ser>
          <c:idx val="5"/>
          <c:order val="5"/>
          <c:tx>
            <c:strRef>
              <c:f>'13'!$J$186</c:f>
              <c:strCache>
                <c:ptCount val="1"/>
                <c:pt idx="0">
                  <c:v>Annual Building Block Revenue</c:v>
                </c:pt>
              </c:strCache>
            </c:strRef>
          </c:tx>
          <c:spPr>
            <a:ln w="25400" cap="rnd">
              <a:noFill/>
              <a:round/>
            </a:ln>
            <a:effectLst/>
          </c:spPr>
          <c:marker>
            <c:symbol val="none"/>
          </c:marker>
          <c:cat>
            <c:strRef>
              <c:f>'13'!$K$180:$Y$180</c:f>
              <c:strCache>
                <c:ptCount val="15"/>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strCache>
            </c:strRef>
          </c:cat>
          <c:val>
            <c:numRef>
              <c:f>'13'!$K$186:$Y$186</c:f>
              <c:numCache>
                <c:formatCode>_("$"#,##0_);\("$"#,##0\);_("-"_)</c:formatCode>
                <c:ptCount val="15"/>
                <c:pt idx="0">
                  <c:v>6.0211659291651642</c:v>
                </c:pt>
                <c:pt idx="1">
                  <c:v>6.5319638105766646</c:v>
                </c:pt>
                <c:pt idx="2">
                  <c:v>6.5456448657466595</c:v>
                </c:pt>
                <c:pt idx="3">
                  <c:v>6.5119129803526645</c:v>
                </c:pt>
                <c:pt idx="4">
                  <c:v>6.5224630359557541</c:v>
                </c:pt>
                <c:pt idx="5">
                  <c:v>8.0512724300275345</c:v>
                </c:pt>
                <c:pt idx="6">
                  <c:v>8.7529231233020077</c:v>
                </c:pt>
                <c:pt idx="7">
                  <c:v>9.0564115031603976</c:v>
                </c:pt>
                <c:pt idx="8">
                  <c:v>9.3569857230645361</c:v>
                </c:pt>
                <c:pt idx="9">
                  <c:v>10.10966912682569</c:v>
                </c:pt>
                <c:pt idx="10">
                  <c:v>11.574295573099278</c:v>
                </c:pt>
                <c:pt idx="11">
                  <c:v>12.205643385137583</c:v>
                </c:pt>
                <c:pt idx="12">
                  <c:v>12.788493636510353</c:v>
                </c:pt>
                <c:pt idx="13">
                  <c:v>13.715339720258099</c:v>
                </c:pt>
                <c:pt idx="14">
                  <c:v>14.66361642125548</c:v>
                </c:pt>
              </c:numCache>
            </c:numRef>
          </c:val>
          <c:smooth val="0"/>
          <c:extLst>
            <c:ext xmlns:c16="http://schemas.microsoft.com/office/drawing/2014/chart" uri="{C3380CC4-5D6E-409C-BE32-E72D297353CC}">
              <c16:uniqueId val="{00000005-1C47-4E35-9F37-A815511C6E3C}"/>
            </c:ext>
          </c:extLst>
        </c:ser>
        <c:dLbls>
          <c:showLegendKey val="0"/>
          <c:showVal val="0"/>
          <c:showCatName val="0"/>
          <c:showSerName val="0"/>
          <c:showPercent val="0"/>
          <c:showBubbleSize val="0"/>
        </c:dLbls>
        <c:marker val="1"/>
        <c:smooth val="0"/>
        <c:axId val="1038380912"/>
        <c:axId val="1038379928"/>
        <c:extLst>
          <c:ext xmlns:c15="http://schemas.microsoft.com/office/drawing/2012/chart" uri="{02D57815-91ED-43cb-92C2-25804820EDAC}">
            <c15:filteredLineSeries>
              <c15:ser>
                <c:idx val="6"/>
                <c:order val="6"/>
                <c:tx>
                  <c:strRef>
                    <c:extLst>
                      <c:ext uri="{02D57815-91ED-43cb-92C2-25804820EDAC}">
                        <c15:formulaRef>
                          <c15:sqref>'13'!$J$187</c15:sqref>
                        </c15:formulaRef>
                      </c:ext>
                    </c:extLst>
                    <c:strCache>
                      <c:ptCount val="1"/>
                      <c:pt idx="0">
                        <c:v>Actual / Estimate</c:v>
                      </c:pt>
                    </c:strCache>
                  </c:strRef>
                </c:tx>
                <c:spPr>
                  <a:ln w="25400" cap="rnd">
                    <a:solidFill>
                      <a:schemeClr val="accent2"/>
                    </a:solidFill>
                    <a:round/>
                  </a:ln>
                  <a:effectLst/>
                </c:spPr>
                <c:marker>
                  <c:symbol val="none"/>
                </c:marker>
                <c:cat>
                  <c:strRef>
                    <c:extLst>
                      <c:ext uri="{02D57815-91ED-43cb-92C2-25804820EDAC}">
                        <c15:formulaRef>
                          <c15:sqref>'13'!$K$180:$Y$180</c15:sqref>
                        </c15:formulaRef>
                      </c:ext>
                    </c:extLst>
                    <c:strCache>
                      <c:ptCount val="15"/>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strCache>
                  </c:strRef>
                </c:cat>
                <c:val>
                  <c:numRef>
                    <c:extLst>
                      <c:ext uri="{02D57815-91ED-43cb-92C2-25804820EDAC}">
                        <c15:formulaRef>
                          <c15:sqref>'13'!$K$187:$Y$187</c15:sqref>
                        </c15:formulaRef>
                      </c:ext>
                    </c:extLst>
                    <c:numCache>
                      <c:formatCode>_("$"#,##0_);\("$"#,##0\);_("-"_)</c:formatCode>
                      <c:ptCount val="15"/>
                      <c:pt idx="0">
                        <c:v>5.7702863386870282</c:v>
                      </c:pt>
                      <c:pt idx="1">
                        <c:v>6.5761424573404685</c:v>
                      </c:pt>
                      <c:pt idx="2">
                        <c:v>6.5740374471531924</c:v>
                      </c:pt>
                      <c:pt idx="3">
                        <c:v>6.0945992305394103</c:v>
                      </c:pt>
                      <c:pt idx="4">
                        <c:v>6.279136937027431</c:v>
                      </c:pt>
                      <c:pt idx="5">
                        <c:v>6.244723470103211</c:v>
                      </c:pt>
                      <c:pt idx="6">
                        <c:v>7.1179207310843395</c:v>
                      </c:pt>
                      <c:pt idx="7">
                        <c:v>7.166820325201968</c:v>
                      </c:pt>
                      <c:pt idx="8">
                        <c:v>7.0597864215160602</c:v>
                      </c:pt>
                      <c:pt idx="9">
                        <c:v>7.5394881357461934</c:v>
                      </c:pt>
                      <c:pt idx="10">
                        <c:v>#N/A</c:v>
                      </c:pt>
                      <c:pt idx="11">
                        <c:v>#N/A</c:v>
                      </c:pt>
                      <c:pt idx="12">
                        <c:v>#N/A</c:v>
                      </c:pt>
                      <c:pt idx="13">
                        <c:v>#N/A</c:v>
                      </c:pt>
                      <c:pt idx="14">
                        <c:v>#N/A</c:v>
                      </c:pt>
                    </c:numCache>
                  </c:numRef>
                </c:val>
                <c:smooth val="0"/>
                <c:extLst>
                  <c:ext xmlns:c16="http://schemas.microsoft.com/office/drawing/2014/chart" uri="{C3380CC4-5D6E-409C-BE32-E72D297353CC}">
                    <c16:uniqueId val="{00000006-1C47-4E35-9F37-A815511C6E3C}"/>
                  </c:ext>
                </c:extLst>
              </c15:ser>
            </c15:filteredLineSeries>
          </c:ext>
        </c:extLst>
      </c:lineChart>
      <c:catAx>
        <c:axId val="1038380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38379928"/>
        <c:crosses val="autoZero"/>
        <c:auto val="1"/>
        <c:lblAlgn val="ctr"/>
        <c:lblOffset val="100"/>
        <c:noMultiLvlLbl val="0"/>
      </c:catAx>
      <c:valAx>
        <c:axId val="1038379928"/>
        <c:scaling>
          <c:orientation val="minMax"/>
          <c:max val="16"/>
        </c:scaling>
        <c:delete val="0"/>
        <c:axPos val="l"/>
        <c:majorGridlines>
          <c:spPr>
            <a:ln w="9525" cap="flat" cmpd="sng" algn="ctr">
              <a:solidFill>
                <a:schemeClr val="tx1">
                  <a:lumMod val="15000"/>
                  <a:lumOff val="85000"/>
                </a:schemeClr>
              </a:solidFill>
              <a:round/>
            </a:ln>
            <a:effectLst/>
          </c:spPr>
        </c:majorGridlines>
        <c:title>
          <c:tx>
            <c:strRef>
              <c:f>'13'!$K$189</c:f>
              <c:strCache>
                <c:ptCount val="1"/>
                <c:pt idx="0">
                  <c:v>Building block revenue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38380912"/>
        <c:crosses val="autoZero"/>
        <c:crossBetween val="between"/>
        <c:majorUnit val="4"/>
      </c:valAx>
      <c:spPr>
        <a:noFill/>
        <a:ln>
          <a:noFill/>
        </a:ln>
        <a:effectLst/>
      </c:spPr>
    </c:plotArea>
    <c:legend>
      <c:legendPos val="b"/>
      <c:legendEntry>
        <c:idx val="5"/>
        <c:delete val="1"/>
      </c:legendEntry>
      <c:layout>
        <c:manualLayout>
          <c:xMode val="edge"/>
          <c:yMode val="edge"/>
          <c:x val="4.478197778147823E-2"/>
          <c:y val="0.89629976433126035"/>
          <c:w val="0.92856277406411813"/>
          <c:h val="7.738447108525847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271070026615741"/>
          <c:y val="4.5128205128205132E-2"/>
          <c:w val="0.82151308415094859"/>
          <c:h val="0.72474476075105998"/>
        </c:manualLayout>
      </c:layout>
      <c:barChart>
        <c:barDir val="col"/>
        <c:grouping val="clustered"/>
        <c:varyColors val="0"/>
        <c:ser>
          <c:idx val="0"/>
          <c:order val="0"/>
          <c:tx>
            <c:strRef>
              <c:f>'13'!$P$33</c:f>
              <c:strCache>
                <c:ptCount val="1"/>
                <c:pt idx="0">
                  <c:v>Billed Metering Sites</c:v>
                </c:pt>
              </c:strCache>
            </c:strRef>
          </c:tx>
          <c:spPr>
            <a:solidFill>
              <a:schemeClr val="tx2"/>
            </a:solidFill>
            <a:ln>
              <a:noFill/>
            </a:ln>
            <a:effectLst/>
          </c:spPr>
          <c:invertIfNegative val="0"/>
          <c:cat>
            <c:strRef>
              <c:f>'13'!$Q$32:$AT$32</c:f>
              <c:strCache>
                <c:ptCount val="3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pt idx="22">
                  <c:v>24</c:v>
                </c:pt>
                <c:pt idx="23">
                  <c:v>25</c:v>
                </c:pt>
                <c:pt idx="24">
                  <c:v>26</c:v>
                </c:pt>
                <c:pt idx="25">
                  <c:v>27</c:v>
                </c:pt>
                <c:pt idx="26">
                  <c:v>28</c:v>
                </c:pt>
                <c:pt idx="27">
                  <c:v>29</c:v>
                </c:pt>
                <c:pt idx="28">
                  <c:v>30</c:v>
                </c:pt>
                <c:pt idx="29">
                  <c:v>Over 30</c:v>
                </c:pt>
              </c:strCache>
            </c:strRef>
          </c:cat>
          <c:val>
            <c:numRef>
              <c:f>'13'!$Q$33:$AT$33</c:f>
              <c:numCache>
                <c:formatCode>_(#,##0_);\(#,##0\);_("-"_)</c:formatCode>
                <c:ptCount val="30"/>
                <c:pt idx="0">
                  <c:v>726</c:v>
                </c:pt>
                <c:pt idx="1">
                  <c:v>2739</c:v>
                </c:pt>
                <c:pt idx="2">
                  <c:v>3770</c:v>
                </c:pt>
                <c:pt idx="3">
                  <c:v>6585</c:v>
                </c:pt>
                <c:pt idx="4">
                  <c:v>5551</c:v>
                </c:pt>
                <c:pt idx="5">
                  <c:v>4673</c:v>
                </c:pt>
                <c:pt idx="6">
                  <c:v>3672</c:v>
                </c:pt>
                <c:pt idx="7">
                  <c:v>3718</c:v>
                </c:pt>
                <c:pt idx="8">
                  <c:v>3373</c:v>
                </c:pt>
                <c:pt idx="9">
                  <c:v>2292</c:v>
                </c:pt>
                <c:pt idx="10">
                  <c:v>1757</c:v>
                </c:pt>
                <c:pt idx="11">
                  <c:v>1445</c:v>
                </c:pt>
                <c:pt idx="12">
                  <c:v>1974</c:v>
                </c:pt>
                <c:pt idx="13">
                  <c:v>2568</c:v>
                </c:pt>
                <c:pt idx="14">
                  <c:v>1890</c:v>
                </c:pt>
                <c:pt idx="15">
                  <c:v>1269</c:v>
                </c:pt>
                <c:pt idx="16">
                  <c:v>1560</c:v>
                </c:pt>
                <c:pt idx="17">
                  <c:v>1124</c:v>
                </c:pt>
                <c:pt idx="18">
                  <c:v>1045</c:v>
                </c:pt>
                <c:pt idx="19">
                  <c:v>1013</c:v>
                </c:pt>
                <c:pt idx="20">
                  <c:v>998</c:v>
                </c:pt>
                <c:pt idx="21">
                  <c:v>1032</c:v>
                </c:pt>
                <c:pt idx="22">
                  <c:v>1309</c:v>
                </c:pt>
                <c:pt idx="23">
                  <c:v>1672</c:v>
                </c:pt>
                <c:pt idx="24">
                  <c:v>2361</c:v>
                </c:pt>
                <c:pt idx="25">
                  <c:v>1731</c:v>
                </c:pt>
                <c:pt idx="26">
                  <c:v>1344</c:v>
                </c:pt>
                <c:pt idx="27">
                  <c:v>1312</c:v>
                </c:pt>
                <c:pt idx="28">
                  <c:v>1184</c:v>
                </c:pt>
                <c:pt idx="29">
                  <c:v>21764</c:v>
                </c:pt>
              </c:numCache>
            </c:numRef>
          </c:val>
          <c:extLst>
            <c:ext xmlns:c16="http://schemas.microsoft.com/office/drawing/2014/chart" uri="{C3380CC4-5D6E-409C-BE32-E72D297353CC}">
              <c16:uniqueId val="{00000000-32F6-4A52-827A-635320702E2D}"/>
            </c:ext>
          </c:extLst>
        </c:ser>
        <c:ser>
          <c:idx val="1"/>
          <c:order val="1"/>
          <c:tx>
            <c:strRef>
              <c:f>'13'!$P$34</c:f>
              <c:strCache>
                <c:ptCount val="1"/>
                <c:pt idx="0">
                  <c:v>Individual Meters</c:v>
                </c:pt>
              </c:strCache>
            </c:strRef>
          </c:tx>
          <c:spPr>
            <a:solidFill>
              <a:schemeClr val="bg2"/>
            </a:solidFill>
            <a:ln>
              <a:noFill/>
            </a:ln>
            <a:effectLst/>
          </c:spPr>
          <c:invertIfNegative val="0"/>
          <c:cat>
            <c:strRef>
              <c:f>'13'!$Q$32:$AT$32</c:f>
              <c:strCache>
                <c:ptCount val="3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pt idx="22">
                  <c:v>24</c:v>
                </c:pt>
                <c:pt idx="23">
                  <c:v>25</c:v>
                </c:pt>
                <c:pt idx="24">
                  <c:v>26</c:v>
                </c:pt>
                <c:pt idx="25">
                  <c:v>27</c:v>
                </c:pt>
                <c:pt idx="26">
                  <c:v>28</c:v>
                </c:pt>
                <c:pt idx="27">
                  <c:v>29</c:v>
                </c:pt>
                <c:pt idx="28">
                  <c:v>30</c:v>
                </c:pt>
                <c:pt idx="29">
                  <c:v>Over 30</c:v>
                </c:pt>
              </c:strCache>
            </c:strRef>
          </c:cat>
          <c:val>
            <c:numRef>
              <c:f>'13'!$Q$34:$AT$34</c:f>
              <c:numCache>
                <c:formatCode>_(#,##0_);\(#,##0\);_("-"_)</c:formatCode>
                <c:ptCount val="30"/>
                <c:pt idx="0">
                  <c:v>771</c:v>
                </c:pt>
                <c:pt idx="1">
                  <c:v>2743</c:v>
                </c:pt>
                <c:pt idx="2">
                  <c:v>3794</c:v>
                </c:pt>
                <c:pt idx="3">
                  <c:v>6614</c:v>
                </c:pt>
                <c:pt idx="4">
                  <c:v>5652</c:v>
                </c:pt>
                <c:pt idx="5">
                  <c:v>4771</c:v>
                </c:pt>
                <c:pt idx="6">
                  <c:v>3807</c:v>
                </c:pt>
                <c:pt idx="7">
                  <c:v>4031</c:v>
                </c:pt>
                <c:pt idx="8">
                  <c:v>3684</c:v>
                </c:pt>
                <c:pt idx="9">
                  <c:v>2429</c:v>
                </c:pt>
                <c:pt idx="10">
                  <c:v>1916</c:v>
                </c:pt>
                <c:pt idx="11">
                  <c:v>1562</c:v>
                </c:pt>
                <c:pt idx="12">
                  <c:v>2177</c:v>
                </c:pt>
                <c:pt idx="13">
                  <c:v>3300</c:v>
                </c:pt>
                <c:pt idx="14">
                  <c:v>2672</c:v>
                </c:pt>
                <c:pt idx="15">
                  <c:v>2016</c:v>
                </c:pt>
                <c:pt idx="16">
                  <c:v>2256</c:v>
                </c:pt>
                <c:pt idx="17">
                  <c:v>1674</c:v>
                </c:pt>
                <c:pt idx="18">
                  <c:v>1463</c:v>
                </c:pt>
                <c:pt idx="19">
                  <c:v>1514</c:v>
                </c:pt>
                <c:pt idx="20">
                  <c:v>1389</c:v>
                </c:pt>
                <c:pt idx="21">
                  <c:v>1464</c:v>
                </c:pt>
                <c:pt idx="22">
                  <c:v>1905</c:v>
                </c:pt>
                <c:pt idx="23">
                  <c:v>2380</c:v>
                </c:pt>
                <c:pt idx="24">
                  <c:v>3309</c:v>
                </c:pt>
                <c:pt idx="25">
                  <c:v>2669</c:v>
                </c:pt>
                <c:pt idx="26">
                  <c:v>2087</c:v>
                </c:pt>
                <c:pt idx="27">
                  <c:v>1905</c:v>
                </c:pt>
                <c:pt idx="28">
                  <c:v>1745</c:v>
                </c:pt>
                <c:pt idx="29">
                  <c:v>26961</c:v>
                </c:pt>
              </c:numCache>
            </c:numRef>
          </c:val>
          <c:extLst>
            <c:ext xmlns:c16="http://schemas.microsoft.com/office/drawing/2014/chart" uri="{C3380CC4-5D6E-409C-BE32-E72D297353CC}">
              <c16:uniqueId val="{00000001-32F6-4A52-827A-635320702E2D}"/>
            </c:ext>
          </c:extLst>
        </c:ser>
        <c:dLbls>
          <c:showLegendKey val="0"/>
          <c:showVal val="0"/>
          <c:showCatName val="0"/>
          <c:showSerName val="0"/>
          <c:showPercent val="0"/>
          <c:showBubbleSize val="0"/>
        </c:dLbls>
        <c:gapWidth val="50"/>
        <c:axId val="1157869160"/>
        <c:axId val="1157862600"/>
      </c:barChart>
      <c:catAx>
        <c:axId val="1157869160"/>
        <c:scaling>
          <c:orientation val="minMax"/>
        </c:scaling>
        <c:delete val="0"/>
        <c:axPos val="b"/>
        <c:title>
          <c:tx>
            <c:strRef>
              <c:f>ACS_Metering_O!$N$40</c:f>
              <c:strCache>
                <c:ptCount val="1"/>
                <c:pt idx="0">
                  <c:v>Asset age as at 30 June 2024 (Years)</c:v>
                </c:pt>
              </c:strCache>
            </c:strRef>
          </c:tx>
          <c:layout>
            <c:manualLayout>
              <c:xMode val="edge"/>
              <c:yMode val="edge"/>
              <c:x val="0.36957780458383593"/>
              <c:y val="0.8539644897329010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157862600"/>
        <c:crosses val="autoZero"/>
        <c:auto val="1"/>
        <c:lblAlgn val="ctr"/>
        <c:lblOffset val="100"/>
        <c:noMultiLvlLbl val="0"/>
      </c:catAx>
      <c:valAx>
        <c:axId val="1157862600"/>
        <c:scaling>
          <c:orientation val="minMax"/>
        </c:scaling>
        <c:delete val="0"/>
        <c:axPos val="l"/>
        <c:majorGridlines>
          <c:spPr>
            <a:ln w="9525" cap="flat" cmpd="sng" algn="ctr">
              <a:solidFill>
                <a:schemeClr val="tx1">
                  <a:lumMod val="15000"/>
                  <a:lumOff val="85000"/>
                </a:schemeClr>
              </a:solidFill>
              <a:round/>
            </a:ln>
            <a:effectLst/>
          </c:spPr>
        </c:majorGridlines>
        <c:title>
          <c:tx>
            <c:strRef>
              <c:f>ACS_Metering_O!$N$41</c:f>
              <c:strCache>
                <c:ptCount val="1"/>
                <c:pt idx="0">
                  <c:v>Number of meter sites (NMIs)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7869160"/>
        <c:crosses val="autoZero"/>
        <c:crossBetween val="between"/>
      </c:valAx>
      <c:spPr>
        <a:noFill/>
        <a:ln>
          <a:noFill/>
        </a:ln>
        <a:effectLst/>
      </c:spPr>
    </c:plotArea>
    <c:legend>
      <c:legendPos val="b"/>
      <c:layout>
        <c:manualLayout>
          <c:xMode val="edge"/>
          <c:yMode val="edge"/>
          <c:x val="0.29660099182415228"/>
          <c:y val="0.91421522309711289"/>
          <c:w val="0.40679784881383191"/>
          <c:h val="6.617693376563223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'13'!$Q$56</c:f>
              <c:strCache>
                <c:ptCount val="1"/>
                <c:pt idx="0">
                  <c:v>Smart Meters</c:v>
                </c:pt>
              </c:strCache>
            </c:strRef>
          </c:tx>
          <c:spPr>
            <a:solidFill>
              <a:schemeClr val="tx2"/>
            </a:solidFill>
            <a:ln>
              <a:solidFill>
                <a:schemeClr val="bg1"/>
              </a:solidFill>
            </a:ln>
            <a:effectLst/>
          </c:spPr>
          <c:invertIfNegative val="0"/>
          <c:cat>
            <c:multiLvlStrRef>
              <c:f>'13'!$R$54:$AG$55</c:f>
              <c:multiLvlStrCache>
                <c:ptCount val="16"/>
                <c:lvl>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lvl>
                <c:lvl>
                  <c:pt idx="0">
                    <c:v>2015-19 Period</c:v>
                  </c:pt>
                  <c:pt idx="2">
                    <c:v>2019-24 Period</c:v>
                  </c:pt>
                  <c:pt idx="7">
                    <c:v>2024-29 Period</c:v>
                  </c:pt>
                  <c:pt idx="12">
                    <c:v>2029-34 Period</c:v>
                  </c:pt>
                </c:lvl>
              </c:multiLvlStrCache>
            </c:multiLvlStrRef>
          </c:cat>
          <c:val>
            <c:numRef>
              <c:f>'13'!$R$56:$AG$56</c:f>
              <c:numCache>
                <c:formatCode>_(#,##0_);\(#,##0\);_("-"_)</c:formatCode>
                <c:ptCount val="16"/>
                <c:pt idx="0">
                  <c:v>15427</c:v>
                </c:pt>
                <c:pt idx="1">
                  <c:v>15233</c:v>
                </c:pt>
                <c:pt idx="2">
                  <c:v>15727</c:v>
                </c:pt>
                <c:pt idx="3">
                  <c:v>21546</c:v>
                </c:pt>
                <c:pt idx="4">
                  <c:v>24039</c:v>
                </c:pt>
                <c:pt idx="5">
                  <c:v>33334.473890343659</c:v>
                </c:pt>
                <c:pt idx="6">
                  <c:v>43290.61714502563</c:v>
                </c:pt>
                <c:pt idx="7">
                  <c:v>48027.665123851613</c:v>
                </c:pt>
                <c:pt idx="8">
                  <c:v>52427.695523745802</c:v>
                </c:pt>
                <c:pt idx="9">
                  <c:v>59041.351161433784</c:v>
                </c:pt>
                <c:pt idx="10">
                  <c:v>65457.620858180759</c:v>
                </c:pt>
                <c:pt idx="11">
                  <c:v>71599.217384379939</c:v>
                </c:pt>
                <c:pt idx="12">
                  <c:v>77741.217384379939</c:v>
                </c:pt>
                <c:pt idx="13">
                  <c:v>83883.217384379939</c:v>
                </c:pt>
                <c:pt idx="14">
                  <c:v>90025.217384379939</c:v>
                </c:pt>
                <c:pt idx="15">
                  <c:v>93751.756086139692</c:v>
                </c:pt>
              </c:numCache>
            </c:numRef>
          </c:val>
          <c:extLst>
            <c:ext xmlns:c16="http://schemas.microsoft.com/office/drawing/2014/chart" uri="{C3380CC4-5D6E-409C-BE32-E72D297353CC}">
              <c16:uniqueId val="{00000000-957A-4762-90A1-5E900E4C67D1}"/>
            </c:ext>
          </c:extLst>
        </c:ser>
        <c:ser>
          <c:idx val="1"/>
          <c:order val="1"/>
          <c:tx>
            <c:strRef>
              <c:f>'13'!$Q$57</c:f>
              <c:strCache>
                <c:ptCount val="1"/>
                <c:pt idx="0">
                  <c:v>Basic Meters</c:v>
                </c:pt>
              </c:strCache>
            </c:strRef>
          </c:tx>
          <c:spPr>
            <a:solidFill>
              <a:schemeClr val="bg2"/>
            </a:solidFill>
            <a:ln>
              <a:solidFill>
                <a:schemeClr val="bg1"/>
              </a:solidFill>
            </a:ln>
            <a:effectLst/>
          </c:spPr>
          <c:invertIfNegative val="0"/>
          <c:cat>
            <c:multiLvlStrRef>
              <c:f>'13'!$R$54:$AG$55</c:f>
              <c:multiLvlStrCache>
                <c:ptCount val="16"/>
                <c:lvl>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lvl>
                <c:lvl>
                  <c:pt idx="0">
                    <c:v>2015-19 Period</c:v>
                  </c:pt>
                  <c:pt idx="2">
                    <c:v>2019-24 Period</c:v>
                  </c:pt>
                  <c:pt idx="7">
                    <c:v>2024-29 Period</c:v>
                  </c:pt>
                  <c:pt idx="12">
                    <c:v>2029-34 Period</c:v>
                  </c:pt>
                </c:lvl>
              </c:multiLvlStrCache>
            </c:multiLvlStrRef>
          </c:cat>
          <c:val>
            <c:numRef>
              <c:f>'13'!$R$57:$AG$57</c:f>
              <c:numCache>
                <c:formatCode>_(#,##0_);\(#,##0\);_("-"_)</c:formatCode>
                <c:ptCount val="16"/>
                <c:pt idx="0">
                  <c:v>71612</c:v>
                </c:pt>
                <c:pt idx="1">
                  <c:v>72292</c:v>
                </c:pt>
                <c:pt idx="2">
                  <c:v>70599</c:v>
                </c:pt>
                <c:pt idx="3">
                  <c:v>65526</c:v>
                </c:pt>
                <c:pt idx="4">
                  <c:v>63555</c:v>
                </c:pt>
                <c:pt idx="5">
                  <c:v>54812.622406367896</c:v>
                </c:pt>
                <c:pt idx="6">
                  <c:v>45411.306902968907</c:v>
                </c:pt>
                <c:pt idx="7">
                  <c:v>41231.838199424688</c:v>
                </c:pt>
                <c:pt idx="8">
                  <c:v>37391.159203273921</c:v>
                </c:pt>
                <c:pt idx="9">
                  <c:v>31339.648251773688</c:v>
                </c:pt>
                <c:pt idx="10">
                  <c:v>25487.338242042224</c:v>
                </c:pt>
                <c:pt idx="11">
                  <c:v>19912.538701759757</c:v>
                </c:pt>
                <c:pt idx="12">
                  <c:v>14330.538701759757</c:v>
                </c:pt>
                <c:pt idx="13">
                  <c:v>8748.5387017597568</c:v>
                </c:pt>
                <c:pt idx="14">
                  <c:v>3166.5387017597568</c:v>
                </c:pt>
                <c:pt idx="15">
                  <c:v>0</c:v>
                </c:pt>
              </c:numCache>
            </c:numRef>
          </c:val>
          <c:extLst>
            <c:ext xmlns:c16="http://schemas.microsoft.com/office/drawing/2014/chart" uri="{C3380CC4-5D6E-409C-BE32-E72D297353CC}">
              <c16:uniqueId val="{00000001-957A-4762-90A1-5E900E4C67D1}"/>
            </c:ext>
          </c:extLst>
        </c:ser>
        <c:dLbls>
          <c:showLegendKey val="0"/>
          <c:showVal val="0"/>
          <c:showCatName val="0"/>
          <c:showSerName val="0"/>
          <c:showPercent val="0"/>
          <c:showBubbleSize val="0"/>
        </c:dLbls>
        <c:gapWidth val="50"/>
        <c:overlap val="100"/>
        <c:axId val="978078672"/>
        <c:axId val="978076376"/>
      </c:barChart>
      <c:catAx>
        <c:axId val="978078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76376"/>
        <c:crosses val="autoZero"/>
        <c:auto val="1"/>
        <c:lblAlgn val="ctr"/>
        <c:lblOffset val="100"/>
        <c:noMultiLvlLbl val="0"/>
      </c:catAx>
      <c:valAx>
        <c:axId val="978076376"/>
        <c:scaling>
          <c:orientation val="minMax"/>
        </c:scaling>
        <c:delete val="0"/>
        <c:axPos val="l"/>
        <c:majorGridlines>
          <c:spPr>
            <a:ln w="9525" cap="flat" cmpd="sng" algn="ctr">
              <a:solidFill>
                <a:schemeClr val="tx1">
                  <a:lumMod val="15000"/>
                  <a:lumOff val="85000"/>
                </a:schemeClr>
              </a:solidFill>
              <a:round/>
            </a:ln>
            <a:effectLst/>
          </c:spPr>
        </c:majorGridlines>
        <c:title>
          <c:tx>
            <c:strRef>
              <c:f>'13'!$Q$58</c:f>
              <c:strCache>
                <c:ptCount val="1"/>
                <c:pt idx="0">
                  <c:v>Meter Population (Number)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78672"/>
        <c:crosses val="autoZero"/>
        <c:crossBetween val="between"/>
        <c:majorUnit val="2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010357228406308E-2"/>
          <c:y val="0.15685366371408171"/>
          <c:w val="0.88682844184707343"/>
          <c:h val="0.43816167814894141"/>
        </c:manualLayout>
      </c:layout>
      <c:barChart>
        <c:barDir val="col"/>
        <c:grouping val="stacked"/>
        <c:varyColors val="0"/>
        <c:ser>
          <c:idx val="1"/>
          <c:order val="0"/>
          <c:tx>
            <c:strRef>
              <c:f>'13'!$O$224</c:f>
              <c:strCache>
                <c:ptCount val="1"/>
                <c:pt idx="0">
                  <c:v>Annual Revenue Requirement (unsmoothed)</c:v>
                </c:pt>
              </c:strCache>
            </c:strRef>
          </c:tx>
          <c:spPr>
            <a:solidFill>
              <a:schemeClr val="tx2"/>
            </a:solidFill>
            <a:ln>
              <a:noFill/>
            </a:ln>
            <a:effectLst/>
          </c:spPr>
          <c:invertIfNegative val="0"/>
          <c:cat>
            <c:multiLvlStrRef>
              <c:f>'13'!$P$222:$AD$223</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'13'!$P$224:$AD$224</c:f>
              <c:numCache>
                <c:formatCode>_(#,##0_);\(#,##0\);_("-"_)</c:formatCode>
                <c:ptCount val="15"/>
                <c:pt idx="0">
                  <c:v>6.0211659291651642</c:v>
                </c:pt>
                <c:pt idx="1">
                  <c:v>6.5319638105766646</c:v>
                </c:pt>
                <c:pt idx="2">
                  <c:v>6.5456448657466595</c:v>
                </c:pt>
                <c:pt idx="3">
                  <c:v>6.5119129803526645</c:v>
                </c:pt>
                <c:pt idx="4">
                  <c:v>6.5224630359557541</c:v>
                </c:pt>
                <c:pt idx="5">
                  <c:v>8.0512724300275345</c:v>
                </c:pt>
                <c:pt idx="6">
                  <c:v>8.7529231233020077</c:v>
                </c:pt>
                <c:pt idx="7">
                  <c:v>9.0564115031603976</c:v>
                </c:pt>
                <c:pt idx="8">
                  <c:v>9.3569857230645361</c:v>
                </c:pt>
                <c:pt idx="9">
                  <c:v>10.10966912682569</c:v>
                </c:pt>
                <c:pt idx="10">
                  <c:v>11.192319581518957</c:v>
                </c:pt>
                <c:pt idx="11">
                  <c:v>11.694137255966909</c:v>
                </c:pt>
                <c:pt idx="12">
                  <c:v>12.120103918484915</c:v>
                </c:pt>
                <c:pt idx="13">
                  <c:v>12.856933298239785</c:v>
                </c:pt>
                <c:pt idx="14">
                  <c:v>13.766018122389681</c:v>
                </c:pt>
              </c:numCache>
            </c:numRef>
          </c:val>
          <c:extLst>
            <c:ext xmlns:c16="http://schemas.microsoft.com/office/drawing/2014/chart" uri="{C3380CC4-5D6E-409C-BE32-E72D297353CC}">
              <c16:uniqueId val="{00000000-B933-4884-AD38-34ADC1CA2372}"/>
            </c:ext>
          </c:extLst>
        </c:ser>
        <c:ser>
          <c:idx val="4"/>
          <c:order val="1"/>
          <c:tx>
            <c:strRef>
              <c:f>'13'!$O$225</c:f>
              <c:strCache>
                <c:ptCount val="1"/>
                <c:pt idx="0">
                  <c:v>Change in market conditions</c:v>
                </c:pt>
              </c:strCache>
            </c:strRef>
          </c:tx>
          <c:spPr>
            <a:solidFill>
              <a:schemeClr val="bg2"/>
            </a:solidFill>
            <a:ln>
              <a:noFill/>
            </a:ln>
            <a:effectLst/>
          </c:spPr>
          <c:invertIfNegative val="0"/>
          <c:cat>
            <c:multiLvlStrRef>
              <c:f>'13'!$P$222:$AD$223</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'13'!$P$225:$AD$225</c:f>
              <c:numCache>
                <c:formatCode>_(#,##0_);\(#,##0\);_("-"_)</c:formatCode>
                <c:ptCount val="15"/>
                <c:pt idx="0">
                  <c:v>#N/A</c:v>
                </c:pt>
                <c:pt idx="1">
                  <c:v>#N/A</c:v>
                </c:pt>
                <c:pt idx="2">
                  <c:v>#N/A</c:v>
                </c:pt>
                <c:pt idx="3">
                  <c:v>#N/A</c:v>
                </c:pt>
                <c:pt idx="4">
                  <c:v>#N/A</c:v>
                </c:pt>
                <c:pt idx="5">
                  <c:v>#N/A</c:v>
                </c:pt>
                <c:pt idx="6">
                  <c:v>#N/A</c:v>
                </c:pt>
                <c:pt idx="7">
                  <c:v>#N/A</c:v>
                </c:pt>
                <c:pt idx="8">
                  <c:v>#N/A</c:v>
                </c:pt>
                <c:pt idx="9">
                  <c:v>#N/A</c:v>
                </c:pt>
                <c:pt idx="10">
                  <c:v>0.3819759915803207</c:v>
                </c:pt>
                <c:pt idx="11">
                  <c:v>0.51150612917067306</c:v>
                </c:pt>
                <c:pt idx="12">
                  <c:v>0.66838971802543767</c:v>
                </c:pt>
                <c:pt idx="13">
                  <c:v>0.85840642201831407</c:v>
                </c:pt>
                <c:pt idx="14">
                  <c:v>0.89759829886579823</c:v>
                </c:pt>
              </c:numCache>
            </c:numRef>
          </c:val>
          <c:extLst>
            <c:ext xmlns:c16="http://schemas.microsoft.com/office/drawing/2014/chart" uri="{C3380CC4-5D6E-409C-BE32-E72D297353CC}">
              <c16:uniqueId val="{00000006-B933-4884-AD38-34ADC1CA2372}"/>
            </c:ext>
          </c:extLst>
        </c:ser>
        <c:dLbls>
          <c:showLegendKey val="0"/>
          <c:showVal val="0"/>
          <c:showCatName val="0"/>
          <c:showSerName val="0"/>
          <c:showPercent val="0"/>
          <c:showBubbleSize val="0"/>
        </c:dLbls>
        <c:gapWidth val="50"/>
        <c:overlap val="100"/>
        <c:axId val="926875336"/>
        <c:axId val="926876320"/>
      </c:barChart>
      <c:catAx>
        <c:axId val="926875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6876320"/>
        <c:crosses val="autoZero"/>
        <c:auto val="1"/>
        <c:lblAlgn val="ctr"/>
        <c:lblOffset val="100"/>
        <c:noMultiLvlLbl val="0"/>
      </c:catAx>
      <c:valAx>
        <c:axId val="926876320"/>
        <c:scaling>
          <c:orientation val="minMax"/>
          <c:min val="0"/>
        </c:scaling>
        <c:delete val="0"/>
        <c:axPos val="l"/>
        <c:majorGridlines>
          <c:spPr>
            <a:ln w="9525" cap="flat" cmpd="sng" algn="ctr">
              <a:solidFill>
                <a:schemeClr val="tx1">
                  <a:lumMod val="15000"/>
                  <a:lumOff val="85000"/>
                </a:schemeClr>
              </a:solidFill>
              <a:round/>
            </a:ln>
            <a:effectLst/>
          </c:spPr>
        </c:majorGridlines>
        <c:title>
          <c:tx>
            <c:strRef>
              <c:f>'10'!$P$228</c:f>
              <c:strCache>
                <c:ptCount val="1"/>
                <c:pt idx="0">
                  <c:v>Building block revenue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6875336"/>
        <c:crosses val="autoZero"/>
        <c:crossBetween val="between"/>
        <c:majorUnit val="4"/>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1"/>
          <c:order val="1"/>
          <c:tx>
            <c:strRef>
              <c:f>Revenue_O!$O$41</c:f>
              <c:strCache>
                <c:ptCount val="1"/>
                <c:pt idx="0">
                  <c:v>MD Smoothed: 2014-19</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Revenue_O!$P$38:$AD$39</c:f>
              <c:multiLvlStrCache>
                <c:ptCount val="15"/>
                <c:lvl>
                  <c:pt idx="0">
                    <c:v>FY15</c:v>
                  </c:pt>
                  <c:pt idx="1">
                    <c:v>FY16</c:v>
                  </c:pt>
                  <c:pt idx="2">
                    <c:v>FY17</c:v>
                  </c:pt>
                  <c:pt idx="3">
                    <c:v>FY18</c:v>
                  </c:pt>
                  <c:pt idx="4">
                    <c:v>FY19</c:v>
                  </c:pt>
                  <c:pt idx="5">
                    <c:v>FY20</c:v>
                  </c:pt>
                  <c:pt idx="6">
                    <c:v>FY21</c:v>
                  </c:pt>
                  <c:pt idx="7">
                    <c:v>FY22</c:v>
                  </c:pt>
                  <c:pt idx="8">
                    <c:v>FY23</c:v>
                  </c:pt>
                  <c:pt idx="9">
                    <c:v>FY24</c:v>
                  </c:pt>
                  <c:pt idx="10">
                    <c:v>FY25</c:v>
                  </c:pt>
                  <c:pt idx="11">
                    <c:v>FY26</c:v>
                  </c:pt>
                  <c:pt idx="12">
                    <c:v>FY27</c:v>
                  </c:pt>
                  <c:pt idx="13">
                    <c:v>FY28</c:v>
                  </c:pt>
                  <c:pt idx="14">
                    <c:v>FY29</c:v>
                  </c:pt>
                </c:lvl>
                <c:lvl>
                  <c:pt idx="0">
                    <c:v>Previous Period</c:v>
                  </c:pt>
                  <c:pt idx="5">
                    <c:v>Current Period</c:v>
                  </c:pt>
                  <c:pt idx="10">
                    <c:v>Next Period</c:v>
                  </c:pt>
                </c:lvl>
              </c:multiLvlStrCache>
            </c:multiLvlStrRef>
          </c:cat>
          <c:val>
            <c:numRef>
              <c:f>Revenue_O!$P$41:$AD$41</c:f>
              <c:numCache>
                <c:formatCode>_(#,##0_);\(#,##0\);_("-"_)</c:formatCode>
                <c:ptCount val="15"/>
                <c:pt idx="0">
                  <c:v>193.230119732535</c:v>
                </c:pt>
                <c:pt idx="1">
                  <c:v>210.12782681071465</c:v>
                </c:pt>
                <c:pt idx="2">
                  <c:v>209.62545616352654</c:v>
                </c:pt>
                <c:pt idx="3">
                  <c:v>208.39805274037576</c:v>
                </c:pt>
                <c:pt idx="4">
                  <c:v>209.23309720257583</c:v>
                </c:pt>
                <c:pt idx="5">
                  <c:v>#N/A</c:v>
                </c:pt>
                <c:pt idx="6">
                  <c:v>#N/A</c:v>
                </c:pt>
                <c:pt idx="7">
                  <c:v>#N/A</c:v>
                </c:pt>
                <c:pt idx="8">
                  <c:v>#N/A</c:v>
                </c:pt>
                <c:pt idx="9">
                  <c:v>#N/A</c:v>
                </c:pt>
                <c:pt idx="10">
                  <c:v>#N/A</c:v>
                </c:pt>
                <c:pt idx="11">
                  <c:v>#N/A</c:v>
                </c:pt>
                <c:pt idx="12">
                  <c:v>#N/A</c:v>
                </c:pt>
                <c:pt idx="13">
                  <c:v>#N/A</c:v>
                </c:pt>
                <c:pt idx="14">
                  <c:v>#N/A</c:v>
                </c:pt>
              </c:numCache>
            </c:numRef>
          </c:val>
          <c:extLst>
            <c:ext xmlns:c16="http://schemas.microsoft.com/office/drawing/2014/chart" uri="{C3380CC4-5D6E-409C-BE32-E72D297353CC}">
              <c16:uniqueId val="{00000000-C336-45F2-B676-B7B6F34EFDCB}"/>
            </c:ext>
          </c:extLst>
        </c:ser>
        <c:ser>
          <c:idx val="2"/>
          <c:order val="2"/>
          <c:tx>
            <c:strRef>
              <c:f>Revenue_O!$O$42</c:f>
              <c:strCache>
                <c:ptCount val="1"/>
                <c:pt idx="0">
                  <c:v>Smoothed: 2019-24</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Revenue_O!$P$38:$AD$39</c:f>
              <c:multiLvlStrCache>
                <c:ptCount val="15"/>
                <c:lvl>
                  <c:pt idx="0">
                    <c:v>FY15</c:v>
                  </c:pt>
                  <c:pt idx="1">
                    <c:v>FY16</c:v>
                  </c:pt>
                  <c:pt idx="2">
                    <c:v>FY17</c:v>
                  </c:pt>
                  <c:pt idx="3">
                    <c:v>FY18</c:v>
                  </c:pt>
                  <c:pt idx="4">
                    <c:v>FY19</c:v>
                  </c:pt>
                  <c:pt idx="5">
                    <c:v>FY20</c:v>
                  </c:pt>
                  <c:pt idx="6">
                    <c:v>FY21</c:v>
                  </c:pt>
                  <c:pt idx="7">
                    <c:v>FY22</c:v>
                  </c:pt>
                  <c:pt idx="8">
                    <c:v>FY23</c:v>
                  </c:pt>
                  <c:pt idx="9">
                    <c:v>FY24</c:v>
                  </c:pt>
                  <c:pt idx="10">
                    <c:v>FY25</c:v>
                  </c:pt>
                  <c:pt idx="11">
                    <c:v>FY26</c:v>
                  </c:pt>
                  <c:pt idx="12">
                    <c:v>FY27</c:v>
                  </c:pt>
                  <c:pt idx="13">
                    <c:v>FY28</c:v>
                  </c:pt>
                  <c:pt idx="14">
                    <c:v>FY29</c:v>
                  </c:pt>
                </c:lvl>
                <c:lvl>
                  <c:pt idx="0">
                    <c:v>Previous Period</c:v>
                  </c:pt>
                  <c:pt idx="5">
                    <c:v>Current Period</c:v>
                  </c:pt>
                  <c:pt idx="10">
                    <c:v>Next Period</c:v>
                  </c:pt>
                </c:lvl>
              </c:multiLvlStrCache>
            </c:multiLvlStrRef>
          </c:cat>
          <c:val>
            <c:numRef>
              <c:f>Revenue_O!$P$42:$AD$42</c:f>
              <c:numCache>
                <c:formatCode>_(#,##0_);\(#,##0\);_("-"_)</c:formatCode>
                <c:ptCount val="15"/>
                <c:pt idx="0">
                  <c:v>#N/A</c:v>
                </c:pt>
                <c:pt idx="1">
                  <c:v>#N/A</c:v>
                </c:pt>
                <c:pt idx="2">
                  <c:v>#N/A</c:v>
                </c:pt>
                <c:pt idx="3">
                  <c:v>#N/A</c:v>
                </c:pt>
                <c:pt idx="4">
                  <c:v>#N/A</c:v>
                </c:pt>
                <c:pt idx="5">
                  <c:v>168.36498092642714</c:v>
                </c:pt>
                <c:pt idx="6">
                  <c:v>169.84329015529457</c:v>
                </c:pt>
                <c:pt idx="7">
                  <c:v>170.85188543660365</c:v>
                </c:pt>
                <c:pt idx="8">
                  <c:v>171.07991846758927</c:v>
                </c:pt>
                <c:pt idx="9">
                  <c:v>172.79071765226513</c:v>
                </c:pt>
                <c:pt idx="10">
                  <c:v>#N/A</c:v>
                </c:pt>
                <c:pt idx="11">
                  <c:v>#N/A</c:v>
                </c:pt>
                <c:pt idx="12">
                  <c:v>#N/A</c:v>
                </c:pt>
                <c:pt idx="13">
                  <c:v>#N/A</c:v>
                </c:pt>
                <c:pt idx="14">
                  <c:v>#N/A</c:v>
                </c:pt>
              </c:numCache>
            </c:numRef>
          </c:val>
          <c:extLst>
            <c:ext xmlns:c16="http://schemas.microsoft.com/office/drawing/2014/chart" uri="{C3380CC4-5D6E-409C-BE32-E72D297353CC}">
              <c16:uniqueId val="{00000001-C336-45F2-B676-B7B6F34EFDCB}"/>
            </c:ext>
          </c:extLst>
        </c:ser>
        <c:ser>
          <c:idx val="3"/>
          <c:order val="3"/>
          <c:tx>
            <c:strRef>
              <c:f>Revenue_O!$O$43</c:f>
              <c:strCache>
                <c:ptCount val="1"/>
                <c:pt idx="0">
                  <c:v>Smoothed: 2024-29</c:v>
                </c:pt>
              </c:strCache>
            </c:strRef>
          </c:tx>
          <c:spPr>
            <a:solidFill>
              <a:schemeClr val="accent5"/>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Revenue_O!$P$38:$AD$39</c:f>
              <c:multiLvlStrCache>
                <c:ptCount val="15"/>
                <c:lvl>
                  <c:pt idx="0">
                    <c:v>FY15</c:v>
                  </c:pt>
                  <c:pt idx="1">
                    <c:v>FY16</c:v>
                  </c:pt>
                  <c:pt idx="2">
                    <c:v>FY17</c:v>
                  </c:pt>
                  <c:pt idx="3">
                    <c:v>FY18</c:v>
                  </c:pt>
                  <c:pt idx="4">
                    <c:v>FY19</c:v>
                  </c:pt>
                  <c:pt idx="5">
                    <c:v>FY20</c:v>
                  </c:pt>
                  <c:pt idx="6">
                    <c:v>FY21</c:v>
                  </c:pt>
                  <c:pt idx="7">
                    <c:v>FY22</c:v>
                  </c:pt>
                  <c:pt idx="8">
                    <c:v>FY23</c:v>
                  </c:pt>
                  <c:pt idx="9">
                    <c:v>FY24</c:v>
                  </c:pt>
                  <c:pt idx="10">
                    <c:v>FY25</c:v>
                  </c:pt>
                  <c:pt idx="11">
                    <c:v>FY26</c:v>
                  </c:pt>
                  <c:pt idx="12">
                    <c:v>FY27</c:v>
                  </c:pt>
                  <c:pt idx="13">
                    <c:v>FY28</c:v>
                  </c:pt>
                  <c:pt idx="14">
                    <c:v>FY29</c:v>
                  </c:pt>
                </c:lvl>
                <c:lvl>
                  <c:pt idx="0">
                    <c:v>Previous Period</c:v>
                  </c:pt>
                  <c:pt idx="5">
                    <c:v>Current Period</c:v>
                  </c:pt>
                  <c:pt idx="10">
                    <c:v>Next Period</c:v>
                  </c:pt>
                </c:lvl>
              </c:multiLvlStrCache>
            </c:multiLvlStrRef>
          </c:cat>
          <c:val>
            <c:numRef>
              <c:f>Revenue_O!$P$43:$AD$43</c:f>
              <c:numCache>
                <c:formatCode>_(#,##0_);\(#,##0\);_("-"_)</c:formatCode>
                <c:ptCount val="15"/>
                <c:pt idx="0">
                  <c:v>#N/A</c:v>
                </c:pt>
                <c:pt idx="1">
                  <c:v>#N/A</c:v>
                </c:pt>
                <c:pt idx="2">
                  <c:v>#N/A</c:v>
                </c:pt>
                <c:pt idx="3">
                  <c:v>#N/A</c:v>
                </c:pt>
                <c:pt idx="4">
                  <c:v>#N/A</c:v>
                </c:pt>
                <c:pt idx="5">
                  <c:v>#N/A</c:v>
                </c:pt>
                <c:pt idx="6">
                  <c:v>#N/A</c:v>
                </c:pt>
                <c:pt idx="7">
                  <c:v>#N/A</c:v>
                </c:pt>
                <c:pt idx="8">
                  <c:v>#N/A</c:v>
                </c:pt>
                <c:pt idx="9">
                  <c:v>#N/A</c:v>
                </c:pt>
                <c:pt idx="10">
                  <c:v>170.97653875743197</c:v>
                </c:pt>
                <c:pt idx="11">
                  <c:v>185.42368569410493</c:v>
                </c:pt>
                <c:pt idx="12">
                  <c:v>201.09158523301613</c:v>
                </c:pt>
                <c:pt idx="13">
                  <c:v>218.08338832309713</c:v>
                </c:pt>
                <c:pt idx="14">
                  <c:v>220.63873678384545</c:v>
                </c:pt>
              </c:numCache>
            </c:numRef>
          </c:val>
          <c:extLst>
            <c:ext xmlns:c16="http://schemas.microsoft.com/office/drawing/2014/chart" uri="{C3380CC4-5D6E-409C-BE32-E72D297353CC}">
              <c16:uniqueId val="{00000002-C336-45F2-B676-B7B6F34EFDCB}"/>
            </c:ext>
          </c:extLst>
        </c:ser>
        <c:dLbls>
          <c:showLegendKey val="0"/>
          <c:showVal val="0"/>
          <c:showCatName val="0"/>
          <c:showSerName val="0"/>
          <c:showPercent val="0"/>
          <c:showBubbleSize val="0"/>
        </c:dLbls>
        <c:gapWidth val="50"/>
        <c:overlap val="100"/>
        <c:axId val="926875336"/>
        <c:axId val="926876320"/>
      </c:barChart>
      <c:lineChart>
        <c:grouping val="standard"/>
        <c:varyColors val="0"/>
        <c:ser>
          <c:idx val="0"/>
          <c:order val="0"/>
          <c:tx>
            <c:strRef>
              <c:f>Revenue_O!$O$40</c:f>
              <c:strCache>
                <c:ptCount val="1"/>
                <c:pt idx="0">
                  <c:v>UC Smoothed: 2014-19</c:v>
                </c:pt>
              </c:strCache>
            </c:strRef>
          </c:tx>
          <c:spPr>
            <a:ln w="28575" cap="rnd">
              <a:solidFill>
                <a:srgbClr val="FFD339"/>
              </a:solidFill>
              <a:round/>
            </a:ln>
            <a:effectLst/>
          </c:spPr>
          <c:marker>
            <c:symbol val="none"/>
          </c:marker>
          <c:cat>
            <c:multiLvlStrRef>
              <c:f>Revenue_O!$P$38:$AD$39</c:f>
              <c:multiLvlStrCache>
                <c:ptCount val="15"/>
                <c:lvl>
                  <c:pt idx="0">
                    <c:v>FY15</c:v>
                  </c:pt>
                  <c:pt idx="1">
                    <c:v>FY16</c:v>
                  </c:pt>
                  <c:pt idx="2">
                    <c:v>FY17</c:v>
                  </c:pt>
                  <c:pt idx="3">
                    <c:v>FY18</c:v>
                  </c:pt>
                  <c:pt idx="4">
                    <c:v>FY19</c:v>
                  </c:pt>
                  <c:pt idx="5">
                    <c:v>FY20</c:v>
                  </c:pt>
                  <c:pt idx="6">
                    <c:v>FY21</c:v>
                  </c:pt>
                  <c:pt idx="7">
                    <c:v>FY22</c:v>
                  </c:pt>
                  <c:pt idx="8">
                    <c:v>FY23</c:v>
                  </c:pt>
                  <c:pt idx="9">
                    <c:v>FY24</c:v>
                  </c:pt>
                  <c:pt idx="10">
                    <c:v>FY25</c:v>
                  </c:pt>
                  <c:pt idx="11">
                    <c:v>FY26</c:v>
                  </c:pt>
                  <c:pt idx="12">
                    <c:v>FY27</c:v>
                  </c:pt>
                  <c:pt idx="13">
                    <c:v>FY28</c:v>
                  </c:pt>
                  <c:pt idx="14">
                    <c:v>FY29</c:v>
                  </c:pt>
                </c:lvl>
                <c:lvl>
                  <c:pt idx="0">
                    <c:v>Previous Period</c:v>
                  </c:pt>
                  <c:pt idx="5">
                    <c:v>Current Period</c:v>
                  </c:pt>
                  <c:pt idx="10">
                    <c:v>Next Period</c:v>
                  </c:pt>
                </c:lvl>
              </c:multiLvlStrCache>
            </c:multiLvlStrRef>
          </c:cat>
          <c:val>
            <c:numRef>
              <c:f>Revenue_O!$P$40:$AD$40</c:f>
              <c:numCache>
                <c:formatCode>_(#,##0_);\(#,##0\);_("-"_)</c:formatCode>
                <c:ptCount val="15"/>
                <c:pt idx="0">
                  <c:v>232.82845820557836</c:v>
                </c:pt>
                <c:pt idx="1">
                  <c:v>253.18898528938797</c:v>
                </c:pt>
                <c:pt idx="2">
                  <c:v>260.16117457027292</c:v>
                </c:pt>
                <c:pt idx="3">
                  <c:v>253.46511586867433</c:v>
                </c:pt>
                <c:pt idx="4">
                  <c:v>249.39112778678515</c:v>
                </c:pt>
                <c:pt idx="5">
                  <c:v>#N/A</c:v>
                </c:pt>
                <c:pt idx="6">
                  <c:v>#N/A</c:v>
                </c:pt>
                <c:pt idx="7">
                  <c:v>#N/A</c:v>
                </c:pt>
                <c:pt idx="8">
                  <c:v>#N/A</c:v>
                </c:pt>
                <c:pt idx="9">
                  <c:v>#N/A</c:v>
                </c:pt>
                <c:pt idx="10">
                  <c:v>#N/A</c:v>
                </c:pt>
                <c:pt idx="11">
                  <c:v>#N/A</c:v>
                </c:pt>
                <c:pt idx="12">
                  <c:v>#N/A</c:v>
                </c:pt>
                <c:pt idx="13">
                  <c:v>#N/A</c:v>
                </c:pt>
                <c:pt idx="14">
                  <c:v>#N/A</c:v>
                </c:pt>
              </c:numCache>
            </c:numRef>
          </c:val>
          <c:smooth val="0"/>
          <c:extLst>
            <c:ext xmlns:c16="http://schemas.microsoft.com/office/drawing/2014/chart" uri="{C3380CC4-5D6E-409C-BE32-E72D297353CC}">
              <c16:uniqueId val="{00000003-C336-45F2-B676-B7B6F34EFDCB}"/>
            </c:ext>
          </c:extLst>
        </c:ser>
        <c:dLbls>
          <c:showLegendKey val="0"/>
          <c:showVal val="0"/>
          <c:showCatName val="0"/>
          <c:showSerName val="0"/>
          <c:showPercent val="0"/>
          <c:showBubbleSize val="0"/>
        </c:dLbls>
        <c:marker val="1"/>
        <c:smooth val="0"/>
        <c:axId val="926875336"/>
        <c:axId val="926876320"/>
      </c:lineChart>
      <c:catAx>
        <c:axId val="926875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6876320"/>
        <c:crosses val="autoZero"/>
        <c:auto val="1"/>
        <c:lblAlgn val="ctr"/>
        <c:lblOffset val="100"/>
        <c:noMultiLvlLbl val="0"/>
      </c:catAx>
      <c:valAx>
        <c:axId val="9268763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6875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Revenue_O!$P$137</c:f>
              <c:strCache>
                <c:ptCount val="1"/>
                <c:pt idx="0">
                  <c:v>Network</c:v>
                </c:pt>
              </c:strCache>
            </c:strRef>
          </c:tx>
          <c:spPr>
            <a:solidFill>
              <a:schemeClr val="tx2"/>
            </a:solidFill>
            <a:ln>
              <a:solidFill>
                <a:schemeClr val="bg1"/>
              </a:solidFill>
            </a:ln>
            <a:effectLst/>
          </c:spPr>
          <c:invertIfNegative val="0"/>
          <c:dPt>
            <c:idx val="0"/>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9-87C3-43AE-B6DD-51BCBD9334C5}"/>
              </c:ext>
            </c:extLst>
          </c:dPt>
          <c:dPt>
            <c:idx val="1"/>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8-87C3-43AE-B6DD-51BCBD9334C5}"/>
              </c:ext>
            </c:extLst>
          </c:dPt>
          <c:dPt>
            <c:idx val="2"/>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7-87C3-43AE-B6DD-51BCBD9334C5}"/>
              </c:ext>
            </c:extLst>
          </c:dPt>
          <c:dPt>
            <c:idx val="3"/>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6-87C3-43AE-B6DD-51BCBD9334C5}"/>
              </c:ext>
            </c:extLst>
          </c:dPt>
          <c:dPt>
            <c:idx val="4"/>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5-87C3-43AE-B6DD-51BCBD9334C5}"/>
              </c:ext>
            </c:extLst>
          </c:dPt>
          <c:cat>
            <c:multiLvlStrRef>
              <c:extLst>
                <c:ext xmlns:c15="http://schemas.microsoft.com/office/drawing/2012/chart" uri="{02D57815-91ED-43cb-92C2-25804820EDAC}">
                  <c15:fullRef>
                    <c15:sqref>Revenue_O!$Q$135:$AE$136</c15:sqref>
                  </c15:fullRef>
                </c:ext>
              </c:extLst>
              <c:f>Revenue_O!$Q$135:$AE$136</c:f>
              <c:multiLvlStrCache>
                <c:ptCount val="10"/>
                <c:lvl>
                  <c:pt idx="0">
                    <c:v>FY15</c:v>
                  </c:pt>
                  <c:pt idx="1">
                    <c:v>FY16</c:v>
                  </c:pt>
                  <c:pt idx="2">
                    <c:v>FY17</c:v>
                  </c:pt>
                  <c:pt idx="3">
                    <c:v>FY18</c:v>
                  </c:pt>
                  <c:pt idx="4">
                    <c:v>FY19</c:v>
                  </c:pt>
                  <c:pt idx="5">
                    <c:v>FY20</c:v>
                  </c:pt>
                  <c:pt idx="6">
                    <c:v>FY21</c:v>
                  </c:pt>
                  <c:pt idx="7">
                    <c:v>FY22</c:v>
                  </c:pt>
                  <c:pt idx="8">
                    <c:v>FY23</c:v>
                  </c:pt>
                  <c:pt idx="9">
                    <c:v>FY24</c:v>
                  </c:pt>
                </c:lvl>
                <c:lvl>
                  <c:pt idx="0">
                    <c:v>Previous Period</c:v>
                  </c:pt>
                  <c:pt idx="5">
                    <c:v>Current Period</c:v>
                  </c:pt>
                </c:lvl>
              </c:multiLvlStrCache>
            </c:multiLvlStrRef>
          </c:cat>
          <c:val>
            <c:numRef>
              <c:extLst>
                <c:ext xmlns:c15="http://schemas.microsoft.com/office/drawing/2012/chart" uri="{02D57815-91ED-43cb-92C2-25804820EDAC}">
                  <c15:fullRef>
                    <c15:sqref>Revenue_O!$Q$137:$AE$137</c15:sqref>
                  </c15:fullRef>
                </c:ext>
              </c:extLst>
              <c:f>Revenue_O!$Q$137:$Z$137</c:f>
              <c:numCache>
                <c:formatCode>_("$"#,##0_);\("$"#,##0\);_("-"_)</c:formatCode>
                <c:ptCount val="10"/>
                <c:pt idx="0">
                  <c:v>1.1056188012505452</c:v>
                </c:pt>
                <c:pt idx="1">
                  <c:v>1.1324634122597745</c:v>
                </c:pt>
                <c:pt idx="2">
                  <c:v>1.1274009449992366</c:v>
                </c:pt>
                <c:pt idx="3">
                  <c:v>1.1073382949575694</c:v>
                </c:pt>
                <c:pt idx="4">
                  <c:v>1.079490561924854</c:v>
                </c:pt>
                <c:pt idx="5">
                  <c:v>1.0893758740741519</c:v>
                </c:pt>
                <c:pt idx="6">
                  <c:v>1.0714151239266789</c:v>
                </c:pt>
                <c:pt idx="7">
                  <c:v>1.0599019687421132</c:v>
                </c:pt>
                <c:pt idx="8">
                  <c:v>1.0936229358097318</c:v>
                </c:pt>
                <c:pt idx="9">
                  <c:v>1.1070468219588034</c:v>
                </c:pt>
              </c:numCache>
            </c:numRef>
          </c:val>
          <c:extLst>
            <c:ext xmlns:c16="http://schemas.microsoft.com/office/drawing/2014/chart" uri="{C3380CC4-5D6E-409C-BE32-E72D297353CC}">
              <c16:uniqueId val="{00000000-87C3-43AE-B6DD-51BCBD9334C5}"/>
            </c:ext>
          </c:extLst>
        </c:ser>
        <c:ser>
          <c:idx val="1"/>
          <c:order val="1"/>
          <c:tx>
            <c:strRef>
              <c:f>Revenue_O!$P$138</c:f>
              <c:strCache>
                <c:ptCount val="1"/>
                <c:pt idx="0">
                  <c:v>Non Network</c:v>
                </c:pt>
              </c:strCache>
            </c:strRef>
          </c:tx>
          <c:spPr>
            <a:solidFill>
              <a:schemeClr val="accent2"/>
            </a:solidFill>
            <a:ln>
              <a:solidFill>
                <a:schemeClr val="bg1"/>
              </a:solidFill>
            </a:ln>
            <a:effectLst/>
          </c:spPr>
          <c:invertIfNegative val="0"/>
          <c:dPt>
            <c:idx val="0"/>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A-87C3-43AE-B6DD-51BCBD9334C5}"/>
              </c:ext>
            </c:extLst>
          </c:dPt>
          <c:dPt>
            <c:idx val="1"/>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B-87C3-43AE-B6DD-51BCBD9334C5}"/>
              </c:ext>
            </c:extLst>
          </c:dPt>
          <c:dPt>
            <c:idx val="2"/>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C-87C3-43AE-B6DD-51BCBD9334C5}"/>
              </c:ext>
            </c:extLst>
          </c:dPt>
          <c:dPt>
            <c:idx val="3"/>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D-87C3-43AE-B6DD-51BCBD9334C5}"/>
              </c:ext>
            </c:extLst>
          </c:dPt>
          <c:dPt>
            <c:idx val="4"/>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E-87C3-43AE-B6DD-51BCBD9334C5}"/>
              </c:ext>
            </c:extLst>
          </c:dPt>
          <c:cat>
            <c:multiLvlStrRef>
              <c:extLst>
                <c:ext xmlns:c15="http://schemas.microsoft.com/office/drawing/2012/chart" uri="{02D57815-91ED-43cb-92C2-25804820EDAC}">
                  <c15:fullRef>
                    <c15:sqref>Revenue_O!$Q$135:$AE$136</c15:sqref>
                  </c15:fullRef>
                </c:ext>
              </c:extLst>
              <c:f>Revenue_O!$Q$135:$AE$136</c:f>
              <c:multiLvlStrCache>
                <c:ptCount val="10"/>
                <c:lvl>
                  <c:pt idx="0">
                    <c:v>FY15</c:v>
                  </c:pt>
                  <c:pt idx="1">
                    <c:v>FY16</c:v>
                  </c:pt>
                  <c:pt idx="2">
                    <c:v>FY17</c:v>
                  </c:pt>
                  <c:pt idx="3">
                    <c:v>FY18</c:v>
                  </c:pt>
                  <c:pt idx="4">
                    <c:v>FY19</c:v>
                  </c:pt>
                  <c:pt idx="5">
                    <c:v>FY20</c:v>
                  </c:pt>
                  <c:pt idx="6">
                    <c:v>FY21</c:v>
                  </c:pt>
                  <c:pt idx="7">
                    <c:v>FY22</c:v>
                  </c:pt>
                  <c:pt idx="8">
                    <c:v>FY23</c:v>
                  </c:pt>
                  <c:pt idx="9">
                    <c:v>FY24</c:v>
                  </c:pt>
                </c:lvl>
                <c:lvl>
                  <c:pt idx="0">
                    <c:v>Previous Period</c:v>
                  </c:pt>
                  <c:pt idx="5">
                    <c:v>Current Period</c:v>
                  </c:pt>
                </c:lvl>
              </c:multiLvlStrCache>
            </c:multiLvlStrRef>
          </c:cat>
          <c:val>
            <c:numRef>
              <c:extLst>
                <c:ext xmlns:c15="http://schemas.microsoft.com/office/drawing/2012/chart" uri="{02D57815-91ED-43cb-92C2-25804820EDAC}">
                  <c15:fullRef>
                    <c15:sqref>Revenue_O!$Q$138:$AE$138</c15:sqref>
                  </c15:fullRef>
                </c:ext>
              </c:extLst>
              <c:f>Revenue_O!$Q$138:$Z$138</c:f>
              <c:numCache>
                <c:formatCode>_("$"#,##0_);\("$"#,##0\);_("-"_)</c:formatCode>
                <c:ptCount val="10"/>
                <c:pt idx="0">
                  <c:v>6.800360427254111E-2</c:v>
                </c:pt>
                <c:pt idx="1">
                  <c:v>6.3963059796870253E-2</c:v>
                </c:pt>
                <c:pt idx="2">
                  <c:v>6.6709805833939637E-2</c:v>
                </c:pt>
                <c:pt idx="3">
                  <c:v>7.1669886660862742E-2</c:v>
                </c:pt>
                <c:pt idx="4">
                  <c:v>0.10017699719436453</c:v>
                </c:pt>
                <c:pt idx="5">
                  <c:v>0.13170127403588058</c:v>
                </c:pt>
                <c:pt idx="6">
                  <c:v>0.13373426447454576</c:v>
                </c:pt>
                <c:pt idx="7">
                  <c:v>0.14855291188813707</c:v>
                </c:pt>
                <c:pt idx="8">
                  <c:v>0.17105604236592942</c:v>
                </c:pt>
                <c:pt idx="9">
                  <c:v>0.19907389019800964</c:v>
                </c:pt>
              </c:numCache>
            </c:numRef>
          </c:val>
          <c:extLst>
            <c:ext xmlns:c16="http://schemas.microsoft.com/office/drawing/2014/chart" uri="{C3380CC4-5D6E-409C-BE32-E72D297353CC}">
              <c16:uniqueId val="{00000001-87C3-43AE-B6DD-51BCBD9334C5}"/>
            </c:ext>
          </c:extLst>
        </c:ser>
        <c:dLbls>
          <c:showLegendKey val="0"/>
          <c:showVal val="0"/>
          <c:showCatName val="0"/>
          <c:showSerName val="0"/>
          <c:showPercent val="0"/>
          <c:showBubbleSize val="0"/>
        </c:dLbls>
        <c:gapWidth val="50"/>
        <c:overlap val="100"/>
        <c:axId val="1826970144"/>
        <c:axId val="1826968176"/>
        <c:extLst>
          <c:ext xmlns:c15="http://schemas.microsoft.com/office/drawing/2012/chart" uri="{02D57815-91ED-43cb-92C2-25804820EDAC}">
            <c15:filteredBarSeries>
              <c15:ser>
                <c:idx val="2"/>
                <c:order val="2"/>
                <c:tx>
                  <c:strRef>
                    <c:extLst>
                      <c:ext uri="{02D57815-91ED-43cb-92C2-25804820EDAC}">
                        <c15:formulaRef>
                          <c15:sqref>Revenue_O!$P$139</c15:sqref>
                        </c15:formulaRef>
                      </c:ext>
                    </c:extLst>
                    <c:strCache>
                      <c:ptCount val="1"/>
                      <c:pt idx="0">
                        <c:v>Not Applicable</c:v>
                      </c:pt>
                    </c:strCache>
                  </c:strRef>
                </c:tx>
                <c:spPr>
                  <a:solidFill>
                    <a:schemeClr val="accent3"/>
                  </a:solidFill>
                  <a:ln>
                    <a:noFill/>
                  </a:ln>
                  <a:effectLst/>
                </c:spPr>
                <c:invertIfNegative val="0"/>
                <c:cat>
                  <c:multiLvlStrRef>
                    <c:extLst>
                      <c:ext uri="{02D57815-91ED-43cb-92C2-25804820EDAC}">
                        <c15:fullRef>
                          <c15:sqref>Revenue_O!$Q$135:$AE$136</c15:sqref>
                        </c15:fullRef>
                        <c15:formulaRef>
                          <c15:sqref>Revenue_O!$Q$135:$AE$136</c15:sqref>
                        </c15:formulaRef>
                      </c:ext>
                    </c:extLst>
                    <c:multiLvlStrCache>
                      <c:ptCount val="10"/>
                      <c:lvl>
                        <c:pt idx="0">
                          <c:v>FY15</c:v>
                        </c:pt>
                        <c:pt idx="1">
                          <c:v>FY16</c:v>
                        </c:pt>
                        <c:pt idx="2">
                          <c:v>FY17</c:v>
                        </c:pt>
                        <c:pt idx="3">
                          <c:v>FY18</c:v>
                        </c:pt>
                        <c:pt idx="4">
                          <c:v>FY19</c:v>
                        </c:pt>
                        <c:pt idx="5">
                          <c:v>FY20</c:v>
                        </c:pt>
                        <c:pt idx="6">
                          <c:v>FY21</c:v>
                        </c:pt>
                        <c:pt idx="7">
                          <c:v>FY22</c:v>
                        </c:pt>
                        <c:pt idx="8">
                          <c:v>FY23</c:v>
                        </c:pt>
                        <c:pt idx="9">
                          <c:v>FY24</c:v>
                        </c:pt>
                      </c:lvl>
                      <c:lvl>
                        <c:pt idx="0">
                          <c:v>Previous Period</c:v>
                        </c:pt>
                        <c:pt idx="5">
                          <c:v>Current Period</c:v>
                        </c:pt>
                      </c:lvl>
                    </c:multiLvlStrCache>
                  </c:multiLvlStrRef>
                </c:cat>
                <c:val>
                  <c:numRef>
                    <c:extLst>
                      <c:ext uri="{02D57815-91ED-43cb-92C2-25804820EDAC}">
                        <c15:fullRef>
                          <c15:sqref>Revenue_O!$Q$139:$AE$139</c15:sqref>
                        </c15:fullRef>
                        <c15:formulaRef>
                          <c15:sqref>Revenue_O!$Q$139:$Z$139</c15:sqref>
                        </c15:formulaRef>
                      </c:ext>
                    </c:extLst>
                    <c:numCache>
                      <c:formatCode>_("$"#,##0_);\("$"#,##0\);_("-"_)</c:formatCode>
                      <c:ptCount val="10"/>
                      <c:pt idx="0">
                        <c:v>1.1066402691911179E-2</c:v>
                      </c:pt>
                      <c:pt idx="1">
                        <c:v>1.3579576762086064E-2</c:v>
                      </c:pt>
                      <c:pt idx="2">
                        <c:v>1.5725351388450156E-2</c:v>
                      </c:pt>
                      <c:pt idx="3">
                        <c:v>1.8570621069580951E-2</c:v>
                      </c:pt>
                      <c:pt idx="4">
                        <c:v>0</c:v>
                      </c:pt>
                      <c:pt idx="5">
                        <c:v>0</c:v>
                      </c:pt>
                      <c:pt idx="6">
                        <c:v>0</c:v>
                      </c:pt>
                      <c:pt idx="7">
                        <c:v>0</c:v>
                      </c:pt>
                      <c:pt idx="8">
                        <c:v>0</c:v>
                      </c:pt>
                      <c:pt idx="9">
                        <c:v>0</c:v>
                      </c:pt>
                    </c:numCache>
                  </c:numRef>
                </c:val>
                <c:extLst>
                  <c:ext xmlns:c16="http://schemas.microsoft.com/office/drawing/2014/chart" uri="{C3380CC4-5D6E-409C-BE32-E72D297353CC}">
                    <c16:uniqueId val="{00000002-87C3-43AE-B6DD-51BCBD9334C5}"/>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Revenue_O!$P$140</c15:sqref>
                        </c15:formulaRef>
                      </c:ext>
                    </c:extLst>
                    <c:strCache>
                      <c:ptCount val="1"/>
                      <c:pt idx="0">
                        <c:v>Number of Customers</c:v>
                      </c:pt>
                    </c:strCache>
                  </c:strRef>
                </c:tx>
                <c:spPr>
                  <a:solidFill>
                    <a:schemeClr val="accent4"/>
                  </a:solidFill>
                  <a:ln>
                    <a:noFill/>
                  </a:ln>
                  <a:effectLst/>
                </c:spPr>
                <c:invertIfNegative val="0"/>
                <c:cat>
                  <c:multiLvlStrRef>
                    <c:extLst>
                      <c:ext xmlns:c15="http://schemas.microsoft.com/office/drawing/2012/chart" uri="{02D57815-91ED-43cb-92C2-25804820EDAC}">
                        <c15:fullRef>
                          <c15:sqref>Revenue_O!$Q$135:$AE$136</c15:sqref>
                        </c15:fullRef>
                        <c15:formulaRef>
                          <c15:sqref>Revenue_O!$Q$135:$AE$136</c15:sqref>
                        </c15:formulaRef>
                      </c:ext>
                    </c:extLst>
                    <c:multiLvlStrCache>
                      <c:ptCount val="10"/>
                      <c:lvl>
                        <c:pt idx="0">
                          <c:v>FY15</c:v>
                        </c:pt>
                        <c:pt idx="1">
                          <c:v>FY16</c:v>
                        </c:pt>
                        <c:pt idx="2">
                          <c:v>FY17</c:v>
                        </c:pt>
                        <c:pt idx="3">
                          <c:v>FY18</c:v>
                        </c:pt>
                        <c:pt idx="4">
                          <c:v>FY19</c:v>
                        </c:pt>
                        <c:pt idx="5">
                          <c:v>FY20</c:v>
                        </c:pt>
                        <c:pt idx="6">
                          <c:v>FY21</c:v>
                        </c:pt>
                        <c:pt idx="7">
                          <c:v>FY22</c:v>
                        </c:pt>
                        <c:pt idx="8">
                          <c:v>FY23</c:v>
                        </c:pt>
                        <c:pt idx="9">
                          <c:v>FY24</c:v>
                        </c:pt>
                      </c:lvl>
                      <c:lvl>
                        <c:pt idx="0">
                          <c:v>Previous Period</c:v>
                        </c:pt>
                        <c:pt idx="5">
                          <c:v>Current Period</c:v>
                        </c:pt>
                      </c:lvl>
                    </c:multiLvlStrCache>
                  </c:multiLvlStrRef>
                </c:cat>
                <c:val>
                  <c:numRef>
                    <c:extLst>
                      <c:ext xmlns:c15="http://schemas.microsoft.com/office/drawing/2012/chart" uri="{02D57815-91ED-43cb-92C2-25804820EDAC}">
                        <c15:fullRef>
                          <c15:sqref>Revenue_O!$Q$140:$AE$140</c15:sqref>
                        </c15:fullRef>
                        <c15:formulaRef>
                          <c15:sqref>Revenue_O!$Q$140:$Z$140</c15:sqref>
                        </c15:formulaRef>
                      </c:ext>
                    </c:extLst>
                    <c:numCache>
                      <c:formatCode>_(#,##0_);\(#,##0\);_("-"_)</c:formatCode>
                      <c:ptCount val="10"/>
                      <c:pt idx="0">
                        <c:v>82646</c:v>
                      </c:pt>
                      <c:pt idx="1">
                        <c:v>84201</c:v>
                      </c:pt>
                      <c:pt idx="2">
                        <c:v>85710</c:v>
                      </c:pt>
                      <c:pt idx="3">
                        <c:v>85276</c:v>
                      </c:pt>
                      <c:pt idx="4">
                        <c:v>85743</c:v>
                      </c:pt>
                      <c:pt idx="5">
                        <c:v>86263</c:v>
                      </c:pt>
                      <c:pt idx="6">
                        <c:v>83236</c:v>
                      </c:pt>
                      <c:pt idx="7">
                        <c:v>84065</c:v>
                      </c:pt>
                      <c:pt idx="8">
                        <c:v>84701.503372497158</c:v>
                      </c:pt>
                      <c:pt idx="9">
                        <c:v>85327.493056526087</c:v>
                      </c:pt>
                    </c:numCache>
                  </c:numRef>
                </c:val>
                <c:extLst xmlns:c15="http://schemas.microsoft.com/office/drawing/2012/chart">
                  <c:ext xmlns:c16="http://schemas.microsoft.com/office/drawing/2014/chart" uri="{C3380CC4-5D6E-409C-BE32-E72D297353CC}">
                    <c16:uniqueId val="{00000004-87C3-43AE-B6DD-51BCBD9334C5}"/>
                  </c:ext>
                </c:extLst>
              </c15:ser>
            </c15:filteredBarSeries>
          </c:ext>
        </c:extLst>
      </c:barChart>
      <c:lineChart>
        <c:grouping val="standard"/>
        <c:varyColors val="0"/>
        <c:ser>
          <c:idx val="4"/>
          <c:order val="4"/>
          <c:tx>
            <c:strRef>
              <c:f>Revenue_O!$P$141</c:f>
              <c:strCache>
                <c:ptCount val="1"/>
                <c:pt idx="0">
                  <c:v>RAB per Customer</c:v>
                </c:pt>
              </c:strCache>
            </c:strRef>
          </c:tx>
          <c:spPr>
            <a:ln w="28575" cap="rnd">
              <a:solidFill>
                <a:srgbClr val="FFD339"/>
              </a:solidFill>
              <a:round/>
            </a:ln>
            <a:effectLst/>
          </c:spPr>
          <c:marker>
            <c:symbol val="none"/>
          </c:marker>
          <c:cat>
            <c:multiLvlStrRef>
              <c:extLst>
                <c:ext xmlns:c15="http://schemas.microsoft.com/office/drawing/2012/chart" uri="{02D57815-91ED-43cb-92C2-25804820EDAC}">
                  <c15:fullRef>
                    <c15:sqref>Revenue_O!$Q$135:$AE$136</c15:sqref>
                  </c15:fullRef>
                </c:ext>
              </c:extLst>
              <c:f>Revenue_O!$Q$135:$AE$136</c:f>
              <c:multiLvlStrCache>
                <c:ptCount val="10"/>
                <c:lvl>
                  <c:pt idx="0">
                    <c:v>FY15</c:v>
                  </c:pt>
                  <c:pt idx="1">
                    <c:v>FY16</c:v>
                  </c:pt>
                  <c:pt idx="2">
                    <c:v>FY17</c:v>
                  </c:pt>
                  <c:pt idx="3">
                    <c:v>FY18</c:v>
                  </c:pt>
                  <c:pt idx="4">
                    <c:v>FY19</c:v>
                  </c:pt>
                  <c:pt idx="5">
                    <c:v>FY20</c:v>
                  </c:pt>
                  <c:pt idx="6">
                    <c:v>FY21</c:v>
                  </c:pt>
                  <c:pt idx="7">
                    <c:v>FY22</c:v>
                  </c:pt>
                  <c:pt idx="8">
                    <c:v>FY23</c:v>
                  </c:pt>
                  <c:pt idx="9">
                    <c:v>FY24</c:v>
                  </c:pt>
                </c:lvl>
                <c:lvl>
                  <c:pt idx="0">
                    <c:v>Previous Period</c:v>
                  </c:pt>
                  <c:pt idx="5">
                    <c:v>Current Period</c:v>
                  </c:pt>
                </c:lvl>
              </c:multiLvlStrCache>
            </c:multiLvlStrRef>
          </c:cat>
          <c:val>
            <c:numRef>
              <c:extLst>
                <c:ext xmlns:c15="http://schemas.microsoft.com/office/drawing/2012/chart" uri="{02D57815-91ED-43cb-92C2-25804820EDAC}">
                  <c15:fullRef>
                    <c15:sqref>Revenue_O!$Q$141:$AE$141</c15:sqref>
                  </c15:fullRef>
                </c:ext>
              </c:extLst>
              <c:f>Revenue_O!$Q$141:$Z$141</c:f>
              <c:numCache>
                <c:formatCode>_("$"#,##0_);\("$"#,##0\);_("-"_)</c:formatCode>
                <c:ptCount val="10"/>
                <c:pt idx="0">
                  <c:v>14.200595376946088</c:v>
                </c:pt>
                <c:pt idx="1">
                  <c:v>14.20917176822894</c:v>
                </c:pt>
                <c:pt idx="2">
                  <c:v>13.931988692488348</c:v>
                </c:pt>
                <c:pt idx="3">
                  <c:v>13.825791331892116</c:v>
                </c:pt>
                <c:pt idx="4">
                  <c:v>13.75817919969232</c:v>
                </c:pt>
                <c:pt idx="5">
                  <c:v>14.155282660121168</c:v>
                </c:pt>
                <c:pt idx="6">
                  <c:v>14.478703786837723</c:v>
                </c:pt>
                <c:pt idx="7">
                  <c:v>14.375243925893654</c:v>
                </c:pt>
                <c:pt idx="8">
                  <c:v>14.931009814712528</c:v>
                </c:pt>
                <c:pt idx="9">
                  <c:v>15.30714972830105</c:v>
                </c:pt>
              </c:numCache>
            </c:numRef>
          </c:val>
          <c:smooth val="0"/>
          <c:extLst>
            <c:ext xmlns:c16="http://schemas.microsoft.com/office/drawing/2014/chart" uri="{C3380CC4-5D6E-409C-BE32-E72D297353CC}">
              <c16:uniqueId val="{00000003-87C3-43AE-B6DD-51BCBD9334C5}"/>
            </c:ext>
          </c:extLst>
        </c:ser>
        <c:dLbls>
          <c:showLegendKey val="0"/>
          <c:showVal val="0"/>
          <c:showCatName val="0"/>
          <c:showSerName val="0"/>
          <c:showPercent val="0"/>
          <c:showBubbleSize val="0"/>
        </c:dLbls>
        <c:marker val="1"/>
        <c:smooth val="0"/>
        <c:axId val="1826991136"/>
        <c:axId val="1826987200"/>
      </c:lineChart>
      <c:catAx>
        <c:axId val="1826970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6968176"/>
        <c:crosses val="autoZero"/>
        <c:auto val="1"/>
        <c:lblAlgn val="ctr"/>
        <c:lblOffset val="100"/>
        <c:noMultiLvlLbl val="0"/>
      </c:catAx>
      <c:valAx>
        <c:axId val="1826968176"/>
        <c:scaling>
          <c:orientation val="minMax"/>
          <c:max val="2"/>
        </c:scaling>
        <c:delete val="0"/>
        <c:axPos val="l"/>
        <c:majorGridlines>
          <c:spPr>
            <a:ln w="9525" cap="flat" cmpd="sng" algn="ctr">
              <a:solidFill>
                <a:schemeClr val="tx1">
                  <a:lumMod val="15000"/>
                  <a:lumOff val="85000"/>
                </a:schemeClr>
              </a:solidFill>
              <a:round/>
            </a:ln>
            <a:effectLst/>
          </c:spPr>
        </c:majorGridlines>
        <c:title>
          <c:tx>
            <c:strRef>
              <c:f>Revenue_O!$P$144</c:f>
              <c:strCache>
                <c:ptCount val="1"/>
                <c:pt idx="0">
                  <c:v>Value of asset base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6970144"/>
        <c:crosses val="autoZero"/>
        <c:crossBetween val="between"/>
        <c:majorUnit val="0.5"/>
      </c:valAx>
      <c:valAx>
        <c:axId val="1826987200"/>
        <c:scaling>
          <c:orientation val="minMax"/>
          <c:min val="0"/>
        </c:scaling>
        <c:delete val="0"/>
        <c:axPos val="r"/>
        <c:title>
          <c:tx>
            <c:strRef>
              <c:f>Revenue_O!$P$145</c:f>
              <c:strCache>
                <c:ptCount val="1"/>
                <c:pt idx="0">
                  <c:v>RAB per customer ($000's)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6991136"/>
        <c:crosses val="max"/>
        <c:crossBetween val="between"/>
        <c:majorUnit val="5"/>
      </c:valAx>
      <c:catAx>
        <c:axId val="1826991136"/>
        <c:scaling>
          <c:orientation val="minMax"/>
        </c:scaling>
        <c:delete val="1"/>
        <c:axPos val="b"/>
        <c:numFmt formatCode="General" sourceLinked="1"/>
        <c:majorTickMark val="out"/>
        <c:minorTickMark val="none"/>
        <c:tickLblPos val="nextTo"/>
        <c:crossAx val="18269872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Revenue_O!$P$137</c:f>
              <c:strCache>
                <c:ptCount val="1"/>
                <c:pt idx="0">
                  <c:v>Network</c:v>
                </c:pt>
              </c:strCache>
            </c:strRef>
          </c:tx>
          <c:spPr>
            <a:solidFill>
              <a:schemeClr val="tx2"/>
            </a:solidFill>
            <a:ln>
              <a:solidFill>
                <a:schemeClr val="bg1"/>
              </a:solidFill>
            </a:ln>
            <a:effectLst/>
          </c:spPr>
          <c:invertIfNegative val="0"/>
          <c:dPt>
            <c:idx val="0"/>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5-37AA-427A-AE4E-70E6EB0D7CFC}"/>
              </c:ext>
            </c:extLst>
          </c:dPt>
          <c:dPt>
            <c:idx val="1"/>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6-37AA-427A-AE4E-70E6EB0D7CFC}"/>
              </c:ext>
            </c:extLst>
          </c:dPt>
          <c:dPt>
            <c:idx val="2"/>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7-37AA-427A-AE4E-70E6EB0D7CFC}"/>
              </c:ext>
            </c:extLst>
          </c:dPt>
          <c:dPt>
            <c:idx val="3"/>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8-37AA-427A-AE4E-70E6EB0D7CFC}"/>
              </c:ext>
            </c:extLst>
          </c:dPt>
          <c:dPt>
            <c:idx val="4"/>
            <c:invertIfNegative val="0"/>
            <c:bubble3D val="0"/>
            <c:spPr>
              <a:solidFill>
                <a:schemeClr val="tx2">
                  <a:lumMod val="25000"/>
                  <a:lumOff val="75000"/>
                </a:schemeClr>
              </a:solidFill>
              <a:ln>
                <a:solidFill>
                  <a:schemeClr val="bg1"/>
                </a:solidFill>
              </a:ln>
              <a:effectLst/>
            </c:spPr>
            <c:extLst>
              <c:ext xmlns:c16="http://schemas.microsoft.com/office/drawing/2014/chart" uri="{C3380CC4-5D6E-409C-BE32-E72D297353CC}">
                <c16:uniqueId val="{00000009-37AA-427A-AE4E-70E6EB0D7CFC}"/>
              </c:ext>
            </c:extLst>
          </c:dPt>
          <c:cat>
            <c:multiLvlStrRef>
              <c:extLst>
                <c:ext xmlns:c15="http://schemas.microsoft.com/office/drawing/2012/chart" uri="{02D57815-91ED-43cb-92C2-25804820EDAC}">
                  <c15:fullRef>
                    <c15:sqref>Revenue_O!$Q$135:$AE$136</c15:sqref>
                  </c15:fullRef>
                </c:ext>
              </c:extLst>
              <c:f>Revenue_O!$V$135:$AE$136</c:f>
              <c:multiLvlStrCache>
                <c:ptCount val="10"/>
                <c:lvl>
                  <c:pt idx="0">
                    <c:v>FY20</c:v>
                  </c:pt>
                  <c:pt idx="1">
                    <c:v>FY21</c:v>
                  </c:pt>
                  <c:pt idx="2">
                    <c:v>FY22</c:v>
                  </c:pt>
                  <c:pt idx="3">
                    <c:v>FY23</c:v>
                  </c:pt>
                  <c:pt idx="4">
                    <c:v>FY24</c:v>
                  </c:pt>
                  <c:pt idx="5">
                    <c:v>FY25</c:v>
                  </c:pt>
                  <c:pt idx="6">
                    <c:v>FY26</c:v>
                  </c:pt>
                  <c:pt idx="7">
                    <c:v>FY27</c:v>
                  </c:pt>
                  <c:pt idx="8">
                    <c:v>FY28</c:v>
                  </c:pt>
                  <c:pt idx="9">
                    <c:v>FY29</c:v>
                  </c:pt>
                </c:lvl>
                <c:lvl>
                  <c:pt idx="0">
                    <c:v>Current Period</c:v>
                  </c:pt>
                  <c:pt idx="5">
                    <c:v>Next Period</c:v>
                  </c:pt>
                </c:lvl>
              </c:multiLvlStrCache>
            </c:multiLvlStrRef>
          </c:cat>
          <c:val>
            <c:numRef>
              <c:extLst>
                <c:ext xmlns:c15="http://schemas.microsoft.com/office/drawing/2012/chart" uri="{02D57815-91ED-43cb-92C2-25804820EDAC}">
                  <c15:fullRef>
                    <c15:sqref>Revenue_O!$Q$137:$AE$137</c15:sqref>
                  </c15:fullRef>
                </c:ext>
              </c:extLst>
              <c:f>Revenue_O!$V$137:$AE$137</c:f>
              <c:numCache>
                <c:formatCode>_("$"#,##0_);\("$"#,##0\);_("-"_)</c:formatCode>
                <c:ptCount val="10"/>
                <c:pt idx="0">
                  <c:v>1.0893758740741519</c:v>
                </c:pt>
                <c:pt idx="1">
                  <c:v>1.0714151239266789</c:v>
                </c:pt>
                <c:pt idx="2">
                  <c:v>1.0599019687421132</c:v>
                </c:pt>
                <c:pt idx="3">
                  <c:v>1.0936229358097318</c:v>
                </c:pt>
                <c:pt idx="4">
                  <c:v>1.1070468219588034</c:v>
                </c:pt>
                <c:pt idx="5">
                  <c:v>1.1169039143961952</c:v>
                </c:pt>
                <c:pt idx="6">
                  <c:v>1.1278906811961436</c:v>
                </c:pt>
                <c:pt idx="7">
                  <c:v>1.1201922381043454</c:v>
                </c:pt>
                <c:pt idx="8">
                  <c:v>1.1069403597513974</c:v>
                </c:pt>
                <c:pt idx="9">
                  <c:v>1.0931236701109821</c:v>
                </c:pt>
              </c:numCache>
            </c:numRef>
          </c:val>
          <c:extLst>
            <c:ext xmlns:c16="http://schemas.microsoft.com/office/drawing/2014/chart" uri="{C3380CC4-5D6E-409C-BE32-E72D297353CC}">
              <c16:uniqueId val="{00000000-37AA-427A-AE4E-70E6EB0D7CFC}"/>
            </c:ext>
          </c:extLst>
        </c:ser>
        <c:ser>
          <c:idx val="1"/>
          <c:order val="1"/>
          <c:tx>
            <c:strRef>
              <c:f>Revenue_O!$P$138</c:f>
              <c:strCache>
                <c:ptCount val="1"/>
                <c:pt idx="0">
                  <c:v>Non Network</c:v>
                </c:pt>
              </c:strCache>
            </c:strRef>
          </c:tx>
          <c:spPr>
            <a:solidFill>
              <a:schemeClr val="accent2"/>
            </a:solidFill>
            <a:ln>
              <a:solidFill>
                <a:schemeClr val="bg1"/>
              </a:solidFill>
            </a:ln>
            <a:effectLst/>
          </c:spPr>
          <c:invertIfNegative val="0"/>
          <c:dPt>
            <c:idx val="0"/>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A-37AA-427A-AE4E-70E6EB0D7CFC}"/>
              </c:ext>
            </c:extLst>
          </c:dPt>
          <c:dPt>
            <c:idx val="1"/>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B-37AA-427A-AE4E-70E6EB0D7CFC}"/>
              </c:ext>
            </c:extLst>
          </c:dPt>
          <c:dPt>
            <c:idx val="2"/>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C-37AA-427A-AE4E-70E6EB0D7CFC}"/>
              </c:ext>
            </c:extLst>
          </c:dPt>
          <c:dPt>
            <c:idx val="3"/>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D-37AA-427A-AE4E-70E6EB0D7CFC}"/>
              </c:ext>
            </c:extLst>
          </c:dPt>
          <c:dPt>
            <c:idx val="4"/>
            <c:invertIfNegative val="0"/>
            <c:bubble3D val="0"/>
            <c:spPr>
              <a:solidFill>
                <a:schemeClr val="accent2">
                  <a:lumMod val="40000"/>
                  <a:lumOff val="60000"/>
                </a:schemeClr>
              </a:solidFill>
              <a:ln>
                <a:solidFill>
                  <a:schemeClr val="bg1"/>
                </a:solidFill>
              </a:ln>
              <a:effectLst/>
            </c:spPr>
            <c:extLst>
              <c:ext xmlns:c16="http://schemas.microsoft.com/office/drawing/2014/chart" uri="{C3380CC4-5D6E-409C-BE32-E72D297353CC}">
                <c16:uniqueId val="{0000000E-37AA-427A-AE4E-70E6EB0D7CFC}"/>
              </c:ext>
            </c:extLst>
          </c:dPt>
          <c:dPt>
            <c:idx val="5"/>
            <c:invertIfNegative val="0"/>
            <c:bubble3D val="0"/>
            <c:spPr>
              <a:solidFill>
                <a:schemeClr val="accent2"/>
              </a:solidFill>
              <a:ln>
                <a:solidFill>
                  <a:schemeClr val="bg1"/>
                </a:solidFill>
              </a:ln>
              <a:effectLst/>
            </c:spPr>
            <c:extLst>
              <c:ext xmlns:c16="http://schemas.microsoft.com/office/drawing/2014/chart" uri="{C3380CC4-5D6E-409C-BE32-E72D297353CC}">
                <c16:uniqueId val="{00000014-886A-40B5-987B-7CF7AA24EF1A}"/>
              </c:ext>
            </c:extLst>
          </c:dPt>
          <c:dPt>
            <c:idx val="6"/>
            <c:invertIfNegative val="0"/>
            <c:bubble3D val="0"/>
            <c:spPr>
              <a:solidFill>
                <a:schemeClr val="accent2"/>
              </a:solidFill>
              <a:ln>
                <a:solidFill>
                  <a:schemeClr val="bg1"/>
                </a:solidFill>
              </a:ln>
              <a:effectLst/>
            </c:spPr>
            <c:extLst>
              <c:ext xmlns:c16="http://schemas.microsoft.com/office/drawing/2014/chart" uri="{C3380CC4-5D6E-409C-BE32-E72D297353CC}">
                <c16:uniqueId val="{00000015-886A-40B5-987B-7CF7AA24EF1A}"/>
              </c:ext>
            </c:extLst>
          </c:dPt>
          <c:dPt>
            <c:idx val="7"/>
            <c:invertIfNegative val="0"/>
            <c:bubble3D val="0"/>
            <c:spPr>
              <a:solidFill>
                <a:schemeClr val="accent2"/>
              </a:solidFill>
              <a:ln>
                <a:solidFill>
                  <a:schemeClr val="bg1"/>
                </a:solidFill>
              </a:ln>
              <a:effectLst/>
            </c:spPr>
            <c:extLst>
              <c:ext xmlns:c16="http://schemas.microsoft.com/office/drawing/2014/chart" uri="{C3380CC4-5D6E-409C-BE32-E72D297353CC}">
                <c16:uniqueId val="{00000016-886A-40B5-987B-7CF7AA24EF1A}"/>
              </c:ext>
            </c:extLst>
          </c:dPt>
          <c:dPt>
            <c:idx val="8"/>
            <c:invertIfNegative val="0"/>
            <c:bubble3D val="0"/>
            <c:spPr>
              <a:solidFill>
                <a:schemeClr val="accent2"/>
              </a:solidFill>
              <a:ln>
                <a:solidFill>
                  <a:schemeClr val="bg1"/>
                </a:solidFill>
              </a:ln>
              <a:effectLst/>
            </c:spPr>
            <c:extLst>
              <c:ext xmlns:c16="http://schemas.microsoft.com/office/drawing/2014/chart" uri="{C3380CC4-5D6E-409C-BE32-E72D297353CC}">
                <c16:uniqueId val="{00000017-886A-40B5-987B-7CF7AA24EF1A}"/>
              </c:ext>
            </c:extLst>
          </c:dPt>
          <c:dPt>
            <c:idx val="9"/>
            <c:invertIfNegative val="0"/>
            <c:bubble3D val="0"/>
            <c:spPr>
              <a:solidFill>
                <a:schemeClr val="accent2"/>
              </a:solidFill>
              <a:ln>
                <a:solidFill>
                  <a:schemeClr val="bg1"/>
                </a:solidFill>
              </a:ln>
              <a:effectLst/>
            </c:spPr>
            <c:extLst>
              <c:ext xmlns:c16="http://schemas.microsoft.com/office/drawing/2014/chart" uri="{C3380CC4-5D6E-409C-BE32-E72D297353CC}">
                <c16:uniqueId val="{00000018-886A-40B5-987B-7CF7AA24EF1A}"/>
              </c:ext>
            </c:extLst>
          </c:dPt>
          <c:cat>
            <c:multiLvlStrRef>
              <c:extLst>
                <c:ext xmlns:c15="http://schemas.microsoft.com/office/drawing/2012/chart" uri="{02D57815-91ED-43cb-92C2-25804820EDAC}">
                  <c15:fullRef>
                    <c15:sqref>Revenue_O!$Q$135:$AE$136</c15:sqref>
                  </c15:fullRef>
                </c:ext>
              </c:extLst>
              <c:f>Revenue_O!$V$135:$AE$136</c:f>
              <c:multiLvlStrCache>
                <c:ptCount val="10"/>
                <c:lvl>
                  <c:pt idx="0">
                    <c:v>FY20</c:v>
                  </c:pt>
                  <c:pt idx="1">
                    <c:v>FY21</c:v>
                  </c:pt>
                  <c:pt idx="2">
                    <c:v>FY22</c:v>
                  </c:pt>
                  <c:pt idx="3">
                    <c:v>FY23</c:v>
                  </c:pt>
                  <c:pt idx="4">
                    <c:v>FY24</c:v>
                  </c:pt>
                  <c:pt idx="5">
                    <c:v>FY25</c:v>
                  </c:pt>
                  <c:pt idx="6">
                    <c:v>FY26</c:v>
                  </c:pt>
                  <c:pt idx="7">
                    <c:v>FY27</c:v>
                  </c:pt>
                  <c:pt idx="8">
                    <c:v>FY28</c:v>
                  </c:pt>
                  <c:pt idx="9">
                    <c:v>FY29</c:v>
                  </c:pt>
                </c:lvl>
                <c:lvl>
                  <c:pt idx="0">
                    <c:v>Current Period</c:v>
                  </c:pt>
                  <c:pt idx="5">
                    <c:v>Next Period</c:v>
                  </c:pt>
                </c:lvl>
              </c:multiLvlStrCache>
            </c:multiLvlStrRef>
          </c:cat>
          <c:val>
            <c:numRef>
              <c:extLst>
                <c:ext xmlns:c15="http://schemas.microsoft.com/office/drawing/2012/chart" uri="{02D57815-91ED-43cb-92C2-25804820EDAC}">
                  <c15:fullRef>
                    <c15:sqref>Revenue_O!$Q$138:$AE$138</c15:sqref>
                  </c15:fullRef>
                </c:ext>
              </c:extLst>
              <c:f>Revenue_O!$V$138:$AE$138</c:f>
              <c:numCache>
                <c:formatCode>_("$"#,##0_);\("$"#,##0\);_("-"_)</c:formatCode>
                <c:ptCount val="10"/>
                <c:pt idx="0">
                  <c:v>0.13170127403588058</c:v>
                </c:pt>
                <c:pt idx="1">
                  <c:v>0.13373426447454576</c:v>
                </c:pt>
                <c:pt idx="2">
                  <c:v>0.14855291188813707</c:v>
                </c:pt>
                <c:pt idx="3">
                  <c:v>0.17105604236592942</c:v>
                </c:pt>
                <c:pt idx="4">
                  <c:v>0.19907389019800964</c:v>
                </c:pt>
                <c:pt idx="5">
                  <c:v>0.21523601472808901</c:v>
                </c:pt>
                <c:pt idx="6">
                  <c:v>0.23889999931423991</c:v>
                </c:pt>
                <c:pt idx="7">
                  <c:v>0.26666162619033612</c:v>
                </c:pt>
                <c:pt idx="8">
                  <c:v>0.32518978862791798</c:v>
                </c:pt>
                <c:pt idx="9">
                  <c:v>0.40668046101240513</c:v>
                </c:pt>
              </c:numCache>
            </c:numRef>
          </c:val>
          <c:extLst>
            <c:ext xmlns:c16="http://schemas.microsoft.com/office/drawing/2014/chart" uri="{C3380CC4-5D6E-409C-BE32-E72D297353CC}">
              <c16:uniqueId val="{00000001-37AA-427A-AE4E-70E6EB0D7CFC}"/>
            </c:ext>
          </c:extLst>
        </c:ser>
        <c:ser>
          <c:idx val="2"/>
          <c:order val="2"/>
          <c:tx>
            <c:strRef>
              <c:f>Revenue_O!$P$139</c:f>
              <c:strCache>
                <c:ptCount val="1"/>
                <c:pt idx="0">
                  <c:v>Not Applicable</c:v>
                </c:pt>
              </c:strCache>
            </c:strRef>
          </c:tx>
          <c:spPr>
            <a:solidFill>
              <a:schemeClr val="accent3"/>
            </a:solidFill>
            <a:ln>
              <a:noFill/>
            </a:ln>
            <a:effectLst/>
          </c:spPr>
          <c:invertIfNegative val="0"/>
          <c:cat>
            <c:multiLvlStrRef>
              <c:extLst>
                <c:ext xmlns:c15="http://schemas.microsoft.com/office/drawing/2012/chart" uri="{02D57815-91ED-43cb-92C2-25804820EDAC}">
                  <c15:fullRef>
                    <c15:sqref>Revenue_O!$Q$135:$AE$136</c15:sqref>
                  </c15:fullRef>
                </c:ext>
              </c:extLst>
              <c:f>Revenue_O!$V$135:$AE$136</c:f>
              <c:multiLvlStrCache>
                <c:ptCount val="10"/>
                <c:lvl>
                  <c:pt idx="0">
                    <c:v>FY20</c:v>
                  </c:pt>
                  <c:pt idx="1">
                    <c:v>FY21</c:v>
                  </c:pt>
                  <c:pt idx="2">
                    <c:v>FY22</c:v>
                  </c:pt>
                  <c:pt idx="3">
                    <c:v>FY23</c:v>
                  </c:pt>
                  <c:pt idx="4">
                    <c:v>FY24</c:v>
                  </c:pt>
                  <c:pt idx="5">
                    <c:v>FY25</c:v>
                  </c:pt>
                  <c:pt idx="6">
                    <c:v>FY26</c:v>
                  </c:pt>
                  <c:pt idx="7">
                    <c:v>FY27</c:v>
                  </c:pt>
                  <c:pt idx="8">
                    <c:v>FY28</c:v>
                  </c:pt>
                  <c:pt idx="9">
                    <c:v>FY29</c:v>
                  </c:pt>
                </c:lvl>
                <c:lvl>
                  <c:pt idx="0">
                    <c:v>Current Period</c:v>
                  </c:pt>
                  <c:pt idx="5">
                    <c:v>Next Period</c:v>
                  </c:pt>
                </c:lvl>
              </c:multiLvlStrCache>
            </c:multiLvlStrRef>
          </c:cat>
          <c:val>
            <c:numRef>
              <c:extLst>
                <c:ext xmlns:c15="http://schemas.microsoft.com/office/drawing/2012/chart" uri="{02D57815-91ED-43cb-92C2-25804820EDAC}">
                  <c15:fullRef>
                    <c15:sqref>Revenue_O!$Q$139:$AE$139</c15:sqref>
                  </c15:fullRef>
                </c:ext>
              </c:extLst>
              <c:f>Revenue_O!$V$139:$AE$139</c:f>
              <c:numCache>
                <c:formatCode>_("$"#,##0_);\("$"#,##0\);_("-"_)</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2-37AA-427A-AE4E-70E6EB0D7CFC}"/>
            </c:ext>
          </c:extLst>
        </c:ser>
        <c:dLbls>
          <c:showLegendKey val="0"/>
          <c:showVal val="0"/>
          <c:showCatName val="0"/>
          <c:showSerName val="0"/>
          <c:showPercent val="0"/>
          <c:showBubbleSize val="0"/>
        </c:dLbls>
        <c:gapWidth val="50"/>
        <c:overlap val="100"/>
        <c:axId val="1826970144"/>
        <c:axId val="1826968176"/>
        <c:extLst>
          <c:ext xmlns:c15="http://schemas.microsoft.com/office/drawing/2012/chart" uri="{02D57815-91ED-43cb-92C2-25804820EDAC}">
            <c15:filteredBarSeries>
              <c15:ser>
                <c:idx val="3"/>
                <c:order val="3"/>
                <c:tx>
                  <c:strRef>
                    <c:extLst>
                      <c:ext uri="{02D57815-91ED-43cb-92C2-25804820EDAC}">
                        <c15:formulaRef>
                          <c15:sqref>Revenue_O!$P$140</c15:sqref>
                        </c15:formulaRef>
                      </c:ext>
                    </c:extLst>
                    <c:strCache>
                      <c:ptCount val="1"/>
                      <c:pt idx="0">
                        <c:v>Number of Customers</c:v>
                      </c:pt>
                    </c:strCache>
                  </c:strRef>
                </c:tx>
                <c:spPr>
                  <a:solidFill>
                    <a:schemeClr val="accent4"/>
                  </a:solidFill>
                  <a:ln>
                    <a:noFill/>
                  </a:ln>
                  <a:effectLst/>
                </c:spPr>
                <c:invertIfNegative val="0"/>
                <c:cat>
                  <c:multiLvlStrRef>
                    <c:extLst>
                      <c:ext uri="{02D57815-91ED-43cb-92C2-25804820EDAC}">
                        <c15:fullRef>
                          <c15:sqref>Revenue_O!$Q$135:$AE$136</c15:sqref>
                        </c15:fullRef>
                        <c15:formulaRef>
                          <c15:sqref>Revenue_O!$V$135:$AE$136</c15:sqref>
                        </c15:formulaRef>
                      </c:ext>
                    </c:extLst>
                    <c:multiLvlStrCache>
                      <c:ptCount val="10"/>
                      <c:lvl>
                        <c:pt idx="0">
                          <c:v>FY20</c:v>
                        </c:pt>
                        <c:pt idx="1">
                          <c:v>FY21</c:v>
                        </c:pt>
                        <c:pt idx="2">
                          <c:v>FY22</c:v>
                        </c:pt>
                        <c:pt idx="3">
                          <c:v>FY23</c:v>
                        </c:pt>
                        <c:pt idx="4">
                          <c:v>FY24</c:v>
                        </c:pt>
                        <c:pt idx="5">
                          <c:v>FY25</c:v>
                        </c:pt>
                        <c:pt idx="6">
                          <c:v>FY26</c:v>
                        </c:pt>
                        <c:pt idx="7">
                          <c:v>FY27</c:v>
                        </c:pt>
                        <c:pt idx="8">
                          <c:v>FY28</c:v>
                        </c:pt>
                        <c:pt idx="9">
                          <c:v>FY29</c:v>
                        </c:pt>
                      </c:lvl>
                      <c:lvl>
                        <c:pt idx="0">
                          <c:v>Current Period</c:v>
                        </c:pt>
                        <c:pt idx="5">
                          <c:v>Next Period</c:v>
                        </c:pt>
                      </c:lvl>
                    </c:multiLvlStrCache>
                  </c:multiLvlStrRef>
                </c:cat>
                <c:val>
                  <c:numRef>
                    <c:extLst>
                      <c:ext uri="{02D57815-91ED-43cb-92C2-25804820EDAC}">
                        <c15:fullRef>
                          <c15:sqref>Revenue_O!$Q$140:$AE$140</c15:sqref>
                        </c15:fullRef>
                        <c15:formulaRef>
                          <c15:sqref>Revenue_O!$V$140:$AE$140</c15:sqref>
                        </c15:formulaRef>
                      </c:ext>
                    </c:extLst>
                    <c:numCache>
                      <c:formatCode>_(#,##0_);\(#,##0\);_("-"_)</c:formatCode>
                      <c:ptCount val="10"/>
                      <c:pt idx="0">
                        <c:v>86263</c:v>
                      </c:pt>
                      <c:pt idx="1">
                        <c:v>83236</c:v>
                      </c:pt>
                      <c:pt idx="2">
                        <c:v>84065</c:v>
                      </c:pt>
                      <c:pt idx="3">
                        <c:v>84701.503372497158</c:v>
                      </c:pt>
                      <c:pt idx="4">
                        <c:v>85327.493056526087</c:v>
                      </c:pt>
                      <c:pt idx="5">
                        <c:v>83769.031312080697</c:v>
                      </c:pt>
                      <c:pt idx="6">
                        <c:v>84348.348872110044</c:v>
                      </c:pt>
                      <c:pt idx="7">
                        <c:v>84928.38474711412</c:v>
                      </c:pt>
                      <c:pt idx="8">
                        <c:v>85509.158102163317</c:v>
                      </c:pt>
                      <c:pt idx="9">
                        <c:v>86090.688621495385</c:v>
                      </c:pt>
                    </c:numCache>
                  </c:numRef>
                </c:val>
                <c:extLst>
                  <c:ext xmlns:c16="http://schemas.microsoft.com/office/drawing/2014/chart" uri="{C3380CC4-5D6E-409C-BE32-E72D297353CC}">
                    <c16:uniqueId val="{00000004-37AA-427A-AE4E-70E6EB0D7CFC}"/>
                  </c:ext>
                </c:extLst>
              </c15:ser>
            </c15:filteredBarSeries>
          </c:ext>
        </c:extLst>
      </c:barChart>
      <c:lineChart>
        <c:grouping val="standard"/>
        <c:varyColors val="0"/>
        <c:ser>
          <c:idx val="4"/>
          <c:order val="4"/>
          <c:tx>
            <c:strRef>
              <c:f>Revenue_O!$P$141</c:f>
              <c:strCache>
                <c:ptCount val="1"/>
                <c:pt idx="0">
                  <c:v>RAB per Customer</c:v>
                </c:pt>
              </c:strCache>
            </c:strRef>
          </c:tx>
          <c:spPr>
            <a:ln w="28575" cap="rnd">
              <a:solidFill>
                <a:srgbClr val="FFD339"/>
              </a:solidFill>
              <a:round/>
            </a:ln>
            <a:effectLst/>
          </c:spPr>
          <c:marker>
            <c:symbol val="none"/>
          </c:marker>
          <c:cat>
            <c:multiLvlStrRef>
              <c:extLst>
                <c:ext xmlns:c15="http://schemas.microsoft.com/office/drawing/2012/chart" uri="{02D57815-91ED-43cb-92C2-25804820EDAC}">
                  <c15:fullRef>
                    <c15:sqref>Revenue_O!$Q$135:$AE$136</c15:sqref>
                  </c15:fullRef>
                </c:ext>
              </c:extLst>
              <c:f>Revenue_O!$V$135:$AE$136</c:f>
              <c:multiLvlStrCache>
                <c:ptCount val="10"/>
                <c:lvl>
                  <c:pt idx="0">
                    <c:v>FY20</c:v>
                  </c:pt>
                  <c:pt idx="1">
                    <c:v>FY21</c:v>
                  </c:pt>
                  <c:pt idx="2">
                    <c:v>FY22</c:v>
                  </c:pt>
                  <c:pt idx="3">
                    <c:v>FY23</c:v>
                  </c:pt>
                  <c:pt idx="4">
                    <c:v>FY24</c:v>
                  </c:pt>
                  <c:pt idx="5">
                    <c:v>FY25</c:v>
                  </c:pt>
                  <c:pt idx="6">
                    <c:v>FY26</c:v>
                  </c:pt>
                  <c:pt idx="7">
                    <c:v>FY27</c:v>
                  </c:pt>
                  <c:pt idx="8">
                    <c:v>FY28</c:v>
                  </c:pt>
                  <c:pt idx="9">
                    <c:v>FY29</c:v>
                  </c:pt>
                </c:lvl>
                <c:lvl>
                  <c:pt idx="0">
                    <c:v>Current Period</c:v>
                  </c:pt>
                  <c:pt idx="5">
                    <c:v>Next Period</c:v>
                  </c:pt>
                </c:lvl>
              </c:multiLvlStrCache>
            </c:multiLvlStrRef>
          </c:cat>
          <c:val>
            <c:numRef>
              <c:extLst>
                <c:ext xmlns:c15="http://schemas.microsoft.com/office/drawing/2012/chart" uri="{02D57815-91ED-43cb-92C2-25804820EDAC}">
                  <c15:fullRef>
                    <c15:sqref>Revenue_O!$Q$141:$AE$141</c15:sqref>
                  </c15:fullRef>
                </c:ext>
              </c:extLst>
              <c:f>Revenue_O!$V$141:$AE$141</c:f>
              <c:numCache>
                <c:formatCode>_("$"#,##0_);\("$"#,##0\);_("-"_)</c:formatCode>
                <c:ptCount val="10"/>
                <c:pt idx="0">
                  <c:v>14.155282660121168</c:v>
                </c:pt>
                <c:pt idx="1">
                  <c:v>14.478703786837723</c:v>
                </c:pt>
                <c:pt idx="2">
                  <c:v>14.375243925893654</c:v>
                </c:pt>
                <c:pt idx="3">
                  <c:v>14.931009814712528</c:v>
                </c:pt>
                <c:pt idx="4">
                  <c:v>15.30714972830105</c:v>
                </c:pt>
                <c:pt idx="5">
                  <c:v>15.902534722663916</c:v>
                </c:pt>
                <c:pt idx="6">
                  <c:v>16.204118975496812</c:v>
                </c:pt>
                <c:pt idx="7">
                  <c:v>16.329686104642501</c:v>
                </c:pt>
                <c:pt idx="8">
                  <c:v>16.748266269541059</c:v>
                </c:pt>
                <c:pt idx="9">
                  <c:v>17.421211923596015</c:v>
                </c:pt>
              </c:numCache>
            </c:numRef>
          </c:val>
          <c:smooth val="0"/>
          <c:extLst>
            <c:ext xmlns:c16="http://schemas.microsoft.com/office/drawing/2014/chart" uri="{C3380CC4-5D6E-409C-BE32-E72D297353CC}">
              <c16:uniqueId val="{00000003-37AA-427A-AE4E-70E6EB0D7CFC}"/>
            </c:ext>
          </c:extLst>
        </c:ser>
        <c:dLbls>
          <c:showLegendKey val="0"/>
          <c:showVal val="0"/>
          <c:showCatName val="0"/>
          <c:showSerName val="0"/>
          <c:showPercent val="0"/>
          <c:showBubbleSize val="0"/>
        </c:dLbls>
        <c:marker val="1"/>
        <c:smooth val="0"/>
        <c:axId val="1826991136"/>
        <c:axId val="1826987200"/>
      </c:lineChart>
      <c:catAx>
        <c:axId val="1826970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6968176"/>
        <c:crosses val="autoZero"/>
        <c:auto val="1"/>
        <c:lblAlgn val="ctr"/>
        <c:lblOffset val="100"/>
        <c:noMultiLvlLbl val="0"/>
      </c:catAx>
      <c:valAx>
        <c:axId val="1826968176"/>
        <c:scaling>
          <c:orientation val="minMax"/>
        </c:scaling>
        <c:delete val="0"/>
        <c:axPos val="l"/>
        <c:majorGridlines>
          <c:spPr>
            <a:ln w="9525" cap="flat" cmpd="sng" algn="ctr">
              <a:solidFill>
                <a:schemeClr val="tx1">
                  <a:lumMod val="15000"/>
                  <a:lumOff val="85000"/>
                </a:schemeClr>
              </a:solidFill>
              <a:round/>
            </a:ln>
            <a:effectLst/>
          </c:spPr>
        </c:majorGridlines>
        <c:title>
          <c:tx>
            <c:strRef>
              <c:f>Revenue_O!$P$144</c:f>
              <c:strCache>
                <c:ptCount val="1"/>
                <c:pt idx="0">
                  <c:v>Value of asset base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6970144"/>
        <c:crosses val="autoZero"/>
        <c:crossBetween val="between"/>
        <c:majorUnit val="0.5"/>
      </c:valAx>
      <c:valAx>
        <c:axId val="1826987200"/>
        <c:scaling>
          <c:orientation val="minMax"/>
        </c:scaling>
        <c:delete val="0"/>
        <c:axPos val="r"/>
        <c:title>
          <c:tx>
            <c:strRef>
              <c:f>Revenue_O!$P$145</c:f>
              <c:strCache>
                <c:ptCount val="1"/>
                <c:pt idx="0">
                  <c:v>RAB per customer ($000's)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6991136"/>
        <c:crosses val="max"/>
        <c:crossBetween val="between"/>
        <c:majorUnit val="5"/>
      </c:valAx>
      <c:catAx>
        <c:axId val="1826991136"/>
        <c:scaling>
          <c:orientation val="minMax"/>
        </c:scaling>
        <c:delete val="1"/>
        <c:axPos val="b"/>
        <c:numFmt formatCode="General" sourceLinked="1"/>
        <c:majorTickMark val="out"/>
        <c:minorTickMark val="none"/>
        <c:tickLblPos val="nextTo"/>
        <c:crossAx val="1826987200"/>
        <c:crosses val="autoZero"/>
        <c:auto val="1"/>
        <c:lblAlgn val="ctr"/>
        <c:lblOffset val="100"/>
        <c:noMultiLvlLbl val="0"/>
      </c:cat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5541829628741467"/>
        </c:manualLayout>
      </c:layout>
      <c:barChart>
        <c:barDir val="col"/>
        <c:grouping val="stacked"/>
        <c:varyColors val="0"/>
        <c:ser>
          <c:idx val="0"/>
          <c:order val="0"/>
          <c:tx>
            <c:strRef>
              <c:f>Capex_O!$O$79</c:f>
              <c:strCache>
                <c:ptCount val="1"/>
                <c:pt idx="0">
                  <c:v>Network capex</c:v>
                </c:pt>
              </c:strCache>
            </c:strRef>
          </c:tx>
          <c:spPr>
            <a:solidFill>
              <a:schemeClr val="tx2"/>
            </a:solidFill>
            <a:ln>
              <a:solidFill>
                <a:schemeClr val="bg1"/>
              </a:solidFill>
            </a:ln>
            <a:effectLst/>
          </c:spPr>
          <c:invertIfNegative val="0"/>
          <c:cat>
            <c:multiLvlStrRef>
              <c:f>Capex_O!$P$76:$Y$78</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Capex_O!$P$79:$Y$79</c:f>
              <c:numCache>
                <c:formatCode>_(#,##0_);\(#,##0\);_("-"_)</c:formatCode>
                <c:ptCount val="10"/>
                <c:pt idx="0">
                  <c:v>43.041679773818302</c:v>
                </c:pt>
                <c:pt idx="1">
                  <c:v>42.436193704397397</c:v>
                </c:pt>
                <c:pt idx="2">
                  <c:v>39.366699663359512</c:v>
                </c:pt>
                <c:pt idx="3">
                  <c:v>52.478786882422938</c:v>
                </c:pt>
                <c:pt idx="4">
                  <c:v>68.556398852242879</c:v>
                </c:pt>
                <c:pt idx="5">
                  <c:v>58.999720772205151</c:v>
                </c:pt>
                <c:pt idx="6">
                  <c:v>52.281311169837579</c:v>
                </c:pt>
                <c:pt idx="7">
                  <c:v>44.666158927508128</c:v>
                </c:pt>
                <c:pt idx="8">
                  <c:v>37.202644752167387</c:v>
                </c:pt>
                <c:pt idx="9">
                  <c:v>36.911117700136522</c:v>
                </c:pt>
              </c:numCache>
            </c:numRef>
          </c:val>
          <c:extLst>
            <c:ext xmlns:c16="http://schemas.microsoft.com/office/drawing/2014/chart" uri="{C3380CC4-5D6E-409C-BE32-E72D297353CC}">
              <c16:uniqueId val="{00000000-A188-49F8-8DBF-B7E2CD8E8678}"/>
            </c:ext>
          </c:extLst>
        </c:ser>
        <c:ser>
          <c:idx val="1"/>
          <c:order val="1"/>
          <c:tx>
            <c:strRef>
              <c:f>Capex_O!$O$80</c:f>
              <c:strCache>
                <c:ptCount val="1"/>
                <c:pt idx="0">
                  <c:v>Non-network capex</c:v>
                </c:pt>
              </c:strCache>
            </c:strRef>
          </c:tx>
          <c:spPr>
            <a:solidFill>
              <a:schemeClr val="bg2"/>
            </a:solidFill>
            <a:ln>
              <a:solidFill>
                <a:schemeClr val="bg1"/>
              </a:solidFill>
            </a:ln>
            <a:effectLst/>
          </c:spPr>
          <c:invertIfNegative val="0"/>
          <c:cat>
            <c:multiLvlStrRef>
              <c:f>Capex_O!$P$76:$Y$78</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Capex_O!$P$80:$Y$80</c:f>
              <c:numCache>
                <c:formatCode>_(#,##0_);\(#,##0\);_("-"_)</c:formatCode>
                <c:ptCount val="10"/>
                <c:pt idx="0">
                  <c:v>25.906482313971409</c:v>
                </c:pt>
                <c:pt idx="1">
                  <c:v>9.545770047070457</c:v>
                </c:pt>
                <c:pt idx="2">
                  <c:v>17.509153441854714</c:v>
                </c:pt>
                <c:pt idx="3">
                  <c:v>23.981219873360825</c:v>
                </c:pt>
                <c:pt idx="4">
                  <c:v>28.069911180260377</c:v>
                </c:pt>
                <c:pt idx="5">
                  <c:v>21.501051680954191</c:v>
                </c:pt>
                <c:pt idx="6">
                  <c:v>26.154043730188647</c:v>
                </c:pt>
                <c:pt idx="7">
                  <c:v>24.853947278700236</c:v>
                </c:pt>
                <c:pt idx="8">
                  <c:v>54.258332839192832</c:v>
                </c:pt>
                <c:pt idx="9">
                  <c:v>73.252016973421803</c:v>
                </c:pt>
              </c:numCache>
            </c:numRef>
          </c:val>
          <c:extLst>
            <c:ext xmlns:c16="http://schemas.microsoft.com/office/drawing/2014/chart" uri="{C3380CC4-5D6E-409C-BE32-E72D297353CC}">
              <c16:uniqueId val="{00000001-A188-49F8-8DBF-B7E2CD8E8678}"/>
            </c:ext>
          </c:extLst>
        </c:ser>
        <c:ser>
          <c:idx val="2"/>
          <c:order val="2"/>
          <c:tx>
            <c:strRef>
              <c:f>Capex_O!$O$81</c:f>
              <c:strCache>
                <c:ptCount val="1"/>
                <c:pt idx="0">
                  <c:v>Capitalised overheads</c:v>
                </c:pt>
              </c:strCache>
            </c:strRef>
          </c:tx>
          <c:spPr>
            <a:solidFill>
              <a:schemeClr val="accent2"/>
            </a:solidFill>
            <a:ln>
              <a:solidFill>
                <a:schemeClr val="bg1"/>
              </a:solidFill>
            </a:ln>
            <a:effectLst/>
          </c:spPr>
          <c:invertIfNegative val="0"/>
          <c:cat>
            <c:multiLvlStrRef>
              <c:f>Capex_O!$P$76:$Y$78</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Capex_O!$P$81:$Y$81</c:f>
              <c:numCache>
                <c:formatCode>_(#,##0_);\(#,##0\);_("-"_)</c:formatCode>
                <c:ptCount val="10"/>
                <c:pt idx="0">
                  <c:v>13.446568886224826</c:v>
                </c:pt>
                <c:pt idx="1">
                  <c:v>5.2045316605363849</c:v>
                </c:pt>
                <c:pt idx="2">
                  <c:v>24.118492233943623</c:v>
                </c:pt>
                <c:pt idx="3">
                  <c:v>24.542235973570122</c:v>
                </c:pt>
                <c:pt idx="4">
                  <c:v>24.542235973570122</c:v>
                </c:pt>
                <c:pt idx="5">
                  <c:v>26.756544974634231</c:v>
                </c:pt>
                <c:pt idx="6">
                  <c:v>25.89405107345106</c:v>
                </c:pt>
                <c:pt idx="7">
                  <c:v>23.278389814218897</c:v>
                </c:pt>
                <c:pt idx="8">
                  <c:v>30.962805542435063</c:v>
                </c:pt>
                <c:pt idx="9">
                  <c:v>37.835059179322542</c:v>
                </c:pt>
              </c:numCache>
            </c:numRef>
          </c:val>
          <c:extLst>
            <c:ext xmlns:c16="http://schemas.microsoft.com/office/drawing/2014/chart" uri="{C3380CC4-5D6E-409C-BE32-E72D297353CC}">
              <c16:uniqueId val="{00000002-A188-49F8-8DBF-B7E2CD8E8678}"/>
            </c:ext>
          </c:extLst>
        </c:ser>
        <c:dLbls>
          <c:showLegendKey val="0"/>
          <c:showVal val="0"/>
          <c:showCatName val="0"/>
          <c:showSerName val="0"/>
          <c:showPercent val="0"/>
          <c:showBubbleSize val="0"/>
        </c:dLbls>
        <c:gapWidth val="50"/>
        <c:overlap val="100"/>
        <c:axId val="1477017264"/>
        <c:axId val="1477028088"/>
      </c:barChart>
      <c:lineChart>
        <c:grouping val="standard"/>
        <c:varyColors val="0"/>
        <c:ser>
          <c:idx val="9"/>
          <c:order val="3"/>
          <c:tx>
            <c:strRef>
              <c:f>Capex_O!$O$82</c:f>
              <c:strCache>
                <c:ptCount val="1"/>
                <c:pt idx="0">
                  <c:v>Total</c:v>
                </c:pt>
              </c:strCache>
            </c:strRef>
          </c:tx>
          <c:spPr>
            <a:ln w="28575" cap="rnd">
              <a:no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Capex_O!$P$76:$Y$78</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Capex_O!$P$82:$Y$82</c:f>
              <c:numCache>
                <c:formatCode>_(#,##0_);\(#,##0\);_("-"_)</c:formatCode>
                <c:ptCount val="10"/>
                <c:pt idx="0">
                  <c:v>82.394730974014536</c:v>
                </c:pt>
                <c:pt idx="1">
                  <c:v>57.186495412004234</c:v>
                </c:pt>
                <c:pt idx="2">
                  <c:v>80.994345339157846</c:v>
                </c:pt>
                <c:pt idx="3">
                  <c:v>101.0022427293539</c:v>
                </c:pt>
                <c:pt idx="4">
                  <c:v>121.16854600607337</c:v>
                </c:pt>
                <c:pt idx="5">
                  <c:v>107.25731742779357</c:v>
                </c:pt>
                <c:pt idx="6">
                  <c:v>104.32940597347729</c:v>
                </c:pt>
                <c:pt idx="7">
                  <c:v>92.798496020427265</c:v>
                </c:pt>
                <c:pt idx="8">
                  <c:v>122.42378313379528</c:v>
                </c:pt>
                <c:pt idx="9">
                  <c:v>147.99819385288086</c:v>
                </c:pt>
              </c:numCache>
            </c:numRef>
          </c:val>
          <c:smooth val="0"/>
          <c:extLst>
            <c:ext xmlns:c16="http://schemas.microsoft.com/office/drawing/2014/chart" uri="{C3380CC4-5D6E-409C-BE32-E72D297353CC}">
              <c16:uniqueId val="{00000006-A188-49F8-8DBF-B7E2CD8E8678}"/>
            </c:ext>
          </c:extLst>
        </c:ser>
        <c:dLbls>
          <c:showLegendKey val="0"/>
          <c:showVal val="0"/>
          <c:showCatName val="0"/>
          <c:showSerName val="0"/>
          <c:showPercent val="0"/>
          <c:showBubbleSize val="0"/>
        </c:dLbls>
        <c:marker val="1"/>
        <c:smooth val="0"/>
        <c:axId val="1477017264"/>
        <c:axId val="1477028088"/>
      </c:line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Capex_O!$P$86</c:f>
              <c:strCache>
                <c:ptCount val="1"/>
                <c:pt idx="0">
                  <c:v>Actual / Estimated / Forecast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legend>
      <c:legendPos val="b"/>
      <c:legendEntry>
        <c:idx val="3"/>
        <c:delete val="1"/>
      </c:legendEntry>
      <c:layout>
        <c:manualLayout>
          <c:xMode val="edge"/>
          <c:yMode val="edge"/>
          <c:x val="1.583216005284108E-2"/>
          <c:y val="0.87945697706064951"/>
          <c:w val="0.96833567989431779"/>
          <c:h val="9.422738371882784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55533559577675"/>
          <c:y val="0"/>
          <c:w val="0.45693501759678229"/>
          <c:h val="1"/>
        </c:manualLayout>
      </c:layout>
      <c:pieChart>
        <c:varyColors val="1"/>
        <c:ser>
          <c:idx val="0"/>
          <c:order val="0"/>
          <c:dPt>
            <c:idx val="0"/>
            <c:bubble3D val="0"/>
            <c:spPr>
              <a:solidFill>
                <a:schemeClr val="tx2"/>
              </a:solidFill>
              <a:ln w="19050">
                <a:solidFill>
                  <a:schemeClr val="lt1"/>
                </a:solidFill>
              </a:ln>
              <a:effectLst/>
            </c:spPr>
            <c:extLst>
              <c:ext xmlns:c16="http://schemas.microsoft.com/office/drawing/2014/chart" uri="{C3380CC4-5D6E-409C-BE32-E72D297353CC}">
                <c16:uniqueId val="{00000002-27E9-4529-A7F9-19BF50130C8F}"/>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1-27E9-4529-A7F9-19BF50130C8F}"/>
              </c:ext>
            </c:extLst>
          </c:dPt>
          <c:dPt>
            <c:idx val="2"/>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7-27E9-4529-A7F9-19BF50130C8F}"/>
              </c:ext>
            </c:extLst>
          </c:dPt>
          <c:dPt>
            <c:idx val="3"/>
            <c:bubble3D val="0"/>
            <c:spPr>
              <a:solidFill>
                <a:schemeClr val="accent4">
                  <a:lumMod val="75000"/>
                </a:schemeClr>
              </a:solidFill>
              <a:ln w="19050">
                <a:solidFill>
                  <a:schemeClr val="lt1"/>
                </a:solidFill>
              </a:ln>
              <a:effectLst/>
            </c:spPr>
            <c:extLst>
              <c:ext xmlns:c16="http://schemas.microsoft.com/office/drawing/2014/chart" uri="{C3380CC4-5D6E-409C-BE32-E72D297353CC}">
                <c16:uniqueId val="{00000008-27E9-4529-A7F9-19BF50130C8F}"/>
              </c:ext>
            </c:extLst>
          </c:dPt>
          <c:dPt>
            <c:idx val="4"/>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6-27E9-4529-A7F9-19BF50130C8F}"/>
              </c:ext>
            </c:extLst>
          </c:dPt>
          <c:dPt>
            <c:idx val="5"/>
            <c:bubble3D val="0"/>
            <c:spPr>
              <a:solidFill>
                <a:schemeClr val="accent1"/>
              </a:solidFill>
              <a:ln w="19050">
                <a:solidFill>
                  <a:schemeClr val="lt1"/>
                </a:solidFill>
              </a:ln>
              <a:effectLst/>
            </c:spPr>
            <c:extLst>
              <c:ext xmlns:c16="http://schemas.microsoft.com/office/drawing/2014/chart" uri="{C3380CC4-5D6E-409C-BE32-E72D297353CC}">
                <c16:uniqueId val="{00000005-27E9-4529-A7F9-19BF50130C8F}"/>
              </c:ext>
            </c:extLst>
          </c:dPt>
          <c:dPt>
            <c:idx val="6"/>
            <c:bubble3D val="0"/>
            <c:spPr>
              <a:solidFill>
                <a:schemeClr val="bg2"/>
              </a:solidFill>
              <a:ln w="19050">
                <a:solidFill>
                  <a:schemeClr val="lt1"/>
                </a:solidFill>
              </a:ln>
              <a:effectLst/>
            </c:spPr>
            <c:extLst>
              <c:ext xmlns:c16="http://schemas.microsoft.com/office/drawing/2014/chart" uri="{C3380CC4-5D6E-409C-BE32-E72D297353CC}">
                <c16:uniqueId val="{00000004-27E9-4529-A7F9-19BF50130C8F}"/>
              </c:ext>
            </c:extLst>
          </c:dPt>
          <c:dPt>
            <c:idx val="7"/>
            <c:bubble3D val="0"/>
            <c:spPr>
              <a:solidFill>
                <a:schemeClr val="accent2"/>
              </a:solidFill>
              <a:ln w="19050">
                <a:solidFill>
                  <a:schemeClr val="lt1"/>
                </a:solidFill>
              </a:ln>
              <a:effectLst/>
            </c:spPr>
            <c:extLst>
              <c:ext xmlns:c16="http://schemas.microsoft.com/office/drawing/2014/chart" uri="{C3380CC4-5D6E-409C-BE32-E72D297353CC}">
                <c16:uniqueId val="{00000003-27E9-4529-A7F9-19BF50130C8F}"/>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2-27E9-4529-A7F9-19BF50130C8F}"/>
                </c:ext>
              </c:extLst>
            </c:dLbl>
            <c:dLbl>
              <c:idx val="1"/>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1-27E9-4529-A7F9-19BF50130C8F}"/>
                </c:ext>
              </c:extLst>
            </c:dLbl>
            <c:dLbl>
              <c:idx val="4"/>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6-27E9-4529-A7F9-19BF50130C8F}"/>
                </c:ext>
              </c:extLst>
            </c:dLbl>
            <c:dLbl>
              <c:idx val="5"/>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5-27E9-4529-A7F9-19BF50130C8F}"/>
                </c:ext>
              </c:extLst>
            </c:dLbl>
            <c:dLbl>
              <c:idx val="6"/>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4-27E9-4529-A7F9-19BF50130C8F}"/>
                </c:ext>
              </c:extLst>
            </c:dLbl>
            <c:dLbl>
              <c:idx val="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3-27E9-4529-A7F9-19BF50130C8F}"/>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Capex_O!$O$97:$O$104</c:f>
              <c:strCache>
                <c:ptCount val="8"/>
                <c:pt idx="0">
                  <c:v>Replacement</c:v>
                </c:pt>
                <c:pt idx="1">
                  <c:v>Augmentation</c:v>
                </c:pt>
                <c:pt idx="2">
                  <c:v>Connections</c:v>
                </c:pt>
                <c:pt idx="3">
                  <c:v>DER capex</c:v>
                </c:pt>
                <c:pt idx="4">
                  <c:v>Non-network - IT</c:v>
                </c:pt>
                <c:pt idx="5">
                  <c:v>Non-network - Other</c:v>
                </c:pt>
                <c:pt idx="6">
                  <c:v>Capitalised network overheads</c:v>
                </c:pt>
                <c:pt idx="7">
                  <c:v>Capitalised corporate overheads</c:v>
                </c:pt>
              </c:strCache>
            </c:strRef>
          </c:cat>
          <c:val>
            <c:numRef>
              <c:f>Capex_O!$Q$97:$Q$104</c:f>
              <c:numCache>
                <c:formatCode>_(#,##0%_);\(#,##0%\);_("-"_)</c:formatCode>
                <c:ptCount val="8"/>
                <c:pt idx="0">
                  <c:v>0.30728139752350564</c:v>
                </c:pt>
                <c:pt idx="1">
                  <c:v>5.7784679055481257E-2</c:v>
                </c:pt>
                <c:pt idx="2">
                  <c:v>1.2174576042032753E-2</c:v>
                </c:pt>
                <c:pt idx="3">
                  <c:v>2.2999557938917312E-2</c:v>
                </c:pt>
                <c:pt idx="4">
                  <c:v>0.12291244194263801</c:v>
                </c:pt>
                <c:pt idx="5">
                  <c:v>0.2250640513098108</c:v>
                </c:pt>
                <c:pt idx="6">
                  <c:v>0.15892647405806803</c:v>
                </c:pt>
                <c:pt idx="7">
                  <c:v>9.2856822129546046E-2</c:v>
                </c:pt>
              </c:numCache>
            </c:numRef>
          </c:val>
          <c:extLst>
            <c:ext xmlns:c16="http://schemas.microsoft.com/office/drawing/2014/chart" uri="{C3380CC4-5D6E-409C-BE32-E72D297353CC}">
              <c16:uniqueId val="{00000000-27E9-4529-A7F9-19BF50130C8F}"/>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71993872549019611"/>
          <c:y val="0"/>
          <c:w val="0.26808917797888387"/>
          <c:h val="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60735845641471187"/>
        </c:manualLayout>
      </c:layout>
      <c:barChart>
        <c:barDir val="col"/>
        <c:grouping val="clustered"/>
        <c:varyColors val="0"/>
        <c:ser>
          <c:idx val="0"/>
          <c:order val="0"/>
          <c:tx>
            <c:strRef>
              <c:f>Capex_O!$P$116</c:f>
              <c:strCache>
                <c:ptCount val="1"/>
                <c:pt idx="0">
                  <c:v>Draft Plan</c:v>
                </c:pt>
              </c:strCache>
            </c:strRef>
          </c:tx>
          <c:spPr>
            <a:solidFill>
              <a:schemeClr val="tx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Capex_O!$O$117:$O$122</c:f>
              <c:strCache>
                <c:ptCount val="6"/>
                <c:pt idx="0">
                  <c:v>Replacement</c:v>
                </c:pt>
                <c:pt idx="1">
                  <c:v>Augmentation and DER</c:v>
                </c:pt>
                <c:pt idx="2">
                  <c:v>Connections</c:v>
                </c:pt>
                <c:pt idx="3">
                  <c:v>Non-network - IT</c:v>
                </c:pt>
                <c:pt idx="4">
                  <c:v>Non-network - Other</c:v>
                </c:pt>
                <c:pt idx="5">
                  <c:v>Capitalised overheads</c:v>
                </c:pt>
              </c:strCache>
            </c:strRef>
          </c:cat>
          <c:val>
            <c:numRef>
              <c:f>Capex_O!$P$117:$P$122</c:f>
              <c:numCache>
                <c:formatCode>_(#,##0_);\(#,##0\);_("-"_)</c:formatCode>
                <c:ptCount val="6"/>
                <c:pt idx="0">
                  <c:v>223.94188666954636</c:v>
                </c:pt>
                <c:pt idx="1">
                  <c:v>114.83153534427817</c:v>
                </c:pt>
                <c:pt idx="2">
                  <c:v>41.82179313736529</c:v>
                </c:pt>
                <c:pt idx="3">
                  <c:v>38.827291863317491</c:v>
                </c:pt>
                <c:pt idx="4">
                  <c:v>31.588165551881552</c:v>
                </c:pt>
                <c:pt idx="5">
                  <c:v>111.1954701205118</c:v>
                </c:pt>
              </c:numCache>
            </c:numRef>
          </c:val>
          <c:extLst>
            <c:ext xmlns:c16="http://schemas.microsoft.com/office/drawing/2014/chart" uri="{C3380CC4-5D6E-409C-BE32-E72D297353CC}">
              <c16:uniqueId val="{00000000-E269-4878-83A2-1D8F06E8B6D4}"/>
            </c:ext>
          </c:extLst>
        </c:ser>
        <c:ser>
          <c:idx val="1"/>
          <c:order val="1"/>
          <c:tx>
            <c:strRef>
              <c:f>Capex_O!$Q$116</c:f>
              <c:strCache>
                <c:ptCount val="1"/>
                <c:pt idx="0">
                  <c:v>Proposal</c:v>
                </c:pt>
              </c:strCache>
            </c:strRef>
          </c:tx>
          <c:spPr>
            <a:solidFill>
              <a:schemeClr val="bg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Capex_O!$O$117:$O$122</c:f>
              <c:strCache>
                <c:ptCount val="6"/>
                <c:pt idx="0">
                  <c:v>Replacement</c:v>
                </c:pt>
                <c:pt idx="1">
                  <c:v>Augmentation and DER</c:v>
                </c:pt>
                <c:pt idx="2">
                  <c:v>Connections</c:v>
                </c:pt>
                <c:pt idx="3">
                  <c:v>Non-network - IT</c:v>
                </c:pt>
                <c:pt idx="4">
                  <c:v>Non-network - Other</c:v>
                </c:pt>
                <c:pt idx="5">
                  <c:v>Capitalised overheads</c:v>
                </c:pt>
              </c:strCache>
            </c:strRef>
          </c:cat>
          <c:val>
            <c:numRef>
              <c:f>Capex_O!$Q$117:$Q$122</c:f>
              <c:numCache>
                <c:formatCode>_(#,##0_);\(#,##0\);_("-"_)</c:formatCode>
                <c:ptCount val="6"/>
                <c:pt idx="0">
                  <c:v>176.62755861893345</c:v>
                </c:pt>
                <c:pt idx="1">
                  <c:v>46.43536078073992</c:v>
                </c:pt>
                <c:pt idx="2">
                  <c:v>6.9980339221814098</c:v>
                </c:pt>
                <c:pt idx="3">
                  <c:v>70.65095615675483</c:v>
                </c:pt>
                <c:pt idx="4">
                  <c:v>129.36843634570286</c:v>
                </c:pt>
                <c:pt idx="5">
                  <c:v>144.72685058406179</c:v>
                </c:pt>
              </c:numCache>
            </c:numRef>
          </c:val>
          <c:extLst>
            <c:ext xmlns:c16="http://schemas.microsoft.com/office/drawing/2014/chart" uri="{C3380CC4-5D6E-409C-BE32-E72D297353CC}">
              <c16:uniqueId val="{00000001-E269-4878-83A2-1D8F06E8B6D4}"/>
            </c:ext>
          </c:extLst>
        </c:ser>
        <c:dLbls>
          <c:showLegendKey val="0"/>
          <c:showVal val="0"/>
          <c:showCatName val="0"/>
          <c:showSerName val="0"/>
          <c:showPercent val="0"/>
          <c:showBubbleSize val="0"/>
        </c:dLbls>
        <c:gapWidth val="150"/>
        <c:overlap val="-10"/>
        <c:axId val="1477017264"/>
        <c:axId val="1477028088"/>
      </c:bar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Capex_O!$P$129</c:f>
              <c:strCache>
                <c:ptCount val="1"/>
                <c:pt idx="0">
                  <c:v>Actual / Estimated / Forecast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legend>
      <c:legendPos val="b"/>
      <c:layout>
        <c:manualLayout>
          <c:xMode val="edge"/>
          <c:yMode val="edge"/>
          <c:x val="0.40692072021116138"/>
          <c:y val="0.83960034752389223"/>
          <c:w val="0.21121983408748116"/>
          <c:h val="7.705117834223157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54040862741554074"/>
        </c:manualLayout>
      </c:layout>
      <c:barChart>
        <c:barDir val="col"/>
        <c:grouping val="stacked"/>
        <c:varyColors val="0"/>
        <c:ser>
          <c:idx val="0"/>
          <c:order val="0"/>
          <c:tx>
            <c:strRef>
              <c:f>Capex_O!$O$249</c:f>
              <c:strCache>
                <c:ptCount val="1"/>
                <c:pt idx="0">
                  <c:v>Prior Period</c:v>
                </c:pt>
              </c:strCache>
            </c:strRef>
          </c:tx>
          <c:spPr>
            <a:solidFill>
              <a:schemeClr val="accent2"/>
            </a:solidFill>
            <a:ln>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Capex_O!$P$246:$AI$248</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Capex_O!$P$249:$AI$249</c:f>
              <c:numCache>
                <c:formatCode>_(#,##0_);\(#,##0\);_("-"_)</c:formatCode>
                <c:ptCount val="20"/>
                <c:pt idx="0">
                  <c:v>112.56378498271681</c:v>
                </c:pt>
                <c:pt idx="1">
                  <c:v>122.33272780731535</c:v>
                </c:pt>
                <c:pt idx="2">
                  <c:v>107.57071783361825</c:v>
                </c:pt>
                <c:pt idx="3">
                  <c:v>148.58123019596633</c:v>
                </c:pt>
                <c:pt idx="4">
                  <c:v>120.46076403013501</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numCache>
            </c:numRef>
          </c:val>
          <c:extLst>
            <c:ext xmlns:c16="http://schemas.microsoft.com/office/drawing/2014/chart" uri="{C3380CC4-5D6E-409C-BE32-E72D297353CC}">
              <c16:uniqueId val="{00000000-0A87-4F1A-AD39-E25433928F4E}"/>
            </c:ext>
          </c:extLst>
        </c:ser>
        <c:ser>
          <c:idx val="1"/>
          <c:order val="1"/>
          <c:tx>
            <c:strRef>
              <c:f>Capex_O!$O$250</c:f>
              <c:strCache>
                <c:ptCount val="1"/>
                <c:pt idx="0">
                  <c:v>Previous Period</c:v>
                </c:pt>
              </c:strCache>
            </c:strRef>
          </c:tx>
          <c:spPr>
            <a:solidFill>
              <a:schemeClr val="accent1"/>
            </a:solidFill>
            <a:ln>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Capex_O!$P$246:$AI$248</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Capex_O!$P$250:$AI$250</c:f>
              <c:numCache>
                <c:formatCode>_(#,##0_);\(#,##0\);_("-"_)</c:formatCode>
                <c:ptCount val="20"/>
                <c:pt idx="0">
                  <c:v>#N/A</c:v>
                </c:pt>
                <c:pt idx="1">
                  <c:v>#N/A</c:v>
                </c:pt>
                <c:pt idx="2">
                  <c:v>#N/A</c:v>
                </c:pt>
                <c:pt idx="3">
                  <c:v>#N/A</c:v>
                </c:pt>
                <c:pt idx="4">
                  <c:v>#N/A</c:v>
                </c:pt>
                <c:pt idx="5">
                  <c:v>112.6630232192862</c:v>
                </c:pt>
                <c:pt idx="6">
                  <c:v>97.218166848246554</c:v>
                </c:pt>
                <c:pt idx="7">
                  <c:v>71.479945972250192</c:v>
                </c:pt>
                <c:pt idx="8">
                  <c:v>63.495874108686394</c:v>
                </c:pt>
                <c:pt idx="9">
                  <c:v>53.940275558847119</c:v>
                </c:pt>
                <c:pt idx="10">
                  <c:v>#N/A</c:v>
                </c:pt>
                <c:pt idx="11">
                  <c:v>#N/A</c:v>
                </c:pt>
                <c:pt idx="12">
                  <c:v>#N/A</c:v>
                </c:pt>
                <c:pt idx="13">
                  <c:v>#N/A</c:v>
                </c:pt>
                <c:pt idx="14">
                  <c:v>#N/A</c:v>
                </c:pt>
                <c:pt idx="15">
                  <c:v>#N/A</c:v>
                </c:pt>
                <c:pt idx="16">
                  <c:v>#N/A</c:v>
                </c:pt>
                <c:pt idx="17">
                  <c:v>#N/A</c:v>
                </c:pt>
                <c:pt idx="18">
                  <c:v>#N/A</c:v>
                </c:pt>
                <c:pt idx="19">
                  <c:v>#N/A</c:v>
                </c:pt>
              </c:numCache>
            </c:numRef>
          </c:val>
          <c:extLst>
            <c:ext xmlns:c16="http://schemas.microsoft.com/office/drawing/2014/chart" uri="{C3380CC4-5D6E-409C-BE32-E72D297353CC}">
              <c16:uniqueId val="{00000001-0A87-4F1A-AD39-E25433928F4E}"/>
            </c:ext>
          </c:extLst>
        </c:ser>
        <c:ser>
          <c:idx val="2"/>
          <c:order val="2"/>
          <c:tx>
            <c:strRef>
              <c:f>Capex_O!$O$251</c:f>
              <c:strCache>
                <c:ptCount val="1"/>
                <c:pt idx="0">
                  <c:v>Current Period</c:v>
                </c:pt>
              </c:strCache>
            </c:strRef>
          </c:tx>
          <c:spPr>
            <a:solidFill>
              <a:schemeClr val="tx2"/>
            </a:solidFill>
            <a:ln>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Capex_O!$P$246:$AI$248</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Capex_O!$P$251:$AI$251</c:f>
              <c:numCache>
                <c:formatCode>_(#,##0_);\(#,##0\);_("-"_)</c:formatCode>
                <c:ptCount val="20"/>
                <c:pt idx="0">
                  <c:v>#N/A</c:v>
                </c:pt>
                <c:pt idx="1">
                  <c:v>#N/A</c:v>
                </c:pt>
                <c:pt idx="2">
                  <c:v>#N/A</c:v>
                </c:pt>
                <c:pt idx="3">
                  <c:v>#N/A</c:v>
                </c:pt>
                <c:pt idx="4">
                  <c:v>#N/A</c:v>
                </c:pt>
                <c:pt idx="5">
                  <c:v>#N/A</c:v>
                </c:pt>
                <c:pt idx="6">
                  <c:v>#N/A</c:v>
                </c:pt>
                <c:pt idx="7">
                  <c:v>#N/A</c:v>
                </c:pt>
                <c:pt idx="8">
                  <c:v>#N/A</c:v>
                </c:pt>
                <c:pt idx="9">
                  <c:v>#N/A</c:v>
                </c:pt>
                <c:pt idx="10">
                  <c:v>82.394730974014536</c:v>
                </c:pt>
                <c:pt idx="11">
                  <c:v>57.186495412004241</c:v>
                </c:pt>
                <c:pt idx="12">
                  <c:v>80.994345339157846</c:v>
                </c:pt>
                <c:pt idx="13">
                  <c:v>101.0022427293539</c:v>
                </c:pt>
                <c:pt idx="14">
                  <c:v>121.16854600607337</c:v>
                </c:pt>
                <c:pt idx="15">
                  <c:v>#N/A</c:v>
                </c:pt>
                <c:pt idx="16">
                  <c:v>#N/A</c:v>
                </c:pt>
                <c:pt idx="17">
                  <c:v>#N/A</c:v>
                </c:pt>
                <c:pt idx="18">
                  <c:v>#N/A</c:v>
                </c:pt>
                <c:pt idx="19">
                  <c:v>#N/A</c:v>
                </c:pt>
              </c:numCache>
            </c:numRef>
          </c:val>
          <c:extLst>
            <c:ext xmlns:c16="http://schemas.microsoft.com/office/drawing/2014/chart" uri="{C3380CC4-5D6E-409C-BE32-E72D297353CC}">
              <c16:uniqueId val="{00000002-0A87-4F1A-AD39-E25433928F4E}"/>
            </c:ext>
          </c:extLst>
        </c:ser>
        <c:ser>
          <c:idx val="9"/>
          <c:order val="3"/>
          <c:tx>
            <c:strRef>
              <c:f>Capex_O!$O$252</c:f>
              <c:strCache>
                <c:ptCount val="1"/>
                <c:pt idx="0">
                  <c:v>Next Period</c:v>
                </c:pt>
              </c:strCache>
            </c:strRef>
          </c:tx>
          <c:spPr>
            <a:solidFill>
              <a:schemeClr val="bg2"/>
            </a:solidFill>
            <a:ln w="25400">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Capex_O!$P$246:$AI$248</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Capex_O!$P$252:$AI$252</c:f>
              <c:numCache>
                <c:formatCode>_(#,##0_);\(#,##0\);_("-"_)</c:formatCode>
                <c:ptCount val="2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107.25731742779358</c:v>
                </c:pt>
                <c:pt idx="16">
                  <c:v>104.32940597347729</c:v>
                </c:pt>
                <c:pt idx="17">
                  <c:v>92.79849602042728</c:v>
                </c:pt>
                <c:pt idx="18">
                  <c:v>122.42378313379527</c:v>
                </c:pt>
                <c:pt idx="19">
                  <c:v>147.99819385288086</c:v>
                </c:pt>
              </c:numCache>
            </c:numRef>
          </c:val>
          <c:extLst>
            <c:ext xmlns:c16="http://schemas.microsoft.com/office/drawing/2014/chart" uri="{C3380CC4-5D6E-409C-BE32-E72D297353CC}">
              <c16:uniqueId val="{00000003-0A87-4F1A-AD39-E25433928F4E}"/>
            </c:ext>
          </c:extLst>
        </c:ser>
        <c:dLbls>
          <c:showLegendKey val="0"/>
          <c:showVal val="0"/>
          <c:showCatName val="0"/>
          <c:showSerName val="0"/>
          <c:showPercent val="0"/>
          <c:showBubbleSize val="0"/>
        </c:dLbls>
        <c:gapWidth val="20"/>
        <c:overlap val="100"/>
        <c:axId val="1477017264"/>
        <c:axId val="1477028088"/>
      </c:bar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Capex_O!$P$255</c:f>
              <c:strCache>
                <c:ptCount val="1"/>
                <c:pt idx="0">
                  <c:v>Actual / Estimated / Forecast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54650056950756942"/>
        </c:manualLayout>
      </c:layout>
      <c:barChart>
        <c:barDir val="col"/>
        <c:grouping val="clustered"/>
        <c:varyColors val="0"/>
        <c:ser>
          <c:idx val="0"/>
          <c:order val="0"/>
          <c:tx>
            <c:strRef>
              <c:f>Capex_O!$O$348</c:f>
              <c:strCache>
                <c:ptCount val="1"/>
                <c:pt idx="0">
                  <c:v>Actual/estimated capex</c:v>
                </c:pt>
              </c:strCache>
            </c:strRef>
          </c:tx>
          <c:spPr>
            <a:solidFill>
              <a:schemeClr val="tx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Capex_O!$P$345:$T$347</c:f>
              <c:multiLvlStrCache>
                <c:ptCount val="5"/>
                <c:lvl>
                  <c:pt idx="0">
                    <c:v>2019/20</c:v>
                  </c:pt>
                  <c:pt idx="1">
                    <c:v>2020/21</c:v>
                  </c:pt>
                  <c:pt idx="2">
                    <c:v>2021/22</c:v>
                  </c:pt>
                  <c:pt idx="3">
                    <c:v>2022/23</c:v>
                  </c:pt>
                  <c:pt idx="4">
                    <c:v>2023/24</c:v>
                  </c:pt>
                </c:lvl>
                <c:lvl>
                  <c:pt idx="0">
                    <c:v>Actual</c:v>
                  </c:pt>
                  <c:pt idx="3">
                    <c:v>Estimate</c:v>
                  </c:pt>
                </c:lvl>
                <c:lvl>
                  <c:pt idx="0">
                    <c:v>Current Period</c:v>
                  </c:pt>
                </c:lvl>
              </c:multiLvlStrCache>
            </c:multiLvlStrRef>
          </c:cat>
          <c:val>
            <c:numRef>
              <c:f>Capex_O!$P$348:$T$348</c:f>
              <c:numCache>
                <c:formatCode>_(#,##0_);\(#,##0\);_("-"_)</c:formatCode>
                <c:ptCount val="5"/>
                <c:pt idx="0">
                  <c:v>82.394730974014536</c:v>
                </c:pt>
                <c:pt idx="1">
                  <c:v>57.186495412004241</c:v>
                </c:pt>
                <c:pt idx="2">
                  <c:v>80.994345339157846</c:v>
                </c:pt>
                <c:pt idx="3">
                  <c:v>101.0022427293539</c:v>
                </c:pt>
                <c:pt idx="4">
                  <c:v>121.16854600607337</c:v>
                </c:pt>
              </c:numCache>
            </c:numRef>
          </c:val>
          <c:extLst>
            <c:ext xmlns:c16="http://schemas.microsoft.com/office/drawing/2014/chart" uri="{C3380CC4-5D6E-409C-BE32-E72D297353CC}">
              <c16:uniqueId val="{00000000-8C81-441B-8CB4-052DBDAD712F}"/>
            </c:ext>
          </c:extLst>
        </c:ser>
        <c:ser>
          <c:idx val="1"/>
          <c:order val="1"/>
          <c:tx>
            <c:strRef>
              <c:f>Capex_O!$O$349</c:f>
              <c:strCache>
                <c:ptCount val="1"/>
                <c:pt idx="0">
                  <c:v>AER allowance capex</c:v>
                </c:pt>
              </c:strCache>
            </c:strRef>
          </c:tx>
          <c:spPr>
            <a:solidFill>
              <a:schemeClr val="bg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Capex_O!$P$345:$T$347</c:f>
              <c:multiLvlStrCache>
                <c:ptCount val="5"/>
                <c:lvl>
                  <c:pt idx="0">
                    <c:v>2019/20</c:v>
                  </c:pt>
                  <c:pt idx="1">
                    <c:v>2020/21</c:v>
                  </c:pt>
                  <c:pt idx="2">
                    <c:v>2021/22</c:v>
                  </c:pt>
                  <c:pt idx="3">
                    <c:v>2022/23</c:v>
                  </c:pt>
                  <c:pt idx="4">
                    <c:v>2023/24</c:v>
                  </c:pt>
                </c:lvl>
                <c:lvl>
                  <c:pt idx="0">
                    <c:v>Actual</c:v>
                  </c:pt>
                  <c:pt idx="3">
                    <c:v>Estimate</c:v>
                  </c:pt>
                </c:lvl>
                <c:lvl>
                  <c:pt idx="0">
                    <c:v>Current Period</c:v>
                  </c:pt>
                </c:lvl>
              </c:multiLvlStrCache>
            </c:multiLvlStrRef>
          </c:cat>
          <c:val>
            <c:numRef>
              <c:f>Capex_O!$P$349:$T$349</c:f>
              <c:numCache>
                <c:formatCode>_(#,##0_);\(#,##0\);_("-"_)</c:formatCode>
                <c:ptCount val="5"/>
                <c:pt idx="0">
                  <c:v>116.99683725825884</c:v>
                </c:pt>
                <c:pt idx="1">
                  <c:v>94.959625139822748</c:v>
                </c:pt>
                <c:pt idx="2">
                  <c:v>107.36890970767267</c:v>
                </c:pt>
                <c:pt idx="3">
                  <c:v>76.71018636163852</c:v>
                </c:pt>
                <c:pt idx="4">
                  <c:v>73.334093290227656</c:v>
                </c:pt>
              </c:numCache>
            </c:numRef>
          </c:val>
          <c:extLst>
            <c:ext xmlns:c16="http://schemas.microsoft.com/office/drawing/2014/chart" uri="{C3380CC4-5D6E-409C-BE32-E72D297353CC}">
              <c16:uniqueId val="{00000001-8C81-441B-8CB4-052DBDAD712F}"/>
            </c:ext>
          </c:extLst>
        </c:ser>
        <c:dLbls>
          <c:showLegendKey val="0"/>
          <c:showVal val="0"/>
          <c:showCatName val="0"/>
          <c:showSerName val="0"/>
          <c:showPercent val="0"/>
          <c:showBubbleSize val="0"/>
        </c:dLbls>
        <c:gapWidth val="150"/>
        <c:overlap val="-10"/>
        <c:axId val="1477017264"/>
        <c:axId val="1477028088"/>
      </c:bar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Capex_O!$P$352</c:f>
              <c:strCache>
                <c:ptCount val="1"/>
                <c:pt idx="0">
                  <c:v>Actual / Estimated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legend>
      <c:legendPos val="b"/>
      <c:layout>
        <c:manualLayout>
          <c:xMode val="edge"/>
          <c:yMode val="edge"/>
          <c:x val="0.18282458937268725"/>
          <c:y val="0.90982133312690983"/>
          <c:w val="0.62226181498240329"/>
          <c:h val="7.705117834223157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4174431026310386"/>
        </c:manualLayout>
      </c:layout>
      <c:barChart>
        <c:barDir val="col"/>
        <c:grouping val="clustered"/>
        <c:varyColors val="0"/>
        <c:ser>
          <c:idx val="0"/>
          <c:order val="0"/>
          <c:tx>
            <c:strRef>
              <c:f>Capex_O!$M$507</c:f>
              <c:strCache>
                <c:ptCount val="1"/>
                <c:pt idx="0">
                  <c:v>Actuals/ YTD estimate</c:v>
                </c:pt>
              </c:strCache>
            </c:strRef>
          </c:tx>
          <c:spPr>
            <a:solidFill>
              <a:srgbClr val="131640"/>
            </a:solidFill>
            <a:ln>
              <a:solidFill>
                <a:srgbClr val="FFFFFF"/>
              </a:solidFill>
            </a:ln>
            <a:effectLst/>
          </c:spPr>
          <c:invertIfNegative val="0"/>
          <c:dLbls>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4AC-475F-A00C-0209EDB41D7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Capex_O!$N$507:$W$507</c:f>
              <c:numCache>
                <c:formatCode>_(#,##0_);\(#,##0\);_("-"_)</c:formatCode>
                <c:ptCount val="10"/>
                <c:pt idx="0">
                  <c:v>6.8335219608178006</c:v>
                </c:pt>
                <c:pt idx="1">
                  <c:v>1.9132177415499505</c:v>
                </c:pt>
                <c:pt idx="2">
                  <c:v>4.2767179134113675</c:v>
                </c:pt>
                <c:pt idx="3">
                  <c:v>17.677483700782176</c:v>
                </c:pt>
                <c:pt idx="4">
                  <c:v>19.558509036888577</c:v>
                </c:pt>
              </c:numCache>
            </c:numRef>
          </c:val>
          <c:extLst>
            <c:ext xmlns:c16="http://schemas.microsoft.com/office/drawing/2014/chart" uri="{C3380CC4-5D6E-409C-BE32-E72D297353CC}">
              <c16:uniqueId val="{00000000-B4AC-475F-A00C-0209EDB41D71}"/>
            </c:ext>
          </c:extLst>
        </c:ser>
        <c:ser>
          <c:idx val="2"/>
          <c:order val="1"/>
          <c:tx>
            <c:strRef>
              <c:f>Capex_O!$M$508</c:f>
              <c:strCache>
                <c:ptCount val="1"/>
                <c:pt idx="0">
                  <c:v>Forecast</c:v>
                </c:pt>
              </c:strCache>
            </c:strRef>
          </c:tx>
          <c:spPr>
            <a:solidFill>
              <a:srgbClr val="3D8704"/>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Capex_O!$N$508:$W$508</c:f>
              <c:numCache>
                <c:formatCode>_(#,##0_);\(#,##0\);_("-"_)</c:formatCode>
                <c:ptCount val="10"/>
                <c:pt idx="5">
                  <c:v>16.967968277827861</c:v>
                </c:pt>
                <c:pt idx="6">
                  <c:v>19.835191583408829</c:v>
                </c:pt>
                <c:pt idx="7">
                  <c:v>11.293498636348113</c:v>
                </c:pt>
                <c:pt idx="8">
                  <c:v>10.963570416846981</c:v>
                </c:pt>
                <c:pt idx="9">
                  <c:v>11.590727242323046</c:v>
                </c:pt>
              </c:numCache>
            </c:numRef>
          </c:val>
          <c:extLst>
            <c:ext xmlns:c16="http://schemas.microsoft.com/office/drawing/2014/chart" uri="{C3380CC4-5D6E-409C-BE32-E72D297353CC}">
              <c16:uniqueId val="{00000001-B4AC-475F-A00C-0209EDB41D71}"/>
            </c:ext>
          </c:extLst>
        </c:ser>
        <c:dLbls>
          <c:showLegendKey val="0"/>
          <c:showVal val="0"/>
          <c:showCatName val="0"/>
          <c:showSerName val="0"/>
          <c:showPercent val="0"/>
          <c:showBubbleSize val="0"/>
        </c:dLbls>
        <c:gapWidth val="100"/>
        <c:overlap val="100"/>
        <c:axId val="1709232016"/>
        <c:axId val="1709235344"/>
        <c:extLst/>
      </c:barChart>
      <c:lineChart>
        <c:grouping val="standard"/>
        <c:varyColors val="0"/>
        <c:ser>
          <c:idx val="3"/>
          <c:order val="2"/>
          <c:tx>
            <c:strRef>
              <c:f>Capex_O!$M$509</c:f>
              <c:strCache>
                <c:ptCount val="1"/>
                <c:pt idx="0">
                  <c:v>AER allowance</c:v>
                </c:pt>
              </c:strCache>
            </c:strRef>
          </c:tx>
          <c:spPr>
            <a:ln w="57150" cap="rnd">
              <a:solidFill>
                <a:srgbClr val="EF7D17"/>
              </a:solidFill>
              <a:prstDash val="sysDot"/>
              <a:round/>
            </a:ln>
            <a:effectLst/>
          </c:spPr>
          <c:marker>
            <c:symbol val="none"/>
          </c:marker>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Capex_O!$N$509:$W$509</c:f>
              <c:numCache>
                <c:formatCode>_(#,##0_);\(#,##0\);_("-"_)</c:formatCode>
                <c:ptCount val="10"/>
                <c:pt idx="0">
                  <c:v>8.0457510440165567</c:v>
                </c:pt>
                <c:pt idx="1">
                  <c:v>7.8475442773230117</c:v>
                </c:pt>
                <c:pt idx="2">
                  <c:v>7.5239115376444721</c:v>
                </c:pt>
                <c:pt idx="3">
                  <c:v>8.0472940757903668</c:v>
                </c:pt>
                <c:pt idx="4">
                  <c:v>7.5885947063451535</c:v>
                </c:pt>
              </c:numCache>
            </c:numRef>
          </c:val>
          <c:smooth val="0"/>
          <c:extLst>
            <c:ext xmlns:c16="http://schemas.microsoft.com/office/drawing/2014/chart" uri="{C3380CC4-5D6E-409C-BE32-E72D297353CC}">
              <c16:uniqueId val="{00000002-B4AC-475F-A00C-0209EDB41D71}"/>
            </c:ext>
          </c:extLst>
        </c:ser>
        <c:dLbls>
          <c:showLegendKey val="0"/>
          <c:showVal val="0"/>
          <c:showCatName val="0"/>
          <c:showSerName val="0"/>
          <c:showPercent val="0"/>
          <c:showBubbleSize val="0"/>
        </c:dLbls>
        <c:marker val="1"/>
        <c:smooth val="0"/>
        <c:axId val="1709232016"/>
        <c:axId val="1709235344"/>
      </c:line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ax val="20"/>
        </c:scaling>
        <c:delete val="0"/>
        <c:axPos val="l"/>
        <c:majorGridlines>
          <c:spPr>
            <a:ln w="9525" cap="flat" cmpd="sng" algn="ctr">
              <a:solidFill>
                <a:schemeClr val="tx1">
                  <a:lumMod val="15000"/>
                  <a:lumOff val="85000"/>
                </a:schemeClr>
              </a:solidFill>
              <a:round/>
            </a:ln>
            <a:effectLst/>
          </c:spPr>
        </c:majorGridlines>
        <c:title>
          <c:tx>
            <c:strRef>
              <c:f>Capex_O!$N$513</c:f>
              <c:strCache>
                <c:ptCount val="1"/>
                <c:pt idx="0">
                  <c:v>Non Network ICT Capex</c:v>
                </c:pt>
              </c:strCache>
            </c:strRef>
          </c:tx>
          <c:layout>
            <c:manualLayout>
              <c:xMode val="edge"/>
              <c:yMode val="edge"/>
              <c:x val="1.681321609379163E-3"/>
              <c:y val="5.1903186368804879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5"/>
      </c:valAx>
      <c:spPr>
        <a:noFill/>
        <a:ln>
          <a:noFill/>
        </a:ln>
        <a:effectLst/>
      </c:spPr>
    </c:plotArea>
    <c:legend>
      <c:legendPos val="t"/>
      <c:layout>
        <c:manualLayout>
          <c:xMode val="edge"/>
          <c:yMode val="edge"/>
          <c:x val="2.3527510852860853E-2"/>
          <c:y val="0.92192579248627127"/>
          <c:w val="0.9"/>
          <c:h val="7.732012879833319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4533706368238745E-2"/>
          <c:y val="3.382591936155583E-2"/>
          <c:w val="0.90673744337863038"/>
          <c:h val="0.63275958429724599"/>
        </c:manualLayout>
      </c:layout>
      <c:barChart>
        <c:barDir val="col"/>
        <c:grouping val="clustered"/>
        <c:varyColors val="0"/>
        <c:ser>
          <c:idx val="0"/>
          <c:order val="0"/>
          <c:tx>
            <c:strRef>
              <c:f>Capex_O!$M$445</c:f>
              <c:strCache>
                <c:ptCount val="1"/>
                <c:pt idx="0">
                  <c:v>Actuals/ YTD estimate</c:v>
                </c:pt>
              </c:strCache>
            </c:strRef>
          </c:tx>
          <c:spPr>
            <a:solidFill>
              <a:srgbClr val="131640"/>
            </a:solidFill>
            <a:ln>
              <a:noFill/>
            </a:ln>
            <a:effectLst/>
          </c:spPr>
          <c:invertIfNegative val="0"/>
          <c:dLbls>
            <c:dLbl>
              <c:idx val="3"/>
              <c:layout>
                <c:manualLayout>
                  <c:x val="2.1149746869171329E-3"/>
                  <c:y val="0.1519437106192344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6F7-4F5C-802A-A398CAD76BB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Capex_O!$N$442:$W$444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Capex_O!$N$445:$W$445</c:f>
              <c:numCache>
                <c:formatCode>_(#,##0_);\(#,##0\);_("-"_)</c:formatCode>
                <c:ptCount val="10"/>
                <c:pt idx="0">
                  <c:v>43.041679773818302</c:v>
                </c:pt>
                <c:pt idx="1">
                  <c:v>42.436193704397397</c:v>
                </c:pt>
                <c:pt idx="2">
                  <c:v>39.366699663359512</c:v>
                </c:pt>
                <c:pt idx="3">
                  <c:v>52.478786882422938</c:v>
                </c:pt>
                <c:pt idx="4">
                  <c:v>68.556398852242879</c:v>
                </c:pt>
              </c:numCache>
            </c:numRef>
          </c:val>
          <c:extLst>
            <c:ext xmlns:c16="http://schemas.microsoft.com/office/drawing/2014/chart" uri="{C3380CC4-5D6E-409C-BE32-E72D297353CC}">
              <c16:uniqueId val="{00000000-76F7-4F5C-802A-A398CAD76BB1}"/>
            </c:ext>
          </c:extLst>
        </c:ser>
        <c:ser>
          <c:idx val="2"/>
          <c:order val="1"/>
          <c:tx>
            <c:strRef>
              <c:f>Capex_O!$M$446</c:f>
              <c:strCache>
                <c:ptCount val="1"/>
                <c:pt idx="0">
                  <c:v>Forecast</c:v>
                </c:pt>
              </c:strCache>
            </c:strRef>
          </c:tx>
          <c:spPr>
            <a:solidFill>
              <a:srgbClr val="3D870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Capex_O!$N$442:$W$444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Capex_O!$N$446:$W$446</c:f>
              <c:numCache>
                <c:formatCode>_(#,##0_);\(#,##0\);_("-"_)</c:formatCode>
                <c:ptCount val="10"/>
                <c:pt idx="5">
                  <c:v>58.999720772205151</c:v>
                </c:pt>
                <c:pt idx="6">
                  <c:v>52.281311169837579</c:v>
                </c:pt>
                <c:pt idx="7">
                  <c:v>44.666158927508128</c:v>
                </c:pt>
                <c:pt idx="8">
                  <c:v>37.202644752167387</c:v>
                </c:pt>
                <c:pt idx="9">
                  <c:v>36.911117700136522</c:v>
                </c:pt>
              </c:numCache>
            </c:numRef>
          </c:val>
          <c:extLst>
            <c:ext xmlns:c16="http://schemas.microsoft.com/office/drawing/2014/chart" uri="{C3380CC4-5D6E-409C-BE32-E72D297353CC}">
              <c16:uniqueId val="{00000001-76F7-4F5C-802A-A398CAD76BB1}"/>
            </c:ext>
          </c:extLst>
        </c:ser>
        <c:dLbls>
          <c:showLegendKey val="0"/>
          <c:showVal val="0"/>
          <c:showCatName val="0"/>
          <c:showSerName val="0"/>
          <c:showPercent val="0"/>
          <c:showBubbleSize val="0"/>
        </c:dLbls>
        <c:gapWidth val="100"/>
        <c:overlap val="100"/>
        <c:axId val="1709232016"/>
        <c:axId val="1709235344"/>
        <c:extLst/>
      </c:barChart>
      <c:lineChart>
        <c:grouping val="standard"/>
        <c:varyColors val="0"/>
        <c:ser>
          <c:idx val="3"/>
          <c:order val="2"/>
          <c:tx>
            <c:strRef>
              <c:f>Capex_O!$M$447</c:f>
              <c:strCache>
                <c:ptCount val="1"/>
                <c:pt idx="0">
                  <c:v>AER allowance</c:v>
                </c:pt>
              </c:strCache>
            </c:strRef>
          </c:tx>
          <c:spPr>
            <a:ln w="57150" cap="rnd">
              <a:solidFill>
                <a:srgbClr val="D14900"/>
              </a:solidFill>
              <a:prstDash val="sysDot"/>
              <a:round/>
            </a:ln>
            <a:effectLst/>
          </c:spPr>
          <c:marker>
            <c:symbol val="none"/>
          </c:marker>
          <c:cat>
            <c:multiLvlStrRef>
              <c:f>Capex_O!$N$442:$W$444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Capex_O!$N$447:$W$447</c:f>
              <c:numCache>
                <c:formatCode>_(#,##0_);\(#,##0\);_("-"_)</c:formatCode>
                <c:ptCount val="10"/>
                <c:pt idx="0">
                  <c:v>68.14530572674937</c:v>
                </c:pt>
                <c:pt idx="1">
                  <c:v>65.18573038173308</c:v>
                </c:pt>
                <c:pt idx="2">
                  <c:v>59.738695205570224</c:v>
                </c:pt>
                <c:pt idx="3">
                  <c:v>46.32746991408996</c:v>
                </c:pt>
                <c:pt idx="4">
                  <c:v>43.380626783728445</c:v>
                </c:pt>
              </c:numCache>
            </c:numRef>
          </c:val>
          <c:smooth val="0"/>
          <c:extLst>
            <c:ext xmlns:c16="http://schemas.microsoft.com/office/drawing/2014/chart" uri="{C3380CC4-5D6E-409C-BE32-E72D297353CC}">
              <c16:uniqueId val="{00000002-76F7-4F5C-802A-A398CAD76BB1}"/>
            </c:ext>
          </c:extLst>
        </c:ser>
        <c:dLbls>
          <c:showLegendKey val="0"/>
          <c:showVal val="0"/>
          <c:showCatName val="0"/>
          <c:showSerName val="0"/>
          <c:showPercent val="0"/>
          <c:showBubbleSize val="0"/>
        </c:dLbls>
        <c:marker val="1"/>
        <c:smooth val="0"/>
        <c:axId val="1709232016"/>
        <c:axId val="1709235344"/>
      </c:line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Capex_O!$N$451</c:f>
              <c:strCache>
                <c:ptCount val="1"/>
                <c:pt idx="0">
                  <c:v>Network Capex</c:v>
                </c:pt>
              </c:strCache>
            </c:strRef>
          </c:tx>
          <c:layout>
            <c:manualLayout>
              <c:xMode val="edge"/>
              <c:yMode val="edge"/>
              <c:x val="1.6813496300413268E-3"/>
              <c:y val="0.3088335560489016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25"/>
      </c:valAx>
      <c:spPr>
        <a:noFill/>
        <a:ln>
          <a:noFill/>
        </a:ln>
        <a:effectLst/>
      </c:spPr>
    </c:plotArea>
    <c:legend>
      <c:legendPos val="t"/>
      <c:layout>
        <c:manualLayout>
          <c:xMode val="edge"/>
          <c:yMode val="edge"/>
          <c:x val="2.3527510852860853E-2"/>
          <c:y val="0.92192579248627127"/>
          <c:w val="0.9"/>
          <c:h val="7.732012879833319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0303756994404479E-2"/>
          <c:y val="3.382591936155583E-2"/>
          <c:w val="0.91096739275246474"/>
          <c:h val="0.65086504885344676"/>
        </c:manualLayout>
      </c:layout>
      <c:barChart>
        <c:barDir val="col"/>
        <c:grouping val="stacked"/>
        <c:varyColors val="0"/>
        <c:ser>
          <c:idx val="0"/>
          <c:order val="0"/>
          <c:tx>
            <c:strRef>
              <c:f>Capex_O!$M$529</c:f>
              <c:strCache>
                <c:ptCount val="1"/>
                <c:pt idx="0">
                  <c:v>Actuals/ YTD estimate</c:v>
                </c:pt>
              </c:strCache>
            </c:strRef>
          </c:tx>
          <c:spPr>
            <a:solidFill>
              <a:srgbClr val="131640"/>
            </a:solidFill>
            <a:ln>
              <a:solidFill>
                <a:srgbClr val="FFFFFF"/>
              </a:solidFill>
            </a:ln>
            <a:effectLst/>
          </c:spPr>
          <c:invertIfNegative val="0"/>
          <c:dLbls>
            <c:dLbl>
              <c:idx val="3"/>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8BF-40AD-A151-065D6E319C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Capex_O!$N$529:$W$529</c:f>
              <c:numCache>
                <c:formatCode>_(#,##0_);\(#,##0\);_("-"_)</c:formatCode>
                <c:ptCount val="10"/>
                <c:pt idx="0">
                  <c:v>19.072960353153608</c:v>
                </c:pt>
                <c:pt idx="1">
                  <c:v>7.6325523055205071</c:v>
                </c:pt>
                <c:pt idx="2">
                  <c:v>13.232435528443347</c:v>
                </c:pt>
                <c:pt idx="3">
                  <c:v>6.3037361725786489</c:v>
                </c:pt>
                <c:pt idx="4">
                  <c:v>8.5114021433718019</c:v>
                </c:pt>
              </c:numCache>
            </c:numRef>
          </c:val>
          <c:extLst>
            <c:ext xmlns:c16="http://schemas.microsoft.com/office/drawing/2014/chart" uri="{C3380CC4-5D6E-409C-BE32-E72D297353CC}">
              <c16:uniqueId val="{00000000-28BF-40AD-A151-065D6E319CFA}"/>
            </c:ext>
          </c:extLst>
        </c:ser>
        <c:ser>
          <c:idx val="2"/>
          <c:order val="1"/>
          <c:tx>
            <c:strRef>
              <c:f>Capex_O!$M$530</c:f>
              <c:strCache>
                <c:ptCount val="1"/>
                <c:pt idx="0">
                  <c:v>Forecast</c:v>
                </c:pt>
              </c:strCache>
            </c:strRef>
          </c:tx>
          <c:spPr>
            <a:solidFill>
              <a:srgbClr val="3D8704"/>
            </a:solidFill>
            <a:ln>
              <a:solidFill>
                <a:srgbClr val="FFFFFF"/>
              </a:solidFill>
            </a:ln>
            <a:effectLst/>
          </c:spPr>
          <c:invertIfNegative val="0"/>
          <c:dLbls>
            <c:dLbl>
              <c:idx val="5"/>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8BF-40AD-A151-065D6E319CFA}"/>
                </c:ext>
              </c:extLst>
            </c:dLbl>
            <c:dLbl>
              <c:idx val="6"/>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8BF-40AD-A151-065D6E319C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Capex_O!$N$530:$W$530</c:f>
              <c:numCache>
                <c:formatCode>_(#,##0_);\(#,##0\);_("-"_)</c:formatCode>
                <c:ptCount val="10"/>
                <c:pt idx="5">
                  <c:v>4.5330834031263283</c:v>
                </c:pt>
                <c:pt idx="6">
                  <c:v>6.3188521467798164</c:v>
                </c:pt>
                <c:pt idx="7">
                  <c:v>13.560448642352123</c:v>
                </c:pt>
                <c:pt idx="8">
                  <c:v>7.4627290015660108</c:v>
                </c:pt>
                <c:pt idx="9">
                  <c:v>7.6520428649231675</c:v>
                </c:pt>
              </c:numCache>
            </c:numRef>
          </c:val>
          <c:extLst>
            <c:ext xmlns:c16="http://schemas.microsoft.com/office/drawing/2014/chart" uri="{C3380CC4-5D6E-409C-BE32-E72D297353CC}">
              <c16:uniqueId val="{00000001-28BF-40AD-A151-065D6E319CFA}"/>
            </c:ext>
          </c:extLst>
        </c:ser>
        <c:ser>
          <c:idx val="1"/>
          <c:order val="2"/>
          <c:tx>
            <c:strRef>
              <c:f>Capex_O!$M$531</c:f>
              <c:strCache>
                <c:ptCount val="1"/>
                <c:pt idx="0">
                  <c:v>Single site consolidation</c:v>
                </c:pt>
              </c:strCache>
            </c:strRef>
          </c:tx>
          <c:spPr>
            <a:pattFill prst="dkDnDiag">
              <a:fgClr>
                <a:srgbClr val="3D8704"/>
              </a:fgClr>
              <a:bgClr>
                <a:srgbClr val="FFFFFF"/>
              </a:bgClr>
            </a:pattFill>
            <a:ln>
              <a:solidFill>
                <a:srgbClr val="FFFFFF"/>
              </a:solidFill>
            </a:ln>
            <a:effectLst/>
          </c:spPr>
          <c:invertIfNegative val="0"/>
          <c:dLbls>
            <c:dLbl>
              <c:idx val="5"/>
              <c:delete val="1"/>
              <c:extLst>
                <c:ext xmlns:c15="http://schemas.microsoft.com/office/drawing/2012/chart" uri="{CE6537A1-D6FC-4f65-9D91-7224C49458BB}"/>
                <c:ext xmlns:c16="http://schemas.microsoft.com/office/drawing/2014/chart" uri="{C3380CC4-5D6E-409C-BE32-E72D297353CC}">
                  <c16:uniqueId val="{00000008-28BF-40AD-A151-065D6E319CFA}"/>
                </c:ext>
              </c:extLst>
            </c:dLbl>
            <c:dLbl>
              <c:idx val="6"/>
              <c:delete val="1"/>
              <c:extLst>
                <c:ext xmlns:c15="http://schemas.microsoft.com/office/drawing/2012/chart" uri="{CE6537A1-D6FC-4f65-9D91-7224C49458BB}"/>
                <c:ext xmlns:c16="http://schemas.microsoft.com/office/drawing/2014/chart" uri="{C3380CC4-5D6E-409C-BE32-E72D297353CC}">
                  <c16:uniqueId val="{00000007-28BF-40AD-A151-065D6E319CFA}"/>
                </c:ext>
              </c:extLst>
            </c:dLbl>
            <c:dLbl>
              <c:idx val="7"/>
              <c:delete val="1"/>
              <c:extLst>
                <c:ext xmlns:c15="http://schemas.microsoft.com/office/drawing/2012/chart" uri="{CE6537A1-D6FC-4f65-9D91-7224C49458BB}"/>
                <c:ext xmlns:c16="http://schemas.microsoft.com/office/drawing/2014/chart" uri="{C3380CC4-5D6E-409C-BE32-E72D297353CC}">
                  <c16:uniqueId val="{00000006-28BF-40AD-A151-065D6E319CFA}"/>
                </c:ext>
              </c:extLst>
            </c:dLbl>
            <c:dLbl>
              <c:idx val="8"/>
              <c:layout>
                <c:manualLayout>
                  <c:x val="-4.2299493738342658E-2"/>
                  <c:y val="-0.1260488855831131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8BF-40AD-A151-065D6E319CFA}"/>
                </c:ext>
              </c:extLst>
            </c:dLbl>
            <c:dLbl>
              <c:idx val="9"/>
              <c:layout>
                <c:manualLayout>
                  <c:x val="-4.4414468425259944E-2"/>
                  <c:y val="-0.2141479220634879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8BF-40AD-A151-065D6E319C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Capex_O!$N$531:$W$531</c:f>
              <c:numCache>
                <c:formatCode>_(#,##0_);\(#,##0\);_("-"_)</c:formatCode>
                <c:ptCount val="10"/>
                <c:pt idx="5">
                  <c:v>0</c:v>
                </c:pt>
                <c:pt idx="6">
                  <c:v>0</c:v>
                </c:pt>
                <c:pt idx="7">
                  <c:v>0</c:v>
                </c:pt>
                <c:pt idx="8">
                  <c:v>35.832033420779837</c:v>
                </c:pt>
                <c:pt idx="9">
                  <c:v>54.009246866175587</c:v>
                </c:pt>
              </c:numCache>
            </c:numRef>
          </c:val>
          <c:extLst>
            <c:ext xmlns:c16="http://schemas.microsoft.com/office/drawing/2014/chart" uri="{C3380CC4-5D6E-409C-BE32-E72D297353CC}">
              <c16:uniqueId val="{00000003-28BF-40AD-A151-065D6E319CFA}"/>
            </c:ext>
          </c:extLst>
        </c:ser>
        <c:dLbls>
          <c:showLegendKey val="0"/>
          <c:showVal val="0"/>
          <c:showCatName val="0"/>
          <c:showSerName val="0"/>
          <c:showPercent val="0"/>
          <c:showBubbleSize val="0"/>
        </c:dLbls>
        <c:gapWidth val="100"/>
        <c:overlap val="100"/>
        <c:axId val="1709232016"/>
        <c:axId val="1709235344"/>
      </c:barChart>
      <c:lineChart>
        <c:grouping val="standard"/>
        <c:varyColors val="0"/>
        <c:ser>
          <c:idx val="3"/>
          <c:order val="3"/>
          <c:tx>
            <c:strRef>
              <c:f>Capex_O!$M$532</c:f>
              <c:strCache>
                <c:ptCount val="1"/>
                <c:pt idx="0">
                  <c:v>AER allowance</c:v>
                </c:pt>
              </c:strCache>
            </c:strRef>
          </c:tx>
          <c:spPr>
            <a:ln w="57150" cap="rnd">
              <a:solidFill>
                <a:srgbClr val="D14900"/>
              </a:solidFill>
              <a:prstDash val="sysDot"/>
              <a:round/>
            </a:ln>
            <a:effectLst/>
          </c:spPr>
          <c:marker>
            <c:symbol val="none"/>
          </c:marker>
          <c:cat>
            <c:multiLvlStrRef>
              <c:f>Capex_O!$N$526:$W$528</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Capex_O!$N$532:$W$532</c:f>
              <c:numCache>
                <c:formatCode>_(#,##0_);\(#,##0\);_("-"_)</c:formatCode>
                <c:ptCount val="10"/>
                <c:pt idx="0">
                  <c:v>25.311329689135675</c:v>
                </c:pt>
                <c:pt idx="1">
                  <c:v>6.2918905056915406</c:v>
                </c:pt>
                <c:pt idx="2">
                  <c:v>24.261450565388564</c:v>
                </c:pt>
                <c:pt idx="3">
                  <c:v>6.3039027655575444</c:v>
                </c:pt>
                <c:pt idx="4">
                  <c:v>6.1462117579457285</c:v>
                </c:pt>
              </c:numCache>
            </c:numRef>
          </c:val>
          <c:smooth val="0"/>
          <c:extLst>
            <c:ext xmlns:c16="http://schemas.microsoft.com/office/drawing/2014/chart" uri="{C3380CC4-5D6E-409C-BE32-E72D297353CC}">
              <c16:uniqueId val="{00000002-28BF-40AD-A151-065D6E319CFA}"/>
            </c:ext>
          </c:extLst>
        </c:ser>
        <c:dLbls>
          <c:showLegendKey val="0"/>
          <c:showVal val="0"/>
          <c:showCatName val="0"/>
          <c:showSerName val="0"/>
          <c:showPercent val="0"/>
          <c:showBubbleSize val="0"/>
        </c:dLbls>
        <c:marker val="1"/>
        <c:smooth val="0"/>
        <c:axId val="1709232016"/>
        <c:axId val="1709235344"/>
      </c:line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ax val="75"/>
        </c:scaling>
        <c:delete val="0"/>
        <c:axPos val="l"/>
        <c:majorGridlines>
          <c:spPr>
            <a:ln w="9525" cap="flat" cmpd="sng" algn="ctr">
              <a:solidFill>
                <a:schemeClr val="tx1">
                  <a:lumMod val="15000"/>
                  <a:lumOff val="85000"/>
                </a:schemeClr>
              </a:solidFill>
              <a:round/>
            </a:ln>
            <a:effectLst/>
          </c:spPr>
        </c:majorGridlines>
        <c:title>
          <c:tx>
            <c:strRef>
              <c:f>Capex_O!$N$535</c:f>
              <c:strCache>
                <c:ptCount val="1"/>
                <c:pt idx="0">
                  <c:v>Non Network Other Capex</c:v>
                </c:pt>
              </c:strCache>
            </c:strRef>
          </c:tx>
          <c:layout>
            <c:manualLayout>
              <c:xMode val="edge"/>
              <c:yMode val="edge"/>
              <c:x val="1.681321609379163E-3"/>
              <c:y val="5.1903186368804879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15"/>
      </c:valAx>
      <c:spPr>
        <a:noFill/>
        <a:ln>
          <a:noFill/>
        </a:ln>
        <a:effectLst/>
      </c:spPr>
    </c:plotArea>
    <c:legend>
      <c:legendPos val="t"/>
      <c:layout>
        <c:manualLayout>
          <c:xMode val="edge"/>
          <c:yMode val="edge"/>
          <c:x val="2.3527510852860853E-2"/>
          <c:y val="0.92192579248627127"/>
          <c:w val="0.9"/>
          <c:h val="7.329041524532561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0303756994404479E-2"/>
          <c:y val="3.382591936155583E-2"/>
          <c:w val="0.91096739275246474"/>
          <c:h val="0.6219083764113974"/>
        </c:manualLayout>
      </c:layout>
      <c:barChart>
        <c:barDir val="col"/>
        <c:grouping val="stacked"/>
        <c:varyColors val="0"/>
        <c:ser>
          <c:idx val="0"/>
          <c:order val="0"/>
          <c:tx>
            <c:strRef>
              <c:f>Capex_O!$M$529</c:f>
              <c:strCache>
                <c:ptCount val="1"/>
                <c:pt idx="0">
                  <c:v>Actuals/ YTD estimate</c:v>
                </c:pt>
              </c:strCache>
            </c:strRef>
          </c:tx>
          <c:spPr>
            <a:solidFill>
              <a:srgbClr val="131640"/>
            </a:solidFill>
            <a:ln>
              <a:solidFill>
                <a:srgbClr val="FFFFFF"/>
              </a:solidFill>
            </a:ln>
            <a:effectLst/>
          </c:spPr>
          <c:invertIfNegative val="0"/>
          <c:dLbls>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BDF-44E5-B14D-2BCEEB127D4E}"/>
                </c:ext>
              </c:extLst>
            </c:dLbl>
            <c:dLbl>
              <c:idx val="3"/>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BDF-44E5-B14D-2BCEEB127D4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Capex_O!$N$529:$W$529</c:f>
              <c:numCache>
                <c:formatCode>_(#,##0_);\(#,##0\);_("-"_)</c:formatCode>
                <c:ptCount val="10"/>
                <c:pt idx="0">
                  <c:v>19.072960353153608</c:v>
                </c:pt>
                <c:pt idx="1">
                  <c:v>7.6325523055205071</c:v>
                </c:pt>
                <c:pt idx="2">
                  <c:v>13.232435528443347</c:v>
                </c:pt>
                <c:pt idx="3">
                  <c:v>6.3037361725786489</c:v>
                </c:pt>
                <c:pt idx="4">
                  <c:v>8.5114021433718019</c:v>
                </c:pt>
              </c:numCache>
            </c:numRef>
          </c:val>
          <c:extLst>
            <c:ext xmlns:c16="http://schemas.microsoft.com/office/drawing/2014/chart" uri="{C3380CC4-5D6E-409C-BE32-E72D297353CC}">
              <c16:uniqueId val="{00000000-3BDF-44E5-B14D-2BCEEB127D4E}"/>
            </c:ext>
          </c:extLst>
        </c:ser>
        <c:ser>
          <c:idx val="2"/>
          <c:order val="1"/>
          <c:tx>
            <c:strRef>
              <c:f>Capex_O!$M$530</c:f>
              <c:strCache>
                <c:ptCount val="1"/>
                <c:pt idx="0">
                  <c:v>Forecast</c:v>
                </c:pt>
              </c:strCache>
            </c:strRef>
          </c:tx>
          <c:spPr>
            <a:solidFill>
              <a:srgbClr val="3D8704"/>
            </a:solidFill>
            <a:ln>
              <a:solidFill>
                <a:srgbClr val="FFFFFF"/>
              </a:solidFill>
            </a:ln>
            <a:effectLst/>
          </c:spPr>
          <c:invertIfNegative val="0"/>
          <c:dLbls>
            <c:dLbl>
              <c:idx val="5"/>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BDF-44E5-B14D-2BCEEB127D4E}"/>
                </c:ext>
              </c:extLst>
            </c:dLbl>
            <c:dLbl>
              <c:idx val="6"/>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BDF-44E5-B14D-2BCEEB127D4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Capex_O!$N$530:$W$530</c:f>
              <c:numCache>
                <c:formatCode>_(#,##0_);\(#,##0\);_("-"_)</c:formatCode>
                <c:ptCount val="10"/>
                <c:pt idx="5">
                  <c:v>4.5330834031263283</c:v>
                </c:pt>
                <c:pt idx="6">
                  <c:v>6.3188521467798164</c:v>
                </c:pt>
                <c:pt idx="7">
                  <c:v>13.560448642352123</c:v>
                </c:pt>
                <c:pt idx="8">
                  <c:v>7.4627290015660108</c:v>
                </c:pt>
                <c:pt idx="9">
                  <c:v>7.6520428649231675</c:v>
                </c:pt>
              </c:numCache>
            </c:numRef>
          </c:val>
          <c:extLst>
            <c:ext xmlns:c16="http://schemas.microsoft.com/office/drawing/2014/chart" uri="{C3380CC4-5D6E-409C-BE32-E72D297353CC}">
              <c16:uniqueId val="{00000001-3BDF-44E5-B14D-2BCEEB127D4E}"/>
            </c:ext>
          </c:extLst>
        </c:ser>
        <c:ser>
          <c:idx val="1"/>
          <c:order val="2"/>
          <c:tx>
            <c:strRef>
              <c:f>Capex_O!$M$531</c:f>
              <c:strCache>
                <c:ptCount val="1"/>
                <c:pt idx="0">
                  <c:v>Single site consolidation</c:v>
                </c:pt>
              </c:strCache>
            </c:strRef>
          </c:tx>
          <c:spPr>
            <a:pattFill prst="dkDnDiag">
              <a:fgClr>
                <a:srgbClr val="3D8704"/>
              </a:fgClr>
              <a:bgClr>
                <a:srgbClr val="FFFFFF"/>
              </a:bgClr>
            </a:pattFill>
            <a:ln>
              <a:solidFill>
                <a:srgbClr val="FFFFFF"/>
              </a:solidFill>
            </a:ln>
            <a:effectLst/>
          </c:spPr>
          <c:invertIfNegative val="0"/>
          <c:dLbls>
            <c:dLbl>
              <c:idx val="5"/>
              <c:delete val="1"/>
              <c:extLst>
                <c:ext xmlns:c15="http://schemas.microsoft.com/office/drawing/2012/chart" uri="{CE6537A1-D6FC-4f65-9D91-7224C49458BB}"/>
                <c:ext xmlns:c16="http://schemas.microsoft.com/office/drawing/2014/chart" uri="{C3380CC4-5D6E-409C-BE32-E72D297353CC}">
                  <c16:uniqueId val="{0000000C-3BDF-44E5-B14D-2BCEEB127D4E}"/>
                </c:ext>
              </c:extLst>
            </c:dLbl>
            <c:dLbl>
              <c:idx val="6"/>
              <c:delete val="1"/>
              <c:extLst>
                <c:ext xmlns:c15="http://schemas.microsoft.com/office/drawing/2012/chart" uri="{CE6537A1-D6FC-4f65-9D91-7224C49458BB}"/>
                <c:ext xmlns:c16="http://schemas.microsoft.com/office/drawing/2014/chart" uri="{C3380CC4-5D6E-409C-BE32-E72D297353CC}">
                  <c16:uniqueId val="{0000000A-3BDF-44E5-B14D-2BCEEB127D4E}"/>
                </c:ext>
              </c:extLst>
            </c:dLbl>
            <c:dLbl>
              <c:idx val="7"/>
              <c:delete val="1"/>
              <c:extLst>
                <c:ext xmlns:c15="http://schemas.microsoft.com/office/drawing/2012/chart" uri="{CE6537A1-D6FC-4f65-9D91-7224C49458BB}"/>
                <c:ext xmlns:c16="http://schemas.microsoft.com/office/drawing/2014/chart" uri="{C3380CC4-5D6E-409C-BE32-E72D297353CC}">
                  <c16:uniqueId val="{0000000B-3BDF-44E5-B14D-2BCEEB127D4E}"/>
                </c:ext>
              </c:extLst>
            </c:dLbl>
            <c:dLbl>
              <c:idx val="8"/>
              <c:layout>
                <c:manualLayout>
                  <c:x val="-4.4414468425259791E-2"/>
                  <c:y val="-0.121705780262809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BDF-44E5-B14D-2BCEEB127D4E}"/>
                </c:ext>
              </c:extLst>
            </c:dLbl>
            <c:dLbl>
              <c:idx val="9"/>
              <c:layout>
                <c:manualLayout>
                  <c:x val="-4.4414468425259944E-2"/>
                  <c:y val="-0.2084690553745928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3BDF-44E5-B14D-2BCEEB127D4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Capex_O!$N$531:$W$531</c:f>
              <c:numCache>
                <c:formatCode>_(#,##0_);\(#,##0\);_("-"_)</c:formatCode>
                <c:ptCount val="10"/>
                <c:pt idx="5">
                  <c:v>0</c:v>
                </c:pt>
                <c:pt idx="6">
                  <c:v>0</c:v>
                </c:pt>
                <c:pt idx="7">
                  <c:v>0</c:v>
                </c:pt>
                <c:pt idx="8">
                  <c:v>35.832033420779837</c:v>
                </c:pt>
                <c:pt idx="9">
                  <c:v>54.009246866175587</c:v>
                </c:pt>
              </c:numCache>
            </c:numRef>
          </c:val>
          <c:extLst>
            <c:ext xmlns:c16="http://schemas.microsoft.com/office/drawing/2014/chart" uri="{C3380CC4-5D6E-409C-BE32-E72D297353CC}">
              <c16:uniqueId val="{00000002-3BDF-44E5-B14D-2BCEEB127D4E}"/>
            </c:ext>
          </c:extLst>
        </c:ser>
        <c:dLbls>
          <c:showLegendKey val="0"/>
          <c:showVal val="0"/>
          <c:showCatName val="0"/>
          <c:showSerName val="0"/>
          <c:showPercent val="0"/>
          <c:showBubbleSize val="0"/>
        </c:dLbls>
        <c:gapWidth val="100"/>
        <c:overlap val="100"/>
        <c:axId val="1709232016"/>
        <c:axId val="1709235344"/>
      </c:barChart>
      <c:lineChart>
        <c:grouping val="standard"/>
        <c:varyColors val="0"/>
        <c:ser>
          <c:idx val="3"/>
          <c:order val="3"/>
          <c:tx>
            <c:strRef>
              <c:f>Capex_O!$M$532</c:f>
              <c:strCache>
                <c:ptCount val="1"/>
                <c:pt idx="0">
                  <c:v>AER allowance</c:v>
                </c:pt>
              </c:strCache>
            </c:strRef>
          </c:tx>
          <c:spPr>
            <a:ln w="57150" cap="rnd">
              <a:solidFill>
                <a:srgbClr val="D14900"/>
              </a:solidFill>
              <a:prstDash val="sysDot"/>
              <a:round/>
            </a:ln>
            <a:effectLst/>
          </c:spPr>
          <c:marker>
            <c:symbol val="none"/>
          </c:marker>
          <c:cat>
            <c:multiLvlStrRef>
              <c:f>Capex_O!$N$526:$W$528</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Capex_O!$N$532:$W$532</c:f>
              <c:numCache>
                <c:formatCode>_(#,##0_);\(#,##0\);_("-"_)</c:formatCode>
                <c:ptCount val="10"/>
                <c:pt idx="0">
                  <c:v>25.311329689135675</c:v>
                </c:pt>
                <c:pt idx="1">
                  <c:v>6.2918905056915406</c:v>
                </c:pt>
                <c:pt idx="2">
                  <c:v>24.261450565388564</c:v>
                </c:pt>
                <c:pt idx="3">
                  <c:v>6.3039027655575444</c:v>
                </c:pt>
                <c:pt idx="4">
                  <c:v>6.1462117579457285</c:v>
                </c:pt>
              </c:numCache>
            </c:numRef>
          </c:val>
          <c:smooth val="0"/>
          <c:extLst>
            <c:ext xmlns:c16="http://schemas.microsoft.com/office/drawing/2014/chart" uri="{C3380CC4-5D6E-409C-BE32-E72D297353CC}">
              <c16:uniqueId val="{00000003-3BDF-44E5-B14D-2BCEEB127D4E}"/>
            </c:ext>
          </c:extLst>
        </c:ser>
        <c:dLbls>
          <c:showLegendKey val="0"/>
          <c:showVal val="0"/>
          <c:showCatName val="0"/>
          <c:showSerName val="0"/>
          <c:showPercent val="0"/>
          <c:showBubbleSize val="0"/>
        </c:dLbls>
        <c:marker val="1"/>
        <c:smooth val="0"/>
        <c:axId val="1709232016"/>
        <c:axId val="1709235344"/>
      </c:line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ax val="75"/>
        </c:scaling>
        <c:delete val="0"/>
        <c:axPos val="l"/>
        <c:majorGridlines>
          <c:spPr>
            <a:ln w="9525" cap="flat" cmpd="sng" algn="ctr">
              <a:solidFill>
                <a:schemeClr val="tx1">
                  <a:lumMod val="15000"/>
                  <a:lumOff val="85000"/>
                </a:schemeClr>
              </a:solidFill>
              <a:round/>
            </a:ln>
            <a:effectLst/>
          </c:spPr>
        </c:majorGridlines>
        <c:title>
          <c:tx>
            <c:strRef>
              <c:f>Capex_O!$N$535</c:f>
              <c:strCache>
                <c:ptCount val="1"/>
                <c:pt idx="0">
                  <c:v>Non Network Other Capex</c:v>
                </c:pt>
              </c:strCache>
            </c:strRef>
          </c:tx>
          <c:layout>
            <c:manualLayout>
              <c:xMode val="edge"/>
              <c:yMode val="edge"/>
              <c:x val="1.681321609379163E-3"/>
              <c:y val="5.1903186368804879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15"/>
      </c:valAx>
      <c:spPr>
        <a:noFill/>
        <a:ln>
          <a:noFill/>
        </a:ln>
        <a:effectLst/>
      </c:spPr>
    </c:plotArea>
    <c:legend>
      <c:legendPos val="t"/>
      <c:layout>
        <c:manualLayout>
          <c:xMode val="edge"/>
          <c:yMode val="edge"/>
          <c:x val="2.3527510852860853E-2"/>
          <c:y val="0.92192579248627127"/>
          <c:w val="0.9"/>
          <c:h val="7.329041524532561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126747660697538"/>
        </c:manualLayout>
      </c:layout>
      <c:barChart>
        <c:barDir val="col"/>
        <c:grouping val="clustered"/>
        <c:varyColors val="0"/>
        <c:ser>
          <c:idx val="0"/>
          <c:order val="0"/>
          <c:tx>
            <c:strRef>
              <c:f>Capex_O!$M$507</c:f>
              <c:strCache>
                <c:ptCount val="1"/>
                <c:pt idx="0">
                  <c:v>Actuals/ YTD estimate</c:v>
                </c:pt>
              </c:strCache>
            </c:strRef>
          </c:tx>
          <c:spPr>
            <a:solidFill>
              <a:srgbClr val="131640"/>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Capex_O!$N$507:$W$507</c:f>
              <c:numCache>
                <c:formatCode>_(#,##0_);\(#,##0\);_("-"_)</c:formatCode>
                <c:ptCount val="10"/>
                <c:pt idx="0">
                  <c:v>6.8335219608178006</c:v>
                </c:pt>
                <c:pt idx="1">
                  <c:v>1.9132177415499505</c:v>
                </c:pt>
                <c:pt idx="2">
                  <c:v>4.2767179134113675</c:v>
                </c:pt>
                <c:pt idx="3">
                  <c:v>17.677483700782176</c:v>
                </c:pt>
                <c:pt idx="4">
                  <c:v>19.558509036888577</c:v>
                </c:pt>
              </c:numCache>
            </c:numRef>
          </c:val>
          <c:extLst>
            <c:ext xmlns:c16="http://schemas.microsoft.com/office/drawing/2014/chart" uri="{C3380CC4-5D6E-409C-BE32-E72D297353CC}">
              <c16:uniqueId val="{00000000-60CD-4ACF-A24B-A333902F0C9A}"/>
            </c:ext>
          </c:extLst>
        </c:ser>
        <c:ser>
          <c:idx val="2"/>
          <c:order val="1"/>
          <c:tx>
            <c:strRef>
              <c:f>Capex_O!$M$508</c:f>
              <c:strCache>
                <c:ptCount val="1"/>
                <c:pt idx="0">
                  <c:v>Forecast</c:v>
                </c:pt>
              </c:strCache>
            </c:strRef>
          </c:tx>
          <c:spPr>
            <a:solidFill>
              <a:srgbClr val="3D8704"/>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Capex_O!$N$508:$W$508</c:f>
              <c:numCache>
                <c:formatCode>_(#,##0_);\(#,##0\);_("-"_)</c:formatCode>
                <c:ptCount val="10"/>
                <c:pt idx="5">
                  <c:v>16.967968277827861</c:v>
                </c:pt>
                <c:pt idx="6">
                  <c:v>19.835191583408829</c:v>
                </c:pt>
                <c:pt idx="7">
                  <c:v>11.293498636348113</c:v>
                </c:pt>
                <c:pt idx="8">
                  <c:v>10.963570416846981</c:v>
                </c:pt>
                <c:pt idx="9">
                  <c:v>11.590727242323046</c:v>
                </c:pt>
              </c:numCache>
            </c:numRef>
          </c:val>
          <c:extLst>
            <c:ext xmlns:c16="http://schemas.microsoft.com/office/drawing/2014/chart" uri="{C3380CC4-5D6E-409C-BE32-E72D297353CC}">
              <c16:uniqueId val="{00000001-60CD-4ACF-A24B-A333902F0C9A}"/>
            </c:ext>
          </c:extLst>
        </c:ser>
        <c:dLbls>
          <c:showLegendKey val="0"/>
          <c:showVal val="0"/>
          <c:showCatName val="0"/>
          <c:showSerName val="0"/>
          <c:showPercent val="0"/>
          <c:showBubbleSize val="0"/>
        </c:dLbls>
        <c:gapWidth val="100"/>
        <c:overlap val="100"/>
        <c:axId val="1709232016"/>
        <c:axId val="1709235344"/>
        <c:extLst/>
      </c:barChart>
      <c:lineChart>
        <c:grouping val="standard"/>
        <c:varyColors val="0"/>
        <c:ser>
          <c:idx val="3"/>
          <c:order val="2"/>
          <c:tx>
            <c:strRef>
              <c:f>Capex_O!$M$509</c:f>
              <c:strCache>
                <c:ptCount val="1"/>
                <c:pt idx="0">
                  <c:v>AER allowance</c:v>
                </c:pt>
              </c:strCache>
            </c:strRef>
          </c:tx>
          <c:spPr>
            <a:ln w="57150" cap="rnd">
              <a:solidFill>
                <a:srgbClr val="EF7D17"/>
              </a:solidFill>
              <a:prstDash val="sysDot"/>
              <a:round/>
            </a:ln>
            <a:effectLst/>
          </c:spPr>
          <c:marker>
            <c:symbol val="none"/>
          </c:marker>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Capex_O!$N$509:$W$509</c:f>
              <c:numCache>
                <c:formatCode>_(#,##0_);\(#,##0\);_("-"_)</c:formatCode>
                <c:ptCount val="10"/>
                <c:pt idx="0">
                  <c:v>8.0457510440165567</c:v>
                </c:pt>
                <c:pt idx="1">
                  <c:v>7.8475442773230117</c:v>
                </c:pt>
                <c:pt idx="2">
                  <c:v>7.5239115376444721</c:v>
                </c:pt>
                <c:pt idx="3">
                  <c:v>8.0472940757903668</c:v>
                </c:pt>
                <c:pt idx="4">
                  <c:v>7.5885947063451535</c:v>
                </c:pt>
              </c:numCache>
            </c:numRef>
          </c:val>
          <c:smooth val="0"/>
          <c:extLst>
            <c:ext xmlns:c16="http://schemas.microsoft.com/office/drawing/2014/chart" uri="{C3380CC4-5D6E-409C-BE32-E72D297353CC}">
              <c16:uniqueId val="{00000002-60CD-4ACF-A24B-A333902F0C9A}"/>
            </c:ext>
          </c:extLst>
        </c:ser>
        <c:dLbls>
          <c:showLegendKey val="0"/>
          <c:showVal val="0"/>
          <c:showCatName val="0"/>
          <c:showSerName val="0"/>
          <c:showPercent val="0"/>
          <c:showBubbleSize val="0"/>
        </c:dLbls>
        <c:marker val="1"/>
        <c:smooth val="0"/>
        <c:axId val="1709232016"/>
        <c:axId val="1709235344"/>
      </c:line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ax val="20"/>
        </c:scaling>
        <c:delete val="0"/>
        <c:axPos val="l"/>
        <c:majorGridlines>
          <c:spPr>
            <a:ln w="9525" cap="flat" cmpd="sng" algn="ctr">
              <a:solidFill>
                <a:schemeClr val="tx1">
                  <a:lumMod val="15000"/>
                  <a:lumOff val="85000"/>
                </a:schemeClr>
              </a:solidFill>
              <a:round/>
            </a:ln>
            <a:effectLst/>
          </c:spPr>
        </c:majorGridlines>
        <c:title>
          <c:tx>
            <c:strRef>
              <c:f>Capex_O!$N$513</c:f>
              <c:strCache>
                <c:ptCount val="1"/>
                <c:pt idx="0">
                  <c:v>Non Network ICT Capex</c:v>
                </c:pt>
              </c:strCache>
            </c:strRef>
          </c:tx>
          <c:layout>
            <c:manualLayout>
              <c:xMode val="edge"/>
              <c:yMode val="edge"/>
              <c:x val="1.681321609379163E-3"/>
              <c:y val="5.1903186368804879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5"/>
      </c:valAx>
      <c:spPr>
        <a:noFill/>
        <a:ln>
          <a:noFill/>
        </a:ln>
        <a:effectLst/>
      </c:spPr>
    </c:plotArea>
    <c:legend>
      <c:legendPos val="t"/>
      <c:layout>
        <c:manualLayout>
          <c:xMode val="edge"/>
          <c:yMode val="edge"/>
          <c:x val="2.3527510852860853E-2"/>
          <c:y val="0.92192579248627127"/>
          <c:w val="0.9"/>
          <c:h val="7.732012879833319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2377485833138779"/>
        </c:manualLayout>
      </c:layout>
      <c:barChart>
        <c:barDir val="col"/>
        <c:grouping val="clustered"/>
        <c:varyColors val="0"/>
        <c:ser>
          <c:idx val="0"/>
          <c:order val="0"/>
          <c:tx>
            <c:strRef>
              <c:f>Capex_O!$M$1255</c:f>
              <c:strCache>
                <c:ptCount val="1"/>
                <c:pt idx="0">
                  <c:v>Actuals/ YTD estimate</c:v>
                </c:pt>
              </c:strCache>
            </c:strRef>
          </c:tx>
          <c:spPr>
            <a:solidFill>
              <a:srgbClr val="13164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Capex_O!$N$1252:$W$1254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Capex_O!$N$1255:$W$1255</c:f>
              <c:numCache>
                <c:formatCode>_(#,##0_);\(#,##0\);_("-"_)</c:formatCode>
                <c:ptCount val="10"/>
                <c:pt idx="0">
                  <c:v>4.9637673120927053</c:v>
                </c:pt>
                <c:pt idx="1">
                  <c:v>7.5351241506999322</c:v>
                </c:pt>
                <c:pt idx="2">
                  <c:v>5.7886450466053621</c:v>
                </c:pt>
                <c:pt idx="3">
                  <c:v>7.5056481493781328</c:v>
                </c:pt>
                <c:pt idx="4">
                  <c:v>7.5610567766109353</c:v>
                </c:pt>
              </c:numCache>
            </c:numRef>
          </c:val>
          <c:extLst>
            <c:ext xmlns:c16="http://schemas.microsoft.com/office/drawing/2014/chart" uri="{C3380CC4-5D6E-409C-BE32-E72D297353CC}">
              <c16:uniqueId val="{00000000-93D0-4E0B-B955-B1976459DA7C}"/>
            </c:ext>
          </c:extLst>
        </c:ser>
        <c:ser>
          <c:idx val="2"/>
          <c:order val="1"/>
          <c:tx>
            <c:strRef>
              <c:f>Capex_O!$M$1256</c:f>
              <c:strCache>
                <c:ptCount val="1"/>
                <c:pt idx="0">
                  <c:v>Forecast</c:v>
                </c:pt>
              </c:strCache>
            </c:strRef>
          </c:tx>
          <c:spPr>
            <a:solidFill>
              <a:srgbClr val="3D8704"/>
            </a:solidFill>
            <a:ln>
              <a:noFill/>
            </a:ln>
            <a:effectLst/>
          </c:spPr>
          <c:invertIfNegative val="0"/>
          <c:dLbls>
            <c:dLbl>
              <c:idx val="5"/>
              <c:layout>
                <c:manualLayout>
                  <c:x val="0"/>
                  <c:y val="7.378119114407265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D6D-4B23-A9C5-FD2C6AE414F9}"/>
                </c:ext>
              </c:extLst>
            </c:dLbl>
            <c:dLbl>
              <c:idx val="6"/>
              <c:layout>
                <c:manualLayout>
                  <c:x val="-1.458116869806735E-16"/>
                  <c:y val="6.19474036128048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D6D-4B23-A9C5-FD2C6AE414F9}"/>
                </c:ext>
              </c:extLst>
            </c:dLbl>
            <c:dLbl>
              <c:idx val="7"/>
              <c:layout>
                <c:manualLayout>
                  <c:x val="0"/>
                  <c:y val="6.675111285153713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D6D-4B23-A9C5-FD2C6AE414F9}"/>
                </c:ext>
              </c:extLst>
            </c:dLbl>
            <c:dLbl>
              <c:idx val="8"/>
              <c:layout>
                <c:manualLayout>
                  <c:x val="0"/>
                  <c:y val="6.299465618148729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D6D-4B23-A9C5-FD2C6AE414F9}"/>
                </c:ext>
              </c:extLst>
            </c:dLbl>
            <c:dLbl>
              <c:idx val="9"/>
              <c:layout>
                <c:manualLayout>
                  <c:x val="0"/>
                  <c:y val="6.359969844453848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D6D-4B23-A9C5-FD2C6AE414F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Capex_O!$N$1252:$W$1254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Capex_O!$N$1256:$W$1256</c:f>
              <c:numCache>
                <c:formatCode>_(#,##0_);\(#,##0\);_("-"_)</c:formatCode>
                <c:ptCount val="10"/>
                <c:pt idx="5">
                  <c:v>1.3674473725774021</c:v>
                </c:pt>
                <c:pt idx="6">
                  <c:v>1.3879643278894735</c:v>
                </c:pt>
                <c:pt idx="7">
                  <c:v>1.4017841762154784</c:v>
                </c:pt>
                <c:pt idx="8">
                  <c:v>1.4131455621963325</c:v>
                </c:pt>
                <c:pt idx="9">
                  <c:v>1.4276924833027234</c:v>
                </c:pt>
              </c:numCache>
            </c:numRef>
          </c:val>
          <c:extLst>
            <c:ext xmlns:c16="http://schemas.microsoft.com/office/drawing/2014/chart" uri="{C3380CC4-5D6E-409C-BE32-E72D297353CC}">
              <c16:uniqueId val="{00000001-93D0-4E0B-B955-B1976459DA7C}"/>
            </c:ext>
          </c:extLst>
        </c:ser>
        <c:dLbls>
          <c:showLegendKey val="0"/>
          <c:showVal val="0"/>
          <c:showCatName val="0"/>
          <c:showSerName val="0"/>
          <c:showPercent val="0"/>
          <c:showBubbleSize val="0"/>
        </c:dLbls>
        <c:gapWidth val="100"/>
        <c:overlap val="100"/>
        <c:axId val="1709232016"/>
        <c:axId val="1709235344"/>
        <c:extLst/>
      </c:barChart>
      <c:lineChart>
        <c:grouping val="standard"/>
        <c:varyColors val="0"/>
        <c:ser>
          <c:idx val="3"/>
          <c:order val="2"/>
          <c:tx>
            <c:strRef>
              <c:f>Capex_O!$M$1257</c:f>
              <c:strCache>
                <c:ptCount val="1"/>
                <c:pt idx="0">
                  <c:v>AER allowance</c:v>
                </c:pt>
              </c:strCache>
            </c:strRef>
          </c:tx>
          <c:spPr>
            <a:ln w="57150" cap="rnd">
              <a:solidFill>
                <a:srgbClr val="EF7D17"/>
              </a:solidFill>
              <a:prstDash val="sysDot"/>
              <a:round/>
            </a:ln>
            <a:effectLst/>
          </c:spPr>
          <c:marker>
            <c:symbol val="none"/>
          </c:marker>
          <c:cat>
            <c:multiLvlStrRef>
              <c:f>Capex_O!$N$1252:$W$1254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Capex_O!$N$1257:$W$1257</c:f>
              <c:numCache>
                <c:formatCode>_(#,##0_);\(#,##0\);_("-"_)</c:formatCode>
                <c:ptCount val="10"/>
                <c:pt idx="0">
                  <c:v>13.022700150162967</c:v>
                </c:pt>
                <c:pt idx="1">
                  <c:v>13.428010770561379</c:v>
                </c:pt>
                <c:pt idx="2">
                  <c:v>14.532856222819365</c:v>
                </c:pt>
                <c:pt idx="3">
                  <c:v>13.238500445837682</c:v>
                </c:pt>
                <c:pt idx="4">
                  <c:v>13.34217054812437</c:v>
                </c:pt>
              </c:numCache>
            </c:numRef>
          </c:val>
          <c:smooth val="0"/>
          <c:extLst>
            <c:ext xmlns:c16="http://schemas.microsoft.com/office/drawing/2014/chart" uri="{C3380CC4-5D6E-409C-BE32-E72D297353CC}">
              <c16:uniqueId val="{00000002-93D0-4E0B-B955-B1976459DA7C}"/>
            </c:ext>
          </c:extLst>
        </c:ser>
        <c:dLbls>
          <c:showLegendKey val="0"/>
          <c:showVal val="0"/>
          <c:showCatName val="0"/>
          <c:showSerName val="0"/>
          <c:showPercent val="0"/>
          <c:showBubbleSize val="0"/>
        </c:dLbls>
        <c:marker val="1"/>
        <c:smooth val="0"/>
        <c:axId val="1709232016"/>
        <c:axId val="1709235344"/>
      </c:line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ax val="15"/>
        </c:scaling>
        <c:delete val="0"/>
        <c:axPos val="l"/>
        <c:majorGridlines>
          <c:spPr>
            <a:ln w="9525" cap="flat" cmpd="sng" algn="ctr">
              <a:solidFill>
                <a:schemeClr val="tx1">
                  <a:lumMod val="15000"/>
                  <a:lumOff val="85000"/>
                </a:schemeClr>
              </a:solidFill>
              <a:round/>
            </a:ln>
            <a:effectLst/>
          </c:spPr>
        </c:majorGridlines>
        <c:title>
          <c:tx>
            <c:strRef>
              <c:f>Capex_O!$N$1261</c:f>
              <c:strCache>
                <c:ptCount val="1"/>
                <c:pt idx="0">
                  <c:v>Connection Capex</c:v>
                </c:pt>
              </c:strCache>
            </c:strRef>
          </c:tx>
          <c:layout>
            <c:manualLayout>
              <c:xMode val="edge"/>
              <c:yMode val="edge"/>
              <c:x val="3.7452526168502238E-3"/>
              <c:y val="0.2502354041444616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5"/>
      </c:valAx>
      <c:spPr>
        <a:noFill/>
        <a:ln>
          <a:noFill/>
        </a:ln>
        <a:effectLst/>
      </c:spPr>
    </c:plotArea>
    <c:legend>
      <c:legendPos val="t"/>
      <c:layout>
        <c:manualLayout>
          <c:xMode val="edge"/>
          <c:yMode val="edge"/>
          <c:x val="2.3527510852860853E-2"/>
          <c:y val="0.92192579248627127"/>
          <c:w val="0.9"/>
          <c:h val="7.732012879833319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5981960448362365"/>
        </c:manualLayout>
      </c:layout>
      <c:barChart>
        <c:barDir val="col"/>
        <c:grouping val="stacked"/>
        <c:varyColors val="0"/>
        <c:ser>
          <c:idx val="0"/>
          <c:order val="0"/>
          <c:tx>
            <c:strRef>
              <c:f>Capex_O!$M$1610</c:f>
              <c:strCache>
                <c:ptCount val="1"/>
                <c:pt idx="0">
                  <c:v>Actuals/ YTD estimate</c:v>
                </c:pt>
              </c:strCache>
            </c:strRef>
          </c:tx>
          <c:spPr>
            <a:solidFill>
              <a:srgbClr val="131640"/>
            </a:solidFill>
            <a:ln>
              <a:solidFill>
                <a:srgbClr val="FFFFFF"/>
              </a:solid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7-49CC-4D39-A8E1-871E92D4FE5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Capex_O!$N$1252:$W$1254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Capex_O!$N$1610:$W$1610</c:f>
              <c:numCache>
                <c:formatCode>_(#,##0_);\(#,##0\);_("-"_)</c:formatCode>
                <c:ptCount val="10"/>
                <c:pt idx="0">
                  <c:v>12.070744352258393</c:v>
                </c:pt>
                <c:pt idx="1">
                  <c:v>0.93108923680664102</c:v>
                </c:pt>
                <c:pt idx="2">
                  <c:v>13.730699975430721</c:v>
                </c:pt>
                <c:pt idx="3">
                  <c:v>13.841380007205473</c:v>
                </c:pt>
                <c:pt idx="4">
                  <c:v>13.841380007205474</c:v>
                </c:pt>
              </c:numCache>
            </c:numRef>
          </c:val>
          <c:extLst>
            <c:ext xmlns:c16="http://schemas.microsoft.com/office/drawing/2014/chart" uri="{C3380CC4-5D6E-409C-BE32-E72D297353CC}">
              <c16:uniqueId val="{00000000-49CC-4D39-A8E1-871E92D4FE59}"/>
            </c:ext>
          </c:extLst>
        </c:ser>
        <c:ser>
          <c:idx val="1"/>
          <c:order val="1"/>
          <c:tx>
            <c:strRef>
              <c:f>Capex_O!$M$1611</c:f>
              <c:strCache>
                <c:ptCount val="1"/>
              </c:strCache>
            </c:strRef>
          </c:tx>
          <c:spPr>
            <a:solidFill>
              <a:srgbClr val="B8B9C5"/>
            </a:solidFill>
            <a:ln>
              <a:solidFill>
                <a:srgbClr val="FFFFFF"/>
              </a:solidFill>
            </a:ln>
            <a:effectLst/>
          </c:spPr>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9CC-4D39-A8E1-871E92D4FE59}"/>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9CC-4D39-A8E1-871E92D4FE5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Capex_O!$N$1252:$W$1254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Capex_O!$N$1611:$W$1611</c:f>
              <c:numCache>
                <c:formatCode>_(#,##0_);\(#,##0\);_("-"_)</c:formatCode>
                <c:ptCount val="10"/>
                <c:pt idx="0">
                  <c:v>3.4731219301317044</c:v>
                </c:pt>
                <c:pt idx="1">
                  <c:v>3.8785877904711508</c:v>
                </c:pt>
                <c:pt idx="2">
                  <c:v>10.615287900779453</c:v>
                </c:pt>
                <c:pt idx="3">
                  <c:v>10.700855966364649</c:v>
                </c:pt>
                <c:pt idx="4">
                  <c:v>10.700855966364649</c:v>
                </c:pt>
              </c:numCache>
            </c:numRef>
          </c:val>
          <c:extLst>
            <c:ext xmlns:c16="http://schemas.microsoft.com/office/drawing/2014/chart" uri="{C3380CC4-5D6E-409C-BE32-E72D297353CC}">
              <c16:uniqueId val="{00000003-49CC-4D39-A8E1-871E92D4FE59}"/>
            </c:ext>
          </c:extLst>
        </c:ser>
        <c:ser>
          <c:idx val="2"/>
          <c:order val="2"/>
          <c:tx>
            <c:strRef>
              <c:f>Capex_O!$M$1612</c:f>
              <c:strCache>
                <c:ptCount val="1"/>
                <c:pt idx="0">
                  <c:v>Forecast</c:v>
                </c:pt>
              </c:strCache>
            </c:strRef>
          </c:tx>
          <c:spPr>
            <a:solidFill>
              <a:srgbClr val="3D8704"/>
            </a:solidFill>
            <a:ln>
              <a:solidFill>
                <a:srgbClr val="FFFFFF"/>
              </a:solidFill>
            </a:ln>
            <a:effectLst/>
          </c:spPr>
          <c:invertIfNegative val="0"/>
          <c:dLbls>
            <c:dLbl>
              <c:idx val="9"/>
              <c:layout>
                <c:manualLayout>
                  <c:x val="3.595456967759126E-2"/>
                  <c:y val="-0.1672697427479545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9CC-4D39-A8E1-871E92D4FE5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Capex_O!$N$1252:$W$1254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Capex_O!$N$1612:$W$1612</c:f>
              <c:numCache>
                <c:formatCode>_(#,##0_);\(#,##0\);_("-"_)</c:formatCode>
                <c:ptCount val="10"/>
                <c:pt idx="5">
                  <c:v>16.888822313399839</c:v>
                </c:pt>
                <c:pt idx="6">
                  <c:v>16.344413225556735</c:v>
                </c:pt>
                <c:pt idx="7">
                  <c:v>14.693398930508742</c:v>
                </c:pt>
                <c:pt idx="8">
                  <c:v>19.543828309158819</c:v>
                </c:pt>
                <c:pt idx="9">
                  <c:v>23.881618209762188</c:v>
                </c:pt>
              </c:numCache>
            </c:numRef>
          </c:val>
          <c:extLst>
            <c:ext xmlns:c16="http://schemas.microsoft.com/office/drawing/2014/chart" uri="{C3380CC4-5D6E-409C-BE32-E72D297353CC}">
              <c16:uniqueId val="{00000001-49CC-4D39-A8E1-871E92D4FE59}"/>
            </c:ext>
          </c:extLst>
        </c:ser>
        <c:ser>
          <c:idx val="4"/>
          <c:order val="3"/>
          <c:tx>
            <c:strRef>
              <c:f>Capex_O!$M$1613</c:f>
              <c:strCache>
                <c:ptCount val="1"/>
              </c:strCache>
            </c:strRef>
          </c:tx>
          <c:spPr>
            <a:solidFill>
              <a:srgbClr val="C5DBB4"/>
            </a:solidFill>
            <a:ln>
              <a:solidFill>
                <a:srgbClr val="FFFFFF"/>
              </a:solidFill>
            </a:ln>
            <a:effectLst/>
          </c:spPr>
          <c:invertIfNegative val="0"/>
          <c:dLbls>
            <c:dLbl>
              <c:idx val="9"/>
              <c:layout>
                <c:manualLayout>
                  <c:x val="3.1724620303756994E-2"/>
                  <c:y val="-7.715201723563056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9CC-4D39-A8E1-871E92D4FE5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Capex_O!$N$1252:$W$1254</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Capex_O!$N$1613:$W$1613</c:f>
              <c:numCache>
                <c:formatCode>_(#,##0_);\(#,##0\);_("-"_)</c:formatCode>
                <c:ptCount val="10"/>
                <c:pt idx="5">
                  <c:v>9.8677226612343905</c:v>
                </c:pt>
                <c:pt idx="6">
                  <c:v>9.5496378478943242</c:v>
                </c:pt>
                <c:pt idx="7">
                  <c:v>8.5849908837101552</c:v>
                </c:pt>
                <c:pt idx="8">
                  <c:v>11.418977233276244</c:v>
                </c:pt>
                <c:pt idx="9">
                  <c:v>13.953440969560351</c:v>
                </c:pt>
              </c:numCache>
            </c:numRef>
          </c:val>
          <c:extLst>
            <c:ext xmlns:c16="http://schemas.microsoft.com/office/drawing/2014/chart" uri="{C3380CC4-5D6E-409C-BE32-E72D297353CC}">
              <c16:uniqueId val="{00000004-49CC-4D39-A8E1-871E92D4FE59}"/>
            </c:ext>
          </c:extLst>
        </c:ser>
        <c:dLbls>
          <c:showLegendKey val="0"/>
          <c:showVal val="0"/>
          <c:showCatName val="0"/>
          <c:showSerName val="0"/>
          <c:showPercent val="0"/>
          <c:showBubbleSize val="0"/>
        </c:dLbls>
        <c:gapWidth val="100"/>
        <c:overlap val="100"/>
        <c:axId val="1709232016"/>
        <c:axId val="1709235344"/>
      </c:barChart>
      <c:lineChart>
        <c:grouping val="standard"/>
        <c:varyColors val="0"/>
        <c:ser>
          <c:idx val="3"/>
          <c:order val="4"/>
          <c:tx>
            <c:strRef>
              <c:f>Capex_O!$M$1614</c:f>
              <c:strCache>
                <c:ptCount val="1"/>
                <c:pt idx="0">
                  <c:v>AER allowance</c:v>
                </c:pt>
              </c:strCache>
            </c:strRef>
          </c:tx>
          <c:spPr>
            <a:ln w="57150" cap="rnd">
              <a:solidFill>
                <a:srgbClr val="EF7D17"/>
              </a:solidFill>
              <a:prstDash val="sysDot"/>
              <a:round/>
            </a:ln>
            <a:effectLst/>
          </c:spPr>
          <c:marker>
            <c:symbol val="none"/>
          </c:marker>
          <c:cat>
            <c:multiLvlStrRef>
              <c:f>Capex_O!$N$1608:$W$1609</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Current Period</c:v>
                  </c:pt>
                  <c:pt idx="5">
                    <c:v>Next Period</c:v>
                  </c:pt>
                </c:lvl>
              </c:multiLvlStrCache>
            </c:multiLvlStrRef>
          </c:cat>
          <c:val>
            <c:numRef>
              <c:f>Capex_O!$N$1614:$W$1614</c:f>
              <c:numCache>
                <c:formatCode>_(#,##0_);\(#,##0\);_("-"_)</c:formatCode>
                <c:ptCount val="10"/>
                <c:pt idx="0">
                  <c:v>15.494450798357237</c:v>
                </c:pt>
                <c:pt idx="1">
                  <c:v>15.634459975075126</c:v>
                </c:pt>
                <c:pt idx="2">
                  <c:v>15.84485239906941</c:v>
                </c:pt>
                <c:pt idx="3">
                  <c:v>16.031519606200646</c:v>
                </c:pt>
                <c:pt idx="4">
                  <c:v>16.218660042208327</c:v>
                </c:pt>
              </c:numCache>
            </c:numRef>
          </c:val>
          <c:smooth val="0"/>
          <c:extLst>
            <c:ext xmlns:c16="http://schemas.microsoft.com/office/drawing/2014/chart" uri="{C3380CC4-5D6E-409C-BE32-E72D297353CC}">
              <c16:uniqueId val="{00000002-49CC-4D39-A8E1-871E92D4FE59}"/>
            </c:ext>
          </c:extLst>
        </c:ser>
        <c:dLbls>
          <c:showLegendKey val="0"/>
          <c:showVal val="0"/>
          <c:showCatName val="0"/>
          <c:showSerName val="0"/>
          <c:showPercent val="0"/>
          <c:showBubbleSize val="0"/>
        </c:dLbls>
        <c:marker val="1"/>
        <c:smooth val="0"/>
        <c:axId val="1709232016"/>
        <c:axId val="1709235344"/>
      </c:line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Capex_O!$N$1617</c:f>
              <c:strCache>
                <c:ptCount val="1"/>
                <c:pt idx="0">
                  <c:v>Capitalised overheads</c:v>
                </c:pt>
              </c:strCache>
            </c:strRef>
          </c:tx>
          <c:layout>
            <c:manualLayout>
              <c:xMode val="edge"/>
              <c:yMode val="edge"/>
              <c:x val="5.8091556036591208E-3"/>
              <c:y val="0.1548806734953966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10"/>
      </c:valAx>
      <c:spPr>
        <a:noFill/>
        <a:ln>
          <a:noFill/>
        </a:ln>
        <a:effectLst/>
      </c:spPr>
    </c:plotArea>
    <c:legend>
      <c:legendPos val="t"/>
      <c:legendEntry>
        <c:idx val="1"/>
        <c:delete val="1"/>
      </c:legendEntry>
      <c:legendEntry>
        <c:idx val="3"/>
        <c:delete val="1"/>
      </c:legendEntry>
      <c:layout>
        <c:manualLayout>
          <c:xMode val="edge"/>
          <c:yMode val="edge"/>
          <c:x val="0.19061051159072745"/>
          <c:y val="0.92626877666350338"/>
          <c:w val="0.65911304289901407"/>
          <c:h val="7.329041524532561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userShapes r:id="rId4"/>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9116037617069082"/>
        </c:manualLayout>
      </c:layout>
      <c:barChart>
        <c:barDir val="col"/>
        <c:grouping val="clustered"/>
        <c:varyColors val="0"/>
        <c:ser>
          <c:idx val="0"/>
          <c:order val="0"/>
          <c:tx>
            <c:strRef>
              <c:f>Capex_O!$M$1159</c:f>
              <c:strCache>
                <c:ptCount val="1"/>
                <c:pt idx="0">
                  <c:v>Actuals/ YTD estimate</c:v>
                </c:pt>
              </c:strCache>
            </c:strRef>
          </c:tx>
          <c:spPr>
            <a:solidFill>
              <a:srgbClr val="131640"/>
            </a:solidFill>
            <a:ln>
              <a:solidFill>
                <a:srgbClr val="FFFFFF"/>
              </a:solidFill>
            </a:ln>
            <a:effectLst/>
          </c:spPr>
          <c:invertIfNegative val="0"/>
          <c:cat>
            <c:multiLvlStrRef>
              <c:f>Capex_O!$N$1156:$W$1158</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Capex_O!$N$1159:$W$1159</c:f>
              <c:numCache>
                <c:formatCode>_(#,##0_);\(#,##0\);_("-"_)</c:formatCode>
                <c:ptCount val="10"/>
                <c:pt idx="0">
                  <c:v>0</c:v>
                </c:pt>
                <c:pt idx="1">
                  <c:v>0</c:v>
                </c:pt>
                <c:pt idx="2">
                  <c:v>0</c:v>
                </c:pt>
                <c:pt idx="3">
                  <c:v>0</c:v>
                </c:pt>
                <c:pt idx="4">
                  <c:v>0</c:v>
                </c:pt>
              </c:numCache>
            </c:numRef>
          </c:val>
          <c:extLst>
            <c:ext xmlns:c16="http://schemas.microsoft.com/office/drawing/2014/chart" uri="{C3380CC4-5D6E-409C-BE32-E72D297353CC}">
              <c16:uniqueId val="{00000000-021E-4B58-808B-C670B803A49A}"/>
            </c:ext>
          </c:extLst>
        </c:ser>
        <c:ser>
          <c:idx val="2"/>
          <c:order val="1"/>
          <c:tx>
            <c:strRef>
              <c:f>Capex_O!$M$1160</c:f>
              <c:strCache>
                <c:ptCount val="1"/>
                <c:pt idx="0">
                  <c:v>Forecast</c:v>
                </c:pt>
              </c:strCache>
            </c:strRef>
          </c:tx>
          <c:spPr>
            <a:solidFill>
              <a:srgbClr val="131640"/>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Capex_O!$N$1156:$W$1158</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Capex_O!$N$1160:$W$1160</c:f>
              <c:numCache>
                <c:formatCode>_(#,##0_);\(#,##0\);_("-"_)</c:formatCode>
                <c:ptCount val="10"/>
                <c:pt idx="5">
                  <c:v>0.63769520373502098</c:v>
                </c:pt>
                <c:pt idx="6">
                  <c:v>0.80249204958818077</c:v>
                </c:pt>
                <c:pt idx="7">
                  <c:v>5.5445815605401592</c:v>
                </c:pt>
                <c:pt idx="8">
                  <c:v>2.9377323648589293</c:v>
                </c:pt>
                <c:pt idx="9">
                  <c:v>3.2978102387787391</c:v>
                </c:pt>
              </c:numCache>
            </c:numRef>
          </c:val>
          <c:extLst>
            <c:ext xmlns:c16="http://schemas.microsoft.com/office/drawing/2014/chart" uri="{C3380CC4-5D6E-409C-BE32-E72D297353CC}">
              <c16:uniqueId val="{00000001-021E-4B58-808B-C670B803A49A}"/>
            </c:ext>
          </c:extLst>
        </c:ser>
        <c:dLbls>
          <c:showLegendKey val="0"/>
          <c:showVal val="0"/>
          <c:showCatName val="0"/>
          <c:showSerName val="0"/>
          <c:showPercent val="0"/>
          <c:showBubbleSize val="0"/>
        </c:dLbls>
        <c:gapWidth val="50"/>
        <c:overlap val="100"/>
        <c:axId val="1709232016"/>
        <c:axId val="1709235344"/>
        <c:extLst/>
      </c:bar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Capex_O!$N$1165</c:f>
              <c:strCache>
                <c:ptCount val="1"/>
                <c:pt idx="0">
                  <c:v>DER Capex</c:v>
                </c:pt>
              </c:strCache>
            </c:strRef>
          </c:tx>
          <c:layout>
            <c:manualLayout>
              <c:xMode val="edge"/>
              <c:yMode val="edge"/>
              <c:x val="9.9369615772769149E-3"/>
              <c:y val="0.2989830280648880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2"/>
      </c:valAx>
      <c:spPr>
        <a:noFill/>
        <a:ln>
          <a:noFill/>
        </a:ln>
        <a:effectLst/>
      </c:spPr>
    </c:plotArea>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55970801933780945"/>
        </c:manualLayout>
      </c:layout>
      <c:barChart>
        <c:barDir val="col"/>
        <c:grouping val="stacked"/>
        <c:varyColors val="0"/>
        <c:ser>
          <c:idx val="0"/>
          <c:order val="0"/>
          <c:tx>
            <c:strRef>
              <c:f>Capex_O!$O$811</c:f>
              <c:strCache>
                <c:ptCount val="1"/>
                <c:pt idx="0">
                  <c:v>Prior Period</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Capex_O!$P$808:$AI$810</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Capex_O!$P$811:$AI$811</c:f>
              <c:numCache>
                <c:formatCode>_(#,##0_);\(#,##0\);_("-"_)</c:formatCode>
                <c:ptCount val="20"/>
                <c:pt idx="0">
                  <c:v>14.212984632635958</c:v>
                </c:pt>
                <c:pt idx="1">
                  <c:v>35.739124234968898</c:v>
                </c:pt>
                <c:pt idx="2">
                  <c:v>51.972857498417916</c:v>
                </c:pt>
                <c:pt idx="3">
                  <c:v>49.246833105297412</c:v>
                </c:pt>
                <c:pt idx="4">
                  <c:v>57.981079052256625</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numCache>
            </c:numRef>
          </c:val>
          <c:extLst>
            <c:ext xmlns:c16="http://schemas.microsoft.com/office/drawing/2014/chart" uri="{C3380CC4-5D6E-409C-BE32-E72D297353CC}">
              <c16:uniqueId val="{00000000-886E-4B12-93BA-136B3404F0A3}"/>
            </c:ext>
          </c:extLst>
        </c:ser>
        <c:ser>
          <c:idx val="1"/>
          <c:order val="1"/>
          <c:tx>
            <c:strRef>
              <c:f>Capex_O!$O$812</c:f>
              <c:strCache>
                <c:ptCount val="1"/>
                <c:pt idx="0">
                  <c:v>Previous Period</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Capex_O!$P$808:$AI$810</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Capex_O!$P$812:$AI$812</c:f>
              <c:numCache>
                <c:formatCode>_(#,##0_);\(#,##0\);_("-"_)</c:formatCode>
                <c:ptCount val="20"/>
                <c:pt idx="0">
                  <c:v>#N/A</c:v>
                </c:pt>
                <c:pt idx="1">
                  <c:v>#N/A</c:v>
                </c:pt>
                <c:pt idx="2">
                  <c:v>#N/A</c:v>
                </c:pt>
                <c:pt idx="3">
                  <c:v>#N/A</c:v>
                </c:pt>
                <c:pt idx="4">
                  <c:v>#N/A</c:v>
                </c:pt>
                <c:pt idx="5">
                  <c:v>58.169148372232023</c:v>
                </c:pt>
                <c:pt idx="6">
                  <c:v>54.89272652592971</c:v>
                </c:pt>
                <c:pt idx="7">
                  <c:v>35.992784551682753</c:v>
                </c:pt>
                <c:pt idx="8">
                  <c:v>23.309199331333438</c:v>
                </c:pt>
                <c:pt idx="9">
                  <c:v>19.985272428559782</c:v>
                </c:pt>
                <c:pt idx="10">
                  <c:v>#N/A</c:v>
                </c:pt>
                <c:pt idx="11">
                  <c:v>#N/A</c:v>
                </c:pt>
                <c:pt idx="12">
                  <c:v>#N/A</c:v>
                </c:pt>
                <c:pt idx="13">
                  <c:v>#N/A</c:v>
                </c:pt>
                <c:pt idx="14">
                  <c:v>#N/A</c:v>
                </c:pt>
                <c:pt idx="15">
                  <c:v>#N/A</c:v>
                </c:pt>
                <c:pt idx="16">
                  <c:v>#N/A</c:v>
                </c:pt>
                <c:pt idx="17">
                  <c:v>#N/A</c:v>
                </c:pt>
                <c:pt idx="18">
                  <c:v>#N/A</c:v>
                </c:pt>
                <c:pt idx="19">
                  <c:v>#N/A</c:v>
                </c:pt>
              </c:numCache>
            </c:numRef>
          </c:val>
          <c:extLst>
            <c:ext xmlns:c16="http://schemas.microsoft.com/office/drawing/2014/chart" uri="{C3380CC4-5D6E-409C-BE32-E72D297353CC}">
              <c16:uniqueId val="{00000001-886E-4B12-93BA-136B3404F0A3}"/>
            </c:ext>
          </c:extLst>
        </c:ser>
        <c:ser>
          <c:idx val="2"/>
          <c:order val="2"/>
          <c:tx>
            <c:strRef>
              <c:f>Capex_O!$O$813</c:f>
              <c:strCache>
                <c:ptCount val="1"/>
                <c:pt idx="0">
                  <c:v>Current Period</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Capex_O!$P$808:$AI$810</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Capex_O!$P$813:$AI$813</c:f>
              <c:numCache>
                <c:formatCode>_(#,##0_);\(#,##0\);_("-"_)</c:formatCode>
                <c:ptCount val="20"/>
                <c:pt idx="0">
                  <c:v>#N/A</c:v>
                </c:pt>
                <c:pt idx="1">
                  <c:v>#N/A</c:v>
                </c:pt>
                <c:pt idx="2">
                  <c:v>#N/A</c:v>
                </c:pt>
                <c:pt idx="3">
                  <c:v>#N/A</c:v>
                </c:pt>
                <c:pt idx="4">
                  <c:v>#N/A</c:v>
                </c:pt>
                <c:pt idx="5">
                  <c:v>#N/A</c:v>
                </c:pt>
                <c:pt idx="6">
                  <c:v>#N/A</c:v>
                </c:pt>
                <c:pt idx="7">
                  <c:v>#N/A</c:v>
                </c:pt>
                <c:pt idx="8">
                  <c:v>#N/A</c:v>
                </c:pt>
                <c:pt idx="9">
                  <c:v>#N/A</c:v>
                </c:pt>
                <c:pt idx="10">
                  <c:v>20.009835986865838</c:v>
                </c:pt>
                <c:pt idx="11">
                  <c:v>21.410745259505035</c:v>
                </c:pt>
                <c:pt idx="12">
                  <c:v>22.252147668900193</c:v>
                </c:pt>
                <c:pt idx="13">
                  <c:v>38.671265210161053</c:v>
                </c:pt>
                <c:pt idx="14">
                  <c:v>47.541407359175011</c:v>
                </c:pt>
                <c:pt idx="15">
                  <c:v>#N/A</c:v>
                </c:pt>
                <c:pt idx="16">
                  <c:v>#N/A</c:v>
                </c:pt>
                <c:pt idx="17">
                  <c:v>#N/A</c:v>
                </c:pt>
                <c:pt idx="18">
                  <c:v>#N/A</c:v>
                </c:pt>
                <c:pt idx="19">
                  <c:v>#N/A</c:v>
                </c:pt>
              </c:numCache>
            </c:numRef>
          </c:val>
          <c:extLst>
            <c:ext xmlns:c16="http://schemas.microsoft.com/office/drawing/2014/chart" uri="{C3380CC4-5D6E-409C-BE32-E72D297353CC}">
              <c16:uniqueId val="{00000002-886E-4B12-93BA-136B3404F0A3}"/>
            </c:ext>
          </c:extLst>
        </c:ser>
        <c:ser>
          <c:idx val="9"/>
          <c:order val="3"/>
          <c:tx>
            <c:strRef>
              <c:f>Capex_O!$O$814</c:f>
              <c:strCache>
                <c:ptCount val="1"/>
                <c:pt idx="0">
                  <c:v>Next Period</c:v>
                </c:pt>
              </c:strCache>
            </c:strRef>
          </c:tx>
          <c:spPr>
            <a:solidFill>
              <a:schemeClr val="bg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Capex_O!$P$808:$AI$810</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Capex_O!$P$814:$AI$814</c:f>
              <c:numCache>
                <c:formatCode>_(#,##0_);\(#,##0\);_("-"_)</c:formatCode>
                <c:ptCount val="2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47.509401939582162</c:v>
                </c:pt>
                <c:pt idx="16">
                  <c:v>44.023794146622421</c:v>
                </c:pt>
                <c:pt idx="17">
                  <c:v>30.431118927909761</c:v>
                </c:pt>
                <c:pt idx="18">
                  <c:v>27.450230710457564</c:v>
                </c:pt>
                <c:pt idx="19">
                  <c:v>27.213012894361537</c:v>
                </c:pt>
              </c:numCache>
            </c:numRef>
          </c:val>
          <c:extLst>
            <c:ext xmlns:c16="http://schemas.microsoft.com/office/drawing/2014/chart" uri="{C3380CC4-5D6E-409C-BE32-E72D297353CC}">
              <c16:uniqueId val="{00000003-886E-4B12-93BA-136B3404F0A3}"/>
            </c:ext>
          </c:extLst>
        </c:ser>
        <c:dLbls>
          <c:showLegendKey val="0"/>
          <c:showVal val="0"/>
          <c:showCatName val="0"/>
          <c:showSerName val="0"/>
          <c:showPercent val="0"/>
          <c:showBubbleSize val="0"/>
        </c:dLbls>
        <c:gapWidth val="20"/>
        <c:overlap val="100"/>
        <c:axId val="1477017264"/>
        <c:axId val="1477028088"/>
      </c:bar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max val="60"/>
        </c:scaling>
        <c:delete val="0"/>
        <c:axPos val="l"/>
        <c:majorGridlines>
          <c:spPr>
            <a:ln w="9525" cap="flat" cmpd="sng" algn="ctr">
              <a:solidFill>
                <a:schemeClr val="tx1">
                  <a:lumMod val="15000"/>
                  <a:lumOff val="85000"/>
                </a:schemeClr>
              </a:solidFill>
              <a:round/>
            </a:ln>
            <a:effectLst/>
          </c:spPr>
        </c:majorGridlines>
        <c:title>
          <c:tx>
            <c:strRef>
              <c:f>Capex_O!$P$817</c:f>
              <c:strCache>
                <c:ptCount val="1"/>
                <c:pt idx="0">
                  <c:v>Replacement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2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53588281752709421"/>
        </c:manualLayout>
      </c:layout>
      <c:barChart>
        <c:barDir val="col"/>
        <c:grouping val="stacked"/>
        <c:varyColors val="0"/>
        <c:ser>
          <c:idx val="0"/>
          <c:order val="0"/>
          <c:tx>
            <c:strRef>
              <c:f>Capex_O!$O$1074</c:f>
              <c:strCache>
                <c:ptCount val="1"/>
                <c:pt idx="0">
                  <c:v>Prior Period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Capex_O!$P$1071:$AI$1073</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Capex_O!$P$1074:$AI$1074</c:f>
              <c:numCache>
                <c:formatCode>_(#,##0_);\(#,##0\);_("-"_)</c:formatCode>
                <c:ptCount val="20"/>
                <c:pt idx="0">
                  <c:v>85.101287023947464</c:v>
                </c:pt>
                <c:pt idx="1">
                  <c:v>75.25640674951714</c:v>
                </c:pt>
                <c:pt idx="2">
                  <c:v>44.43055988393769</c:v>
                </c:pt>
                <c:pt idx="3">
                  <c:v>85.362736675266532</c:v>
                </c:pt>
                <c:pt idx="4">
                  <c:v>39.702407504577344</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numCache>
            </c:numRef>
          </c:val>
          <c:extLst>
            <c:ext xmlns:c16="http://schemas.microsoft.com/office/drawing/2014/chart" uri="{C3380CC4-5D6E-409C-BE32-E72D297353CC}">
              <c16:uniqueId val="{00000000-34A8-4A1B-B744-592DCA0766AB}"/>
            </c:ext>
          </c:extLst>
        </c:ser>
        <c:ser>
          <c:idx val="1"/>
          <c:order val="1"/>
          <c:tx>
            <c:strRef>
              <c:f>Capex_O!$O$1075</c:f>
              <c:strCache>
                <c:ptCount val="1"/>
                <c:pt idx="0">
                  <c:v>Previous Period</c:v>
                </c:pt>
              </c:strCache>
            </c:strRef>
          </c:tx>
          <c:spPr>
            <a:solidFill>
              <a:schemeClr val="accent1"/>
            </a:solidFill>
            <a:ln>
              <a:noFill/>
            </a:ln>
            <a:effectLst/>
          </c:spPr>
          <c:invertIfNegative val="0"/>
          <c:dLbls>
            <c:dLbl>
              <c:idx val="9"/>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4A8-4A1B-B744-592DCA0766A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Capex_O!$P$1071:$AI$1073</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Capex_O!$P$1075:$AI$1075</c:f>
              <c:numCache>
                <c:formatCode>_(#,##0_);\(#,##0\);_("-"_)</c:formatCode>
                <c:ptCount val="20"/>
                <c:pt idx="0">
                  <c:v>#N/A</c:v>
                </c:pt>
                <c:pt idx="1">
                  <c:v>#N/A</c:v>
                </c:pt>
                <c:pt idx="2">
                  <c:v>#N/A</c:v>
                </c:pt>
                <c:pt idx="3">
                  <c:v>#N/A</c:v>
                </c:pt>
                <c:pt idx="4">
                  <c:v>#N/A</c:v>
                </c:pt>
                <c:pt idx="5">
                  <c:v>30.983807765570351</c:v>
                </c:pt>
                <c:pt idx="6">
                  <c:v>22.703436550265177</c:v>
                </c:pt>
                <c:pt idx="7">
                  <c:v>16.349527957397296</c:v>
                </c:pt>
                <c:pt idx="8">
                  <c:v>22.011915579057948</c:v>
                </c:pt>
                <c:pt idx="9">
                  <c:v>10.342541106728792</c:v>
                </c:pt>
                <c:pt idx="10">
                  <c:v>#N/A</c:v>
                </c:pt>
                <c:pt idx="11">
                  <c:v>#N/A</c:v>
                </c:pt>
                <c:pt idx="12">
                  <c:v>#N/A</c:v>
                </c:pt>
                <c:pt idx="13">
                  <c:v>#N/A</c:v>
                </c:pt>
                <c:pt idx="14">
                  <c:v>#N/A</c:v>
                </c:pt>
                <c:pt idx="15">
                  <c:v>#N/A</c:v>
                </c:pt>
                <c:pt idx="16">
                  <c:v>#N/A</c:v>
                </c:pt>
                <c:pt idx="17">
                  <c:v>#N/A</c:v>
                </c:pt>
                <c:pt idx="18">
                  <c:v>#N/A</c:v>
                </c:pt>
                <c:pt idx="19">
                  <c:v>#N/A</c:v>
                </c:pt>
              </c:numCache>
            </c:numRef>
          </c:val>
          <c:extLst>
            <c:ext xmlns:c16="http://schemas.microsoft.com/office/drawing/2014/chart" uri="{C3380CC4-5D6E-409C-BE32-E72D297353CC}">
              <c16:uniqueId val="{00000001-34A8-4A1B-B744-592DCA0766AB}"/>
            </c:ext>
          </c:extLst>
        </c:ser>
        <c:ser>
          <c:idx val="2"/>
          <c:order val="2"/>
          <c:tx>
            <c:strRef>
              <c:f>Capex_O!$O$1076</c:f>
              <c:strCache>
                <c:ptCount val="1"/>
                <c:pt idx="0">
                  <c:v>Current Period</c:v>
                </c:pt>
              </c:strCache>
            </c:strRef>
          </c:tx>
          <c:spPr>
            <a:solidFill>
              <a:schemeClr val="tx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Capex_O!$P$1071:$AI$1073</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Capex_O!$P$1076:$AI$1076</c:f>
              <c:numCache>
                <c:formatCode>_(#,##0_);\(#,##0\);_("-"_)</c:formatCode>
                <c:ptCount val="20"/>
                <c:pt idx="0">
                  <c:v>#N/A</c:v>
                </c:pt>
                <c:pt idx="1">
                  <c:v>#N/A</c:v>
                </c:pt>
                <c:pt idx="2">
                  <c:v>#N/A</c:v>
                </c:pt>
                <c:pt idx="3">
                  <c:v>#N/A</c:v>
                </c:pt>
                <c:pt idx="4">
                  <c:v>#N/A</c:v>
                </c:pt>
                <c:pt idx="5">
                  <c:v>#N/A</c:v>
                </c:pt>
                <c:pt idx="6">
                  <c:v>#N/A</c:v>
                </c:pt>
                <c:pt idx="7">
                  <c:v>#N/A</c:v>
                </c:pt>
                <c:pt idx="8">
                  <c:v>#N/A</c:v>
                </c:pt>
                <c:pt idx="9">
                  <c:v>#N/A</c:v>
                </c:pt>
                <c:pt idx="10">
                  <c:v>18.068076474859755</c:v>
                </c:pt>
                <c:pt idx="11">
                  <c:v>13.490324294192432</c:v>
                </c:pt>
                <c:pt idx="12">
                  <c:v>11.325906947853962</c:v>
                </c:pt>
                <c:pt idx="13">
                  <c:v>6.3018735228837528</c:v>
                </c:pt>
                <c:pt idx="14">
                  <c:v>13.453934716456933</c:v>
                </c:pt>
                <c:pt idx="15">
                  <c:v>#N/A</c:v>
                </c:pt>
                <c:pt idx="16">
                  <c:v>#N/A</c:v>
                </c:pt>
                <c:pt idx="17">
                  <c:v>#N/A</c:v>
                </c:pt>
                <c:pt idx="18">
                  <c:v>#N/A</c:v>
                </c:pt>
                <c:pt idx="19">
                  <c:v>#N/A</c:v>
                </c:pt>
              </c:numCache>
            </c:numRef>
          </c:val>
          <c:extLst>
            <c:ext xmlns:c16="http://schemas.microsoft.com/office/drawing/2014/chart" uri="{C3380CC4-5D6E-409C-BE32-E72D297353CC}">
              <c16:uniqueId val="{00000002-34A8-4A1B-B744-592DCA0766AB}"/>
            </c:ext>
          </c:extLst>
        </c:ser>
        <c:ser>
          <c:idx val="9"/>
          <c:order val="3"/>
          <c:tx>
            <c:strRef>
              <c:f>Capex_O!$O$1077</c:f>
              <c:strCache>
                <c:ptCount val="1"/>
                <c:pt idx="0">
                  <c:v>Next Period</c:v>
                </c:pt>
              </c:strCache>
            </c:strRef>
          </c:tx>
          <c:spPr>
            <a:solidFill>
              <a:schemeClr val="bg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Capex_O!$P$1071:$AI$1073</c:f>
              <c:multiLvlStrCache>
                <c:ptCount val="20"/>
                <c:lvl>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lvl>
                <c:lvl>
                  <c:pt idx="0">
                    <c:v>Actual</c:v>
                  </c:pt>
                  <c:pt idx="5">
                    <c:v>Actual</c:v>
                  </c:pt>
                  <c:pt idx="10">
                    <c:v>Actual</c:v>
                  </c:pt>
                  <c:pt idx="13">
                    <c:v>Estimate</c:v>
                  </c:pt>
                  <c:pt idx="15">
                    <c:v>Forecast</c:v>
                  </c:pt>
                </c:lvl>
                <c:lvl>
                  <c:pt idx="0">
                    <c:v>Prior Period</c:v>
                  </c:pt>
                  <c:pt idx="5">
                    <c:v>Previous Period</c:v>
                  </c:pt>
                  <c:pt idx="10">
                    <c:v>Current Period</c:v>
                  </c:pt>
                  <c:pt idx="15">
                    <c:v>Next Period</c:v>
                  </c:pt>
                </c:lvl>
              </c:multiLvlStrCache>
            </c:multiLvlStrRef>
          </c:cat>
          <c:val>
            <c:numRef>
              <c:f>Capex_O!$P$1077:$AI$1077</c:f>
              <c:numCache>
                <c:formatCode>_(#,##0_);\(#,##0\);_("-"_)</c:formatCode>
                <c:ptCount val="2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9.4851762563105702</c:v>
                </c:pt>
                <c:pt idx="16">
                  <c:v>6.0670606457375076</c:v>
                </c:pt>
                <c:pt idx="17">
                  <c:v>7.288674262842731</c:v>
                </c:pt>
                <c:pt idx="18">
                  <c:v>5.4015361146545571</c:v>
                </c:pt>
                <c:pt idx="19">
                  <c:v>4.9726020836935234</c:v>
                </c:pt>
              </c:numCache>
            </c:numRef>
          </c:val>
          <c:extLst>
            <c:ext xmlns:c16="http://schemas.microsoft.com/office/drawing/2014/chart" uri="{C3380CC4-5D6E-409C-BE32-E72D297353CC}">
              <c16:uniqueId val="{00000003-34A8-4A1B-B744-592DCA0766AB}"/>
            </c:ext>
          </c:extLst>
        </c:ser>
        <c:dLbls>
          <c:showLegendKey val="0"/>
          <c:showVal val="0"/>
          <c:showCatName val="0"/>
          <c:showSerName val="0"/>
          <c:showPercent val="0"/>
          <c:showBubbleSize val="0"/>
        </c:dLbls>
        <c:gapWidth val="20"/>
        <c:overlap val="100"/>
        <c:axId val="1477017264"/>
        <c:axId val="1477028088"/>
      </c:bar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Capex_O!$P$1080</c:f>
              <c:strCache>
                <c:ptCount val="1"/>
                <c:pt idx="0">
                  <c:v>Augmentation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2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55533559577675"/>
          <c:y val="0"/>
          <c:w val="0.45693501759678229"/>
          <c:h val="1"/>
        </c:manualLayout>
      </c:layout>
      <c:pieChart>
        <c:varyColors val="1"/>
        <c:ser>
          <c:idx val="0"/>
          <c:order val="0"/>
          <c:dPt>
            <c:idx val="0"/>
            <c:bubble3D val="0"/>
            <c:spPr>
              <a:solidFill>
                <a:schemeClr val="bg2"/>
              </a:solidFill>
              <a:ln w="19050">
                <a:solidFill>
                  <a:schemeClr val="lt1"/>
                </a:solidFill>
              </a:ln>
              <a:effectLst/>
            </c:spPr>
            <c:extLst>
              <c:ext xmlns:c16="http://schemas.microsoft.com/office/drawing/2014/chart" uri="{C3380CC4-5D6E-409C-BE32-E72D297353CC}">
                <c16:uniqueId val="{00000001-858D-4331-AA1F-BD3B063E6D87}"/>
              </c:ext>
            </c:extLst>
          </c:dPt>
          <c:dPt>
            <c:idx val="1"/>
            <c:bubble3D val="0"/>
            <c:spPr>
              <a:solidFill>
                <a:schemeClr val="accent1"/>
              </a:solidFill>
              <a:ln w="19050">
                <a:solidFill>
                  <a:schemeClr val="lt1"/>
                </a:solidFill>
              </a:ln>
              <a:effectLst/>
            </c:spPr>
            <c:extLst>
              <c:ext xmlns:c16="http://schemas.microsoft.com/office/drawing/2014/chart" uri="{C3380CC4-5D6E-409C-BE32-E72D297353CC}">
                <c16:uniqueId val="{00000003-858D-4331-AA1F-BD3B063E6D87}"/>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858D-4331-AA1F-BD3B063E6D87}"/>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Capex_O!$O$837:$O$839</c:f>
              <c:strCache>
                <c:ptCount val="3"/>
                <c:pt idx="0">
                  <c:v>Top 5 material planned programs</c:v>
                </c:pt>
                <c:pt idx="1">
                  <c:v>Reactive (volumetric) programs</c:v>
                </c:pt>
                <c:pt idx="2">
                  <c:v>Remaining 19 programs</c:v>
                </c:pt>
              </c:strCache>
            </c:strRef>
          </c:cat>
          <c:val>
            <c:numRef>
              <c:f>Capex_O!$P$837:$P$839</c:f>
              <c:numCache>
                <c:formatCode>_(#,##0.0_);\(#,##0.0\);_("-"_)</c:formatCode>
                <c:ptCount val="3"/>
                <c:pt idx="0">
                  <c:v>84.983946545023997</c:v>
                </c:pt>
                <c:pt idx="1">
                  <c:v>37.980914105176019</c:v>
                </c:pt>
                <c:pt idx="2">
                  <c:v>53.662697968733426</c:v>
                </c:pt>
              </c:numCache>
            </c:numRef>
          </c:val>
          <c:extLst>
            <c:ext xmlns:c16="http://schemas.microsoft.com/office/drawing/2014/chart" uri="{C3380CC4-5D6E-409C-BE32-E72D297353CC}">
              <c16:uniqueId val="{00000010-858D-4331-AA1F-BD3B063E6D87}"/>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60714928057553952"/>
          <c:y val="0.22705314009661837"/>
          <c:w val="0.37241879374659459"/>
          <c:h val="0.3719806763285024"/>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55533559577675"/>
          <c:y val="0"/>
          <c:w val="0.45693501759678229"/>
          <c:h val="1"/>
        </c:manualLayout>
      </c:layout>
      <c:pieChart>
        <c:varyColors val="1"/>
        <c:ser>
          <c:idx val="0"/>
          <c:order val="0"/>
          <c:dPt>
            <c:idx val="0"/>
            <c:bubble3D val="0"/>
            <c:spPr>
              <a:solidFill>
                <a:schemeClr val="accent3"/>
              </a:solidFill>
              <a:ln w="19050">
                <a:solidFill>
                  <a:schemeClr val="lt1"/>
                </a:solidFill>
              </a:ln>
              <a:effectLst/>
            </c:spPr>
            <c:extLst>
              <c:ext xmlns:c16="http://schemas.microsoft.com/office/drawing/2014/chart" uri="{C3380CC4-5D6E-409C-BE32-E72D297353CC}">
                <c16:uniqueId val="{00000001-1AB6-40FE-8A2B-BD4536A0A267}"/>
              </c:ext>
            </c:extLst>
          </c:dPt>
          <c:dPt>
            <c:idx val="1"/>
            <c:bubble3D val="0"/>
            <c:spPr>
              <a:solidFill>
                <a:schemeClr val="accent4"/>
              </a:solidFill>
              <a:ln w="19050">
                <a:solidFill>
                  <a:schemeClr val="lt1"/>
                </a:solidFill>
              </a:ln>
              <a:effectLst/>
            </c:spPr>
            <c:extLst>
              <c:ext xmlns:c16="http://schemas.microsoft.com/office/drawing/2014/chart" uri="{C3380CC4-5D6E-409C-BE32-E72D297353CC}">
                <c16:uniqueId val="{00000003-1AB6-40FE-8A2B-BD4536A0A267}"/>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05-1AB6-40FE-8A2B-BD4536A0A267}"/>
              </c:ext>
            </c:extLst>
          </c:dPt>
          <c:dPt>
            <c:idx val="3"/>
            <c:bubble3D val="0"/>
            <c:spPr>
              <a:solidFill>
                <a:schemeClr val="accent6"/>
              </a:solidFill>
              <a:ln w="19050">
                <a:solidFill>
                  <a:schemeClr val="lt1"/>
                </a:solidFill>
              </a:ln>
              <a:effectLst/>
            </c:spPr>
            <c:extLst>
              <c:ext xmlns:c16="http://schemas.microsoft.com/office/drawing/2014/chart" uri="{C3380CC4-5D6E-409C-BE32-E72D297353CC}">
                <c16:uniqueId val="{00000009-1AB6-40FE-8A2B-BD4536A0A267}"/>
              </c:ext>
            </c:extLst>
          </c:dPt>
          <c:dPt>
            <c:idx val="4"/>
            <c:bubble3D val="0"/>
            <c:spPr>
              <a:solidFill>
                <a:schemeClr val="accent2"/>
              </a:solidFill>
              <a:ln w="19050">
                <a:solidFill>
                  <a:schemeClr val="lt1"/>
                </a:solidFill>
              </a:ln>
              <a:effectLst/>
            </c:spPr>
            <c:extLst>
              <c:ext xmlns:c16="http://schemas.microsoft.com/office/drawing/2014/chart" uri="{C3380CC4-5D6E-409C-BE32-E72D297353CC}">
                <c16:uniqueId val="{0000000A-1AB6-40FE-8A2B-BD4536A0A267}"/>
              </c:ext>
            </c:extLst>
          </c:dPt>
          <c:dPt>
            <c:idx val="5"/>
            <c:bubble3D val="0"/>
            <c:spPr>
              <a:solidFill>
                <a:schemeClr val="accent1"/>
              </a:solidFill>
              <a:ln w="19050">
                <a:solidFill>
                  <a:schemeClr val="lt1"/>
                </a:solidFill>
              </a:ln>
              <a:effectLst/>
            </c:spPr>
            <c:extLst>
              <c:ext xmlns:c16="http://schemas.microsoft.com/office/drawing/2014/chart" uri="{C3380CC4-5D6E-409C-BE32-E72D297353CC}">
                <c16:uniqueId val="{0000000B-1AB6-40FE-8A2B-BD4536A0A267}"/>
              </c:ext>
            </c:extLst>
          </c:dPt>
          <c:dPt>
            <c:idx val="6"/>
            <c:bubble3D val="0"/>
            <c:spPr>
              <a:solidFill>
                <a:schemeClr val="bg2"/>
              </a:solidFill>
              <a:ln w="19050">
                <a:solidFill>
                  <a:schemeClr val="lt1"/>
                </a:solidFill>
              </a:ln>
              <a:effectLst/>
            </c:spPr>
            <c:extLst>
              <c:ext xmlns:c16="http://schemas.microsoft.com/office/drawing/2014/chart" uri="{C3380CC4-5D6E-409C-BE32-E72D297353CC}">
                <c16:uniqueId val="{00000007-1AB6-40FE-8A2B-BD4536A0A267}"/>
              </c:ext>
            </c:extLst>
          </c:dPt>
          <c:dPt>
            <c:idx val="7"/>
            <c:bubble3D val="0"/>
            <c:spPr>
              <a:solidFill>
                <a:schemeClr val="tx2"/>
              </a:solidFill>
              <a:ln w="19050">
                <a:solidFill>
                  <a:schemeClr val="lt1"/>
                </a:solidFill>
              </a:ln>
              <a:effectLst/>
            </c:spPr>
            <c:extLst>
              <c:ext xmlns:c16="http://schemas.microsoft.com/office/drawing/2014/chart" uri="{C3380CC4-5D6E-409C-BE32-E72D297353CC}">
                <c16:uniqueId val="{00000008-1AB6-40FE-8A2B-BD4536A0A267}"/>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Capex_O!$P$894:$P$901</c:f>
              <c:strCache>
                <c:ptCount val="8"/>
                <c:pt idx="0">
                  <c:v>Poles and poletops</c:v>
                </c:pt>
                <c:pt idx="1">
                  <c:v>Conductors</c:v>
                </c:pt>
                <c:pt idx="2">
                  <c:v>Cables</c:v>
                </c:pt>
                <c:pt idx="3">
                  <c:v>Services</c:v>
                </c:pt>
                <c:pt idx="4">
                  <c:v>Transformers</c:v>
                </c:pt>
                <c:pt idx="5">
                  <c:v>Switchgear</c:v>
                </c:pt>
                <c:pt idx="6">
                  <c:v>SCADA and protection</c:v>
                </c:pt>
                <c:pt idx="7">
                  <c:v>Other</c:v>
                </c:pt>
              </c:strCache>
            </c:strRef>
          </c:cat>
          <c:val>
            <c:numRef>
              <c:f>Capex_O!$R$894:$R$901</c:f>
              <c:numCache>
                <c:formatCode>_(#,##0%_);\(#,##0%\);_("-"_)</c:formatCode>
                <c:ptCount val="8"/>
                <c:pt idx="0">
                  <c:v>0.11608038971897698</c:v>
                </c:pt>
                <c:pt idx="1">
                  <c:v>4.8056686053382126E-3</c:v>
                </c:pt>
                <c:pt idx="2">
                  <c:v>0.2383757307231949</c:v>
                </c:pt>
                <c:pt idx="3">
                  <c:v>5.3325400282782182E-2</c:v>
                </c:pt>
                <c:pt idx="4">
                  <c:v>0.12426865413697355</c:v>
                </c:pt>
                <c:pt idx="5">
                  <c:v>0.11365346892777149</c:v>
                </c:pt>
                <c:pt idx="6">
                  <c:v>0.19582654222812501</c:v>
                </c:pt>
                <c:pt idx="7">
                  <c:v>0.15366414537683751</c:v>
                </c:pt>
              </c:numCache>
            </c:numRef>
          </c:val>
          <c:extLst>
            <c:ext xmlns:c16="http://schemas.microsoft.com/office/drawing/2014/chart" uri="{C3380CC4-5D6E-409C-BE32-E72D297353CC}">
              <c16:uniqueId val="{00000006-1AB6-40FE-8A2B-BD4536A0A267}"/>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60714928057553952"/>
          <c:y val="0.16425120772946861"/>
          <c:w val="0.37241879374659459"/>
          <c:h val="0.7246376811594204"/>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60735845641471187"/>
        </c:manualLayout>
      </c:layout>
      <c:barChart>
        <c:barDir val="col"/>
        <c:grouping val="stacked"/>
        <c:varyColors val="0"/>
        <c:ser>
          <c:idx val="3"/>
          <c:order val="0"/>
          <c:tx>
            <c:strRef>
              <c:f>Capex_O!$O$487</c:f>
              <c:strCache>
                <c:ptCount val="1"/>
                <c:pt idx="0">
                  <c:v>Earlier Period</c:v>
                </c:pt>
              </c:strCache>
            </c:strRef>
          </c:tx>
          <c:spPr>
            <a:solidFill>
              <a:schemeClr val="accent6"/>
            </a:solidFill>
            <a:ln>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Capex_O!$P$484:$AM$486</c:f>
              <c:multiLvlStrCache>
                <c:ptCount val="24"/>
                <c:lvl>
                  <c:pt idx="0">
                    <c:v>2005/06</c:v>
                  </c:pt>
                  <c:pt idx="1">
                    <c:v>2006/07</c:v>
                  </c:pt>
                  <c:pt idx="2">
                    <c:v>2007/08</c:v>
                  </c:pt>
                  <c:pt idx="3">
                    <c:v>2008/09</c:v>
                  </c:pt>
                  <c:pt idx="4">
                    <c:v>2009/10</c:v>
                  </c:pt>
                  <c:pt idx="5">
                    <c:v>2010/11</c:v>
                  </c:pt>
                  <c:pt idx="6">
                    <c:v>2011/12</c:v>
                  </c:pt>
                  <c:pt idx="7">
                    <c:v>2012/13</c:v>
                  </c:pt>
                  <c:pt idx="8">
                    <c:v>2013/14</c:v>
                  </c:pt>
                  <c:pt idx="9">
                    <c:v>2014/15</c:v>
                  </c:pt>
                  <c:pt idx="10">
                    <c:v>2015/16</c:v>
                  </c:pt>
                  <c:pt idx="11">
                    <c:v>2016/17</c:v>
                  </c:pt>
                  <c:pt idx="12">
                    <c:v>2017/18</c:v>
                  </c:pt>
                  <c:pt idx="13">
                    <c:v>2018/19</c:v>
                  </c:pt>
                  <c:pt idx="14">
                    <c:v>2019/20</c:v>
                  </c:pt>
                  <c:pt idx="15">
                    <c:v>2020/21</c:v>
                  </c:pt>
                  <c:pt idx="16">
                    <c:v>2021/22</c:v>
                  </c:pt>
                  <c:pt idx="17">
                    <c:v>2022/23</c:v>
                  </c:pt>
                  <c:pt idx="18">
                    <c:v>2023/24</c:v>
                  </c:pt>
                  <c:pt idx="19">
                    <c:v>2024/25</c:v>
                  </c:pt>
                  <c:pt idx="20">
                    <c:v>2025/26</c:v>
                  </c:pt>
                  <c:pt idx="21">
                    <c:v>2026/27</c:v>
                  </c:pt>
                  <c:pt idx="22">
                    <c:v>2027/28</c:v>
                  </c:pt>
                  <c:pt idx="23">
                    <c:v>2028/29</c:v>
                  </c:pt>
                </c:lvl>
                <c:lvl>
                  <c:pt idx="0">
                    <c:v>Actual</c:v>
                  </c:pt>
                  <c:pt idx="4">
                    <c:v>Actual</c:v>
                  </c:pt>
                  <c:pt idx="9">
                    <c:v>Actual</c:v>
                  </c:pt>
                  <c:pt idx="14">
                    <c:v>Actual</c:v>
                  </c:pt>
                  <c:pt idx="17">
                    <c:v>Estimate</c:v>
                  </c:pt>
                  <c:pt idx="19">
                    <c:v>Forecast</c:v>
                  </c:pt>
                </c:lvl>
                <c:lvl>
                  <c:pt idx="0">
                    <c:v>Earlier Period</c:v>
                  </c:pt>
                  <c:pt idx="4">
                    <c:v>Prior Period</c:v>
                  </c:pt>
                  <c:pt idx="9">
                    <c:v>Previous Period</c:v>
                  </c:pt>
                  <c:pt idx="14">
                    <c:v>Current Period</c:v>
                  </c:pt>
                  <c:pt idx="19">
                    <c:v>Next Period</c:v>
                  </c:pt>
                </c:lvl>
              </c:multiLvlStrCache>
            </c:multiLvlStrRef>
          </c:cat>
          <c:val>
            <c:numRef>
              <c:f>Capex_O!$P$487:$AM$487</c:f>
              <c:numCache>
                <c:formatCode>_(#,##0_);\(#,##0\);_("-"_)</c:formatCode>
                <c:ptCount val="24"/>
                <c:pt idx="0">
                  <c:v>35.983177545471854</c:v>
                </c:pt>
                <c:pt idx="1">
                  <c:v>45.573109623451295</c:v>
                </c:pt>
                <c:pt idx="2">
                  <c:v>71.85201569827224</c:v>
                </c:pt>
                <c:pt idx="3">
                  <c:v>112.34061542682265</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4-D33F-4AA9-B1AC-78DFC9991AB3}"/>
            </c:ext>
          </c:extLst>
        </c:ser>
        <c:ser>
          <c:idx val="0"/>
          <c:order val="1"/>
          <c:tx>
            <c:strRef>
              <c:f>Capex_O!$O$488</c:f>
              <c:strCache>
                <c:ptCount val="1"/>
                <c:pt idx="0">
                  <c:v>Prior Period</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Capex_O!$P$484:$AM$486</c:f>
              <c:multiLvlStrCache>
                <c:ptCount val="24"/>
                <c:lvl>
                  <c:pt idx="0">
                    <c:v>2005/06</c:v>
                  </c:pt>
                  <c:pt idx="1">
                    <c:v>2006/07</c:v>
                  </c:pt>
                  <c:pt idx="2">
                    <c:v>2007/08</c:v>
                  </c:pt>
                  <c:pt idx="3">
                    <c:v>2008/09</c:v>
                  </c:pt>
                  <c:pt idx="4">
                    <c:v>2009/10</c:v>
                  </c:pt>
                  <c:pt idx="5">
                    <c:v>2010/11</c:v>
                  </c:pt>
                  <c:pt idx="6">
                    <c:v>2011/12</c:v>
                  </c:pt>
                  <c:pt idx="7">
                    <c:v>2012/13</c:v>
                  </c:pt>
                  <c:pt idx="8">
                    <c:v>2013/14</c:v>
                  </c:pt>
                  <c:pt idx="9">
                    <c:v>2014/15</c:v>
                  </c:pt>
                  <c:pt idx="10">
                    <c:v>2015/16</c:v>
                  </c:pt>
                  <c:pt idx="11">
                    <c:v>2016/17</c:v>
                  </c:pt>
                  <c:pt idx="12">
                    <c:v>2017/18</c:v>
                  </c:pt>
                  <c:pt idx="13">
                    <c:v>2018/19</c:v>
                  </c:pt>
                  <c:pt idx="14">
                    <c:v>2019/20</c:v>
                  </c:pt>
                  <c:pt idx="15">
                    <c:v>2020/21</c:v>
                  </c:pt>
                  <c:pt idx="16">
                    <c:v>2021/22</c:v>
                  </c:pt>
                  <c:pt idx="17">
                    <c:v>2022/23</c:v>
                  </c:pt>
                  <c:pt idx="18">
                    <c:v>2023/24</c:v>
                  </c:pt>
                  <c:pt idx="19">
                    <c:v>2024/25</c:v>
                  </c:pt>
                  <c:pt idx="20">
                    <c:v>2025/26</c:v>
                  </c:pt>
                  <c:pt idx="21">
                    <c:v>2026/27</c:v>
                  </c:pt>
                  <c:pt idx="22">
                    <c:v>2027/28</c:v>
                  </c:pt>
                  <c:pt idx="23">
                    <c:v>2028/29</c:v>
                  </c:pt>
                </c:lvl>
                <c:lvl>
                  <c:pt idx="0">
                    <c:v>Actual</c:v>
                  </c:pt>
                  <c:pt idx="4">
                    <c:v>Actual</c:v>
                  </c:pt>
                  <c:pt idx="9">
                    <c:v>Actual</c:v>
                  </c:pt>
                  <c:pt idx="14">
                    <c:v>Actual</c:v>
                  </c:pt>
                  <c:pt idx="17">
                    <c:v>Estimate</c:v>
                  </c:pt>
                  <c:pt idx="19">
                    <c:v>Forecast</c:v>
                  </c:pt>
                </c:lvl>
                <c:lvl>
                  <c:pt idx="0">
                    <c:v>Earlier Period</c:v>
                  </c:pt>
                  <c:pt idx="4">
                    <c:v>Prior Period</c:v>
                  </c:pt>
                  <c:pt idx="9">
                    <c:v>Previous Period</c:v>
                  </c:pt>
                  <c:pt idx="14">
                    <c:v>Current Period</c:v>
                  </c:pt>
                  <c:pt idx="19">
                    <c:v>Next Period</c:v>
                  </c:pt>
                </c:lvl>
              </c:multiLvlStrCache>
            </c:multiLvlStrRef>
          </c:cat>
          <c:val>
            <c:numRef>
              <c:f>Capex_O!$P$488:$AM$488</c:f>
              <c:numCache>
                <c:formatCode>_(#,##0_);\(#,##0\);_("-"_)</c:formatCode>
                <c:ptCount val="24"/>
                <c:pt idx="0">
                  <c:v>#N/A</c:v>
                </c:pt>
                <c:pt idx="1">
                  <c:v>#N/A</c:v>
                </c:pt>
                <c:pt idx="2">
                  <c:v>#N/A</c:v>
                </c:pt>
                <c:pt idx="3">
                  <c:v>#N/A</c:v>
                </c:pt>
                <c:pt idx="4">
                  <c:v>108.86506247646926</c:v>
                </c:pt>
                <c:pt idx="5">
                  <c:v>119.77572766393118</c:v>
                </c:pt>
                <c:pt idx="6">
                  <c:v>104.16671605421686</c:v>
                </c:pt>
                <c:pt idx="7">
                  <c:v>143.49738766484049</c:v>
                </c:pt>
                <c:pt idx="8">
                  <c:v>117.06472128269317</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0-D33F-4AA9-B1AC-78DFC9991AB3}"/>
            </c:ext>
          </c:extLst>
        </c:ser>
        <c:ser>
          <c:idx val="1"/>
          <c:order val="2"/>
          <c:tx>
            <c:strRef>
              <c:f>Capex_O!$O$489</c:f>
              <c:strCache>
                <c:ptCount val="1"/>
                <c:pt idx="0">
                  <c:v>Previous Period</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Capex_O!$P$484:$AM$486</c:f>
              <c:multiLvlStrCache>
                <c:ptCount val="24"/>
                <c:lvl>
                  <c:pt idx="0">
                    <c:v>2005/06</c:v>
                  </c:pt>
                  <c:pt idx="1">
                    <c:v>2006/07</c:v>
                  </c:pt>
                  <c:pt idx="2">
                    <c:v>2007/08</c:v>
                  </c:pt>
                  <c:pt idx="3">
                    <c:v>2008/09</c:v>
                  </c:pt>
                  <c:pt idx="4">
                    <c:v>2009/10</c:v>
                  </c:pt>
                  <c:pt idx="5">
                    <c:v>2010/11</c:v>
                  </c:pt>
                  <c:pt idx="6">
                    <c:v>2011/12</c:v>
                  </c:pt>
                  <c:pt idx="7">
                    <c:v>2012/13</c:v>
                  </c:pt>
                  <c:pt idx="8">
                    <c:v>2013/14</c:v>
                  </c:pt>
                  <c:pt idx="9">
                    <c:v>2014/15</c:v>
                  </c:pt>
                  <c:pt idx="10">
                    <c:v>2015/16</c:v>
                  </c:pt>
                  <c:pt idx="11">
                    <c:v>2016/17</c:v>
                  </c:pt>
                  <c:pt idx="12">
                    <c:v>2017/18</c:v>
                  </c:pt>
                  <c:pt idx="13">
                    <c:v>2018/19</c:v>
                  </c:pt>
                  <c:pt idx="14">
                    <c:v>2019/20</c:v>
                  </c:pt>
                  <c:pt idx="15">
                    <c:v>2020/21</c:v>
                  </c:pt>
                  <c:pt idx="16">
                    <c:v>2021/22</c:v>
                  </c:pt>
                  <c:pt idx="17">
                    <c:v>2022/23</c:v>
                  </c:pt>
                  <c:pt idx="18">
                    <c:v>2023/24</c:v>
                  </c:pt>
                  <c:pt idx="19">
                    <c:v>2024/25</c:v>
                  </c:pt>
                  <c:pt idx="20">
                    <c:v>2025/26</c:v>
                  </c:pt>
                  <c:pt idx="21">
                    <c:v>2026/27</c:v>
                  </c:pt>
                  <c:pt idx="22">
                    <c:v>2027/28</c:v>
                  </c:pt>
                  <c:pt idx="23">
                    <c:v>2028/29</c:v>
                  </c:pt>
                </c:lvl>
                <c:lvl>
                  <c:pt idx="0">
                    <c:v>Actual</c:v>
                  </c:pt>
                  <c:pt idx="4">
                    <c:v>Actual</c:v>
                  </c:pt>
                  <c:pt idx="9">
                    <c:v>Actual</c:v>
                  </c:pt>
                  <c:pt idx="14">
                    <c:v>Actual</c:v>
                  </c:pt>
                  <c:pt idx="17">
                    <c:v>Estimate</c:v>
                  </c:pt>
                  <c:pt idx="19">
                    <c:v>Forecast</c:v>
                  </c:pt>
                </c:lvl>
                <c:lvl>
                  <c:pt idx="0">
                    <c:v>Earlier Period</c:v>
                  </c:pt>
                  <c:pt idx="4">
                    <c:v>Prior Period</c:v>
                  </c:pt>
                  <c:pt idx="9">
                    <c:v>Previous Period</c:v>
                  </c:pt>
                  <c:pt idx="14">
                    <c:v>Current Period</c:v>
                  </c:pt>
                  <c:pt idx="19">
                    <c:v>Next Period</c:v>
                  </c:pt>
                </c:lvl>
              </c:multiLvlStrCache>
            </c:multiLvlStrRef>
          </c:cat>
          <c:val>
            <c:numRef>
              <c:f>Capex_O!$P$489:$AM$489</c:f>
              <c:numCache>
                <c:formatCode>_(#,##0_);\(#,##0\);_("-"_)</c:formatCode>
                <c:ptCount val="24"/>
                <c:pt idx="0">
                  <c:v>#N/A</c:v>
                </c:pt>
                <c:pt idx="1">
                  <c:v>#N/A</c:v>
                </c:pt>
                <c:pt idx="2">
                  <c:v>#N/A</c:v>
                </c:pt>
                <c:pt idx="3">
                  <c:v>#N/A</c:v>
                </c:pt>
                <c:pt idx="4">
                  <c:v>#N/A</c:v>
                </c:pt>
                <c:pt idx="5">
                  <c:v>#N/A</c:v>
                </c:pt>
                <c:pt idx="6">
                  <c:v>#N/A</c:v>
                </c:pt>
                <c:pt idx="7">
                  <c:v>#N/A</c:v>
                </c:pt>
                <c:pt idx="8">
                  <c:v>#N/A</c:v>
                </c:pt>
                <c:pt idx="9">
                  <c:v>110.97123266911495</c:v>
                </c:pt>
                <c:pt idx="10">
                  <c:v>95.417605806205941</c:v>
                </c:pt>
                <c:pt idx="11">
                  <c:v>67.234076737664168</c:v>
                </c:pt>
                <c:pt idx="12">
                  <c:v>58.059097025968548</c:v>
                </c:pt>
                <c:pt idx="13">
                  <c:v>37.341638535667727</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1-D33F-4AA9-B1AC-78DFC9991AB3}"/>
            </c:ext>
          </c:extLst>
        </c:ser>
        <c:ser>
          <c:idx val="2"/>
          <c:order val="3"/>
          <c:tx>
            <c:strRef>
              <c:f>Capex_O!$O$490</c:f>
              <c:strCache>
                <c:ptCount val="1"/>
                <c:pt idx="0">
                  <c:v>Current Period</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Capex_O!$P$484:$AM$486</c:f>
              <c:multiLvlStrCache>
                <c:ptCount val="24"/>
                <c:lvl>
                  <c:pt idx="0">
                    <c:v>2005/06</c:v>
                  </c:pt>
                  <c:pt idx="1">
                    <c:v>2006/07</c:v>
                  </c:pt>
                  <c:pt idx="2">
                    <c:v>2007/08</c:v>
                  </c:pt>
                  <c:pt idx="3">
                    <c:v>2008/09</c:v>
                  </c:pt>
                  <c:pt idx="4">
                    <c:v>2009/10</c:v>
                  </c:pt>
                  <c:pt idx="5">
                    <c:v>2010/11</c:v>
                  </c:pt>
                  <c:pt idx="6">
                    <c:v>2011/12</c:v>
                  </c:pt>
                  <c:pt idx="7">
                    <c:v>2012/13</c:v>
                  </c:pt>
                  <c:pt idx="8">
                    <c:v>2013/14</c:v>
                  </c:pt>
                  <c:pt idx="9">
                    <c:v>2014/15</c:v>
                  </c:pt>
                  <c:pt idx="10">
                    <c:v>2015/16</c:v>
                  </c:pt>
                  <c:pt idx="11">
                    <c:v>2016/17</c:v>
                  </c:pt>
                  <c:pt idx="12">
                    <c:v>2017/18</c:v>
                  </c:pt>
                  <c:pt idx="13">
                    <c:v>2018/19</c:v>
                  </c:pt>
                  <c:pt idx="14">
                    <c:v>2019/20</c:v>
                  </c:pt>
                  <c:pt idx="15">
                    <c:v>2020/21</c:v>
                  </c:pt>
                  <c:pt idx="16">
                    <c:v>2021/22</c:v>
                  </c:pt>
                  <c:pt idx="17">
                    <c:v>2022/23</c:v>
                  </c:pt>
                  <c:pt idx="18">
                    <c:v>2023/24</c:v>
                  </c:pt>
                  <c:pt idx="19">
                    <c:v>2024/25</c:v>
                  </c:pt>
                  <c:pt idx="20">
                    <c:v>2025/26</c:v>
                  </c:pt>
                  <c:pt idx="21">
                    <c:v>2026/27</c:v>
                  </c:pt>
                  <c:pt idx="22">
                    <c:v>2027/28</c:v>
                  </c:pt>
                  <c:pt idx="23">
                    <c:v>2028/29</c:v>
                  </c:pt>
                </c:lvl>
                <c:lvl>
                  <c:pt idx="0">
                    <c:v>Actual</c:v>
                  </c:pt>
                  <c:pt idx="4">
                    <c:v>Actual</c:v>
                  </c:pt>
                  <c:pt idx="9">
                    <c:v>Actual</c:v>
                  </c:pt>
                  <c:pt idx="14">
                    <c:v>Actual</c:v>
                  </c:pt>
                  <c:pt idx="17">
                    <c:v>Estimate</c:v>
                  </c:pt>
                  <c:pt idx="19">
                    <c:v>Forecast</c:v>
                  </c:pt>
                </c:lvl>
                <c:lvl>
                  <c:pt idx="0">
                    <c:v>Earlier Period</c:v>
                  </c:pt>
                  <c:pt idx="4">
                    <c:v>Prior Period</c:v>
                  </c:pt>
                  <c:pt idx="9">
                    <c:v>Previous Period</c:v>
                  </c:pt>
                  <c:pt idx="14">
                    <c:v>Current Period</c:v>
                  </c:pt>
                  <c:pt idx="19">
                    <c:v>Next Period</c:v>
                  </c:pt>
                </c:lvl>
              </c:multiLvlStrCache>
            </c:multiLvlStrRef>
          </c:cat>
          <c:val>
            <c:numRef>
              <c:f>Capex_O!$P$490:$AM$490</c:f>
              <c:numCache>
                <c:formatCode>_(#,##0_);\(#,##0\);_("-"_)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43.041679773818302</c:v>
                </c:pt>
                <c:pt idx="15">
                  <c:v>42.436193704397397</c:v>
                </c:pt>
                <c:pt idx="16">
                  <c:v>39.366699663359512</c:v>
                </c:pt>
                <c:pt idx="17">
                  <c:v>52.478786882422938</c:v>
                </c:pt>
                <c:pt idx="18">
                  <c:v>68.556398852242879</c:v>
                </c:pt>
                <c:pt idx="19">
                  <c:v>#N/A</c:v>
                </c:pt>
                <c:pt idx="20">
                  <c:v>#N/A</c:v>
                </c:pt>
                <c:pt idx="21">
                  <c:v>#N/A</c:v>
                </c:pt>
                <c:pt idx="22">
                  <c:v>#N/A</c:v>
                </c:pt>
                <c:pt idx="23">
                  <c:v>#N/A</c:v>
                </c:pt>
              </c:numCache>
            </c:numRef>
          </c:val>
          <c:extLst>
            <c:ext xmlns:c16="http://schemas.microsoft.com/office/drawing/2014/chart" uri="{C3380CC4-5D6E-409C-BE32-E72D297353CC}">
              <c16:uniqueId val="{00000002-D33F-4AA9-B1AC-78DFC9991AB3}"/>
            </c:ext>
          </c:extLst>
        </c:ser>
        <c:ser>
          <c:idx val="9"/>
          <c:order val="4"/>
          <c:tx>
            <c:strRef>
              <c:f>Capex_O!$O$491</c:f>
              <c:strCache>
                <c:ptCount val="1"/>
                <c:pt idx="0">
                  <c:v>Next Period</c:v>
                </c:pt>
              </c:strCache>
            </c:strRef>
          </c:tx>
          <c:spPr>
            <a:solidFill>
              <a:schemeClr val="bg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Capex_O!$P$484:$AM$486</c:f>
              <c:multiLvlStrCache>
                <c:ptCount val="24"/>
                <c:lvl>
                  <c:pt idx="0">
                    <c:v>2005/06</c:v>
                  </c:pt>
                  <c:pt idx="1">
                    <c:v>2006/07</c:v>
                  </c:pt>
                  <c:pt idx="2">
                    <c:v>2007/08</c:v>
                  </c:pt>
                  <c:pt idx="3">
                    <c:v>2008/09</c:v>
                  </c:pt>
                  <c:pt idx="4">
                    <c:v>2009/10</c:v>
                  </c:pt>
                  <c:pt idx="5">
                    <c:v>2010/11</c:v>
                  </c:pt>
                  <c:pt idx="6">
                    <c:v>2011/12</c:v>
                  </c:pt>
                  <c:pt idx="7">
                    <c:v>2012/13</c:v>
                  </c:pt>
                  <c:pt idx="8">
                    <c:v>2013/14</c:v>
                  </c:pt>
                  <c:pt idx="9">
                    <c:v>2014/15</c:v>
                  </c:pt>
                  <c:pt idx="10">
                    <c:v>2015/16</c:v>
                  </c:pt>
                  <c:pt idx="11">
                    <c:v>2016/17</c:v>
                  </c:pt>
                  <c:pt idx="12">
                    <c:v>2017/18</c:v>
                  </c:pt>
                  <c:pt idx="13">
                    <c:v>2018/19</c:v>
                  </c:pt>
                  <c:pt idx="14">
                    <c:v>2019/20</c:v>
                  </c:pt>
                  <c:pt idx="15">
                    <c:v>2020/21</c:v>
                  </c:pt>
                  <c:pt idx="16">
                    <c:v>2021/22</c:v>
                  </c:pt>
                  <c:pt idx="17">
                    <c:v>2022/23</c:v>
                  </c:pt>
                  <c:pt idx="18">
                    <c:v>2023/24</c:v>
                  </c:pt>
                  <c:pt idx="19">
                    <c:v>2024/25</c:v>
                  </c:pt>
                  <c:pt idx="20">
                    <c:v>2025/26</c:v>
                  </c:pt>
                  <c:pt idx="21">
                    <c:v>2026/27</c:v>
                  </c:pt>
                  <c:pt idx="22">
                    <c:v>2027/28</c:v>
                  </c:pt>
                  <c:pt idx="23">
                    <c:v>2028/29</c:v>
                  </c:pt>
                </c:lvl>
                <c:lvl>
                  <c:pt idx="0">
                    <c:v>Actual</c:v>
                  </c:pt>
                  <c:pt idx="4">
                    <c:v>Actual</c:v>
                  </c:pt>
                  <c:pt idx="9">
                    <c:v>Actual</c:v>
                  </c:pt>
                  <c:pt idx="14">
                    <c:v>Actual</c:v>
                  </c:pt>
                  <c:pt idx="17">
                    <c:v>Estimate</c:v>
                  </c:pt>
                  <c:pt idx="19">
                    <c:v>Forecast</c:v>
                  </c:pt>
                </c:lvl>
                <c:lvl>
                  <c:pt idx="0">
                    <c:v>Earlier Period</c:v>
                  </c:pt>
                  <c:pt idx="4">
                    <c:v>Prior Period</c:v>
                  </c:pt>
                  <c:pt idx="9">
                    <c:v>Previous Period</c:v>
                  </c:pt>
                  <c:pt idx="14">
                    <c:v>Current Period</c:v>
                  </c:pt>
                  <c:pt idx="19">
                    <c:v>Next Period</c:v>
                  </c:pt>
                </c:lvl>
              </c:multiLvlStrCache>
            </c:multiLvlStrRef>
          </c:cat>
          <c:val>
            <c:numRef>
              <c:f>Capex_O!$P$491:$AM$491</c:f>
              <c:numCache>
                <c:formatCode>_(#,##0_);\(#,##0\);_("-"_)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58.999720772205151</c:v>
                </c:pt>
                <c:pt idx="20">
                  <c:v>52.281311169837579</c:v>
                </c:pt>
                <c:pt idx="21">
                  <c:v>44.666158927508128</c:v>
                </c:pt>
                <c:pt idx="22">
                  <c:v>37.202644752167387</c:v>
                </c:pt>
                <c:pt idx="23">
                  <c:v>36.911117700136522</c:v>
                </c:pt>
              </c:numCache>
            </c:numRef>
          </c:val>
          <c:extLst>
            <c:ext xmlns:c16="http://schemas.microsoft.com/office/drawing/2014/chart" uri="{C3380CC4-5D6E-409C-BE32-E72D297353CC}">
              <c16:uniqueId val="{00000003-D33F-4AA9-B1AC-78DFC9991AB3}"/>
            </c:ext>
          </c:extLst>
        </c:ser>
        <c:dLbls>
          <c:showLegendKey val="0"/>
          <c:showVal val="0"/>
          <c:showCatName val="0"/>
          <c:showSerName val="0"/>
          <c:showPercent val="0"/>
          <c:showBubbleSize val="0"/>
        </c:dLbls>
        <c:gapWidth val="20"/>
        <c:overlap val="100"/>
        <c:axId val="1477017264"/>
        <c:axId val="1477028088"/>
      </c:bar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Capex_O!$P$494</c:f>
              <c:strCache>
                <c:ptCount val="1"/>
                <c:pt idx="0">
                  <c:v>Network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753796962430058E-2"/>
          <c:y val="0"/>
          <c:w val="0.45693501759678229"/>
          <c:h val="1"/>
        </c:manualLayout>
      </c:layout>
      <c:pieChart>
        <c:varyColors val="1"/>
        <c:ser>
          <c:idx val="0"/>
          <c:order val="0"/>
          <c:dPt>
            <c:idx val="0"/>
            <c:bubble3D val="0"/>
            <c:spPr>
              <a:solidFill>
                <a:schemeClr val="accent6"/>
              </a:solidFill>
              <a:ln w="19050">
                <a:solidFill>
                  <a:schemeClr val="lt1"/>
                </a:solidFill>
              </a:ln>
              <a:effectLst/>
            </c:spPr>
            <c:extLst>
              <c:ext xmlns:c16="http://schemas.microsoft.com/office/drawing/2014/chart" uri="{C3380CC4-5D6E-409C-BE32-E72D297353CC}">
                <c16:uniqueId val="{00000001-27BB-4392-ACB7-0C5D6877136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7BB-4392-ACB7-0C5D6877136C}"/>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27BB-4392-ACB7-0C5D6877136C}"/>
              </c:ext>
            </c:extLst>
          </c:dPt>
          <c:dPt>
            <c:idx val="3"/>
            <c:bubble3D val="0"/>
            <c:spPr>
              <a:solidFill>
                <a:schemeClr val="bg2"/>
              </a:solidFill>
              <a:ln w="19050">
                <a:solidFill>
                  <a:schemeClr val="lt1"/>
                </a:solidFill>
              </a:ln>
              <a:effectLst/>
            </c:spPr>
            <c:extLst>
              <c:ext xmlns:c16="http://schemas.microsoft.com/office/drawing/2014/chart" uri="{C3380CC4-5D6E-409C-BE32-E72D297353CC}">
                <c16:uniqueId val="{00000007-27BB-4392-ACB7-0C5D6877136C}"/>
              </c:ext>
            </c:extLst>
          </c:dPt>
          <c:dPt>
            <c:idx val="4"/>
            <c:bubble3D val="0"/>
            <c:spPr>
              <a:solidFill>
                <a:schemeClr val="tx2"/>
              </a:solidFill>
              <a:ln w="19050">
                <a:solidFill>
                  <a:schemeClr val="lt1"/>
                </a:solidFill>
              </a:ln>
              <a:effectLst/>
            </c:spPr>
            <c:extLst>
              <c:ext xmlns:c16="http://schemas.microsoft.com/office/drawing/2014/chart" uri="{C3380CC4-5D6E-409C-BE32-E72D297353CC}">
                <c16:uniqueId val="{00000009-27BB-4392-ACB7-0C5D6877136C}"/>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Capex_O!$P$1283:$P$1287</c:f>
              <c:strCache>
                <c:ptCount val="5"/>
                <c:pt idx="0">
                  <c:v>Residential | Simple connection LV</c:v>
                </c:pt>
                <c:pt idx="1">
                  <c:v>Residential | Complex connection LV</c:v>
                </c:pt>
                <c:pt idx="2">
                  <c:v>Residential | Complex connection HV</c:v>
                </c:pt>
                <c:pt idx="3">
                  <c:v>Commercial &amp; Industrial | Simple connection LV</c:v>
                </c:pt>
                <c:pt idx="4">
                  <c:v>Subdivision | Complex connection LV</c:v>
                </c:pt>
              </c:strCache>
            </c:strRef>
          </c:cat>
          <c:val>
            <c:numRef>
              <c:f>Capex_O!$R$1283:$R$1287</c:f>
              <c:numCache>
                <c:formatCode>_(#,##0%_);\(#,##0%\);_("-"_)</c:formatCode>
                <c:ptCount val="5"/>
                <c:pt idx="0">
                  <c:v>0.18153792007118991</c:v>
                </c:pt>
                <c:pt idx="1">
                  <c:v>8.2079150727522421E-2</c:v>
                </c:pt>
                <c:pt idx="2">
                  <c:v>0.26372906257218326</c:v>
                </c:pt>
                <c:pt idx="3">
                  <c:v>0.11458339101200785</c:v>
                </c:pt>
                <c:pt idx="4">
                  <c:v>0.35807047561709654</c:v>
                </c:pt>
              </c:numCache>
            </c:numRef>
          </c:val>
          <c:extLst>
            <c:ext xmlns:c16="http://schemas.microsoft.com/office/drawing/2014/chart" uri="{C3380CC4-5D6E-409C-BE32-E72D297353CC}">
              <c16:uniqueId val="{00000010-27BB-4392-ACB7-0C5D6877136C}"/>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52678024247268851"/>
          <c:y val="0.16425120772946861"/>
          <c:w val="0.46336264321875831"/>
          <c:h val="0.51690821256038644"/>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753796962430058E-2"/>
          <c:y val="0"/>
          <c:w val="0.45693501759678229"/>
          <c:h val="1"/>
        </c:manualLayout>
      </c:layout>
      <c:pieChart>
        <c:varyColors val="1"/>
        <c:ser>
          <c:idx val="0"/>
          <c:order val="0"/>
          <c:dPt>
            <c:idx val="0"/>
            <c:bubble3D val="0"/>
            <c:spPr>
              <a:solidFill>
                <a:schemeClr val="tx2"/>
              </a:solidFill>
              <a:ln w="19050">
                <a:solidFill>
                  <a:schemeClr val="lt1"/>
                </a:solidFill>
              </a:ln>
              <a:effectLst/>
            </c:spPr>
            <c:extLst>
              <c:ext xmlns:c16="http://schemas.microsoft.com/office/drawing/2014/chart" uri="{C3380CC4-5D6E-409C-BE32-E72D297353CC}">
                <c16:uniqueId val="{00000001-AD92-41C3-9731-E1B9CD928C2C}"/>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3-AD92-41C3-9731-E1B9CD928C2C}"/>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AD92-41C3-9731-E1B9CD928C2C}"/>
              </c:ext>
            </c:extLst>
          </c:dPt>
          <c:dPt>
            <c:idx val="3"/>
            <c:bubble3D val="0"/>
            <c:spPr>
              <a:solidFill>
                <a:schemeClr val="accent1"/>
              </a:solidFill>
              <a:ln w="19050">
                <a:solidFill>
                  <a:schemeClr val="lt1"/>
                </a:solidFill>
              </a:ln>
              <a:effectLst/>
            </c:spPr>
            <c:extLst>
              <c:ext xmlns:c16="http://schemas.microsoft.com/office/drawing/2014/chart" uri="{C3380CC4-5D6E-409C-BE32-E72D297353CC}">
                <c16:uniqueId val="{00000007-AD92-41C3-9731-E1B9CD928C2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D92-41C3-9731-E1B9CD928C2C}"/>
              </c:ext>
            </c:extLst>
          </c:dPt>
          <c:dPt>
            <c:idx val="5"/>
            <c:bubble3D val="0"/>
            <c:spPr>
              <a:solidFill>
                <a:schemeClr val="bg2"/>
              </a:solidFill>
              <a:ln w="19050">
                <a:solidFill>
                  <a:schemeClr val="lt1"/>
                </a:solidFill>
              </a:ln>
              <a:effectLst/>
            </c:spPr>
            <c:extLst>
              <c:ext xmlns:c16="http://schemas.microsoft.com/office/drawing/2014/chart" uri="{C3380CC4-5D6E-409C-BE32-E72D297353CC}">
                <c16:uniqueId val="{0000000B-AD92-41C3-9731-E1B9CD928C2C}"/>
              </c:ext>
            </c:extLst>
          </c:dPt>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Capex_O!$P$1568:$P$1573</c:f>
              <c:strCache>
                <c:ptCount val="6"/>
                <c:pt idx="0">
                  <c:v>Property | Single site consolidation</c:v>
                </c:pt>
                <c:pt idx="1">
                  <c:v>Property | Property leases</c:v>
                </c:pt>
                <c:pt idx="2">
                  <c:v>Property | Remediation</c:v>
                </c:pt>
                <c:pt idx="3">
                  <c:v>Vehicles | Fleet leases</c:v>
                </c:pt>
                <c:pt idx="4">
                  <c:v>Vehicles | Other</c:v>
                </c:pt>
                <c:pt idx="5">
                  <c:v>Tools, Plant and Equipment</c:v>
                </c:pt>
              </c:strCache>
            </c:strRef>
          </c:cat>
          <c:val>
            <c:numRef>
              <c:f>Capex_O!$Q$1568:$Q$1573</c:f>
              <c:numCache>
                <c:formatCode>_(#,##0_);\(#,##0\);_("-"_)</c:formatCode>
                <c:ptCount val="6"/>
                <c:pt idx="0">
                  <c:v>89.841280286955424</c:v>
                </c:pt>
                <c:pt idx="1">
                  <c:v>6.3635152504044497</c:v>
                </c:pt>
                <c:pt idx="2">
                  <c:v>10.453927386238576</c:v>
                </c:pt>
                <c:pt idx="3">
                  <c:v>13.999150830044051</c:v>
                </c:pt>
                <c:pt idx="4">
                  <c:v>0</c:v>
                </c:pt>
                <c:pt idx="5">
                  <c:v>8.7105625920603824</c:v>
                </c:pt>
              </c:numCache>
            </c:numRef>
          </c:val>
          <c:extLst>
            <c:ext xmlns:c16="http://schemas.microsoft.com/office/drawing/2014/chart" uri="{C3380CC4-5D6E-409C-BE32-E72D297353CC}">
              <c16:uniqueId val="{0000000A-AD92-41C3-9731-E1B9CD928C2C}"/>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52678024247268851"/>
          <c:y val="0.16425120772946861"/>
          <c:w val="0.46336264321875831"/>
          <c:h val="0.51690821256038644"/>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9116037617069082"/>
        </c:manualLayout>
      </c:layout>
      <c:barChart>
        <c:barDir val="col"/>
        <c:grouping val="clustered"/>
        <c:varyColors val="0"/>
        <c:ser>
          <c:idx val="0"/>
          <c:order val="0"/>
          <c:tx>
            <c:strRef>
              <c:f>Capex_O!$O$921</c:f>
              <c:strCache>
                <c:ptCount val="1"/>
                <c:pt idx="0">
                  <c:v>Pole volumes</c:v>
                </c:pt>
              </c:strCache>
            </c:strRef>
          </c:tx>
          <c:spPr>
            <a:solidFill>
              <a:srgbClr val="131640"/>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Capex_O!$P$919:$T$920</c:f>
              <c:multiLvlStrCache>
                <c:ptCount val="5"/>
                <c:lvl>
                  <c:pt idx="0">
                    <c:v>2024/25</c:v>
                  </c:pt>
                  <c:pt idx="1">
                    <c:v>2025/26</c:v>
                  </c:pt>
                  <c:pt idx="2">
                    <c:v>2026/27</c:v>
                  </c:pt>
                  <c:pt idx="3">
                    <c:v>2027/28</c:v>
                  </c:pt>
                  <c:pt idx="4">
                    <c:v>2028/29</c:v>
                  </c:pt>
                </c:lvl>
                <c:lvl>
                  <c:pt idx="0">
                    <c:v>Next Period</c:v>
                  </c:pt>
                </c:lvl>
              </c:multiLvlStrCache>
            </c:multiLvlStrRef>
          </c:cat>
          <c:val>
            <c:numRef>
              <c:f>Capex_O!$P$921:$T$921</c:f>
              <c:numCache>
                <c:formatCode>_(#,##0_);\(#,##0\);_("-"_)</c:formatCode>
                <c:ptCount val="5"/>
                <c:pt idx="0">
                  <c:v>33.50331995330302</c:v>
                </c:pt>
                <c:pt idx="1">
                  <c:v>35.95826612673288</c:v>
                </c:pt>
                <c:pt idx="2">
                  <c:v>38.539955100886161</c:v>
                </c:pt>
                <c:pt idx="3">
                  <c:v>41.251749430723919</c:v>
                </c:pt>
                <c:pt idx="4">
                  <c:v>44.096920496702069</c:v>
                </c:pt>
              </c:numCache>
            </c:numRef>
          </c:val>
          <c:extLst>
            <c:ext xmlns:c16="http://schemas.microsoft.com/office/drawing/2014/chart" uri="{C3380CC4-5D6E-409C-BE32-E72D297353CC}">
              <c16:uniqueId val="{00000001-CC8C-4525-B8C9-31D4FF8C6AA0}"/>
            </c:ext>
          </c:extLst>
        </c:ser>
        <c:dLbls>
          <c:showLegendKey val="0"/>
          <c:showVal val="0"/>
          <c:showCatName val="0"/>
          <c:showSerName val="0"/>
          <c:showPercent val="0"/>
          <c:showBubbleSize val="0"/>
        </c:dLbls>
        <c:gapWidth val="100"/>
        <c:overlap val="100"/>
        <c:axId val="1709232016"/>
        <c:axId val="1709235344"/>
        <c:extLst/>
      </c:bar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ax val="45"/>
          <c:min val="0"/>
        </c:scaling>
        <c:delete val="0"/>
        <c:axPos val="l"/>
        <c:majorGridlines>
          <c:spPr>
            <a:ln w="9525" cap="flat" cmpd="sng" algn="ctr">
              <a:solidFill>
                <a:schemeClr val="tx1">
                  <a:lumMod val="15000"/>
                  <a:lumOff val="85000"/>
                </a:schemeClr>
              </a:solidFill>
              <a:round/>
            </a:ln>
            <a:effectLst/>
          </c:spPr>
        </c:majorGridlines>
        <c:title>
          <c:tx>
            <c:strRef>
              <c:f>Capex_O!$P$923</c:f>
              <c:strCache>
                <c:ptCount val="1"/>
                <c:pt idx="0">
                  <c:v>Number of poles</c:v>
                </c:pt>
              </c:strCache>
            </c:strRef>
          </c:tx>
          <c:layout>
            <c:manualLayout>
              <c:xMode val="edge"/>
              <c:yMode val="edge"/>
              <c:x val="3.7452526168502238E-3"/>
              <c:y val="9.9807314504848574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valAx>
      <c:spPr>
        <a:noFill/>
        <a:ln>
          <a:noFill/>
        </a:ln>
        <a:effectLst/>
      </c:spPr>
    </c:plotArea>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9116037617069082"/>
        </c:manualLayout>
      </c:layout>
      <c:barChart>
        <c:barDir val="col"/>
        <c:grouping val="clustered"/>
        <c:varyColors val="0"/>
        <c:ser>
          <c:idx val="0"/>
          <c:order val="0"/>
          <c:tx>
            <c:strRef>
              <c:f>Capex_O!$O$934</c:f>
              <c:strCache>
                <c:ptCount val="1"/>
                <c:pt idx="0">
                  <c:v>Poletop volumes</c:v>
                </c:pt>
              </c:strCache>
            </c:strRef>
          </c:tx>
          <c:spPr>
            <a:solidFill>
              <a:srgbClr val="131640"/>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Capex_O!$P$932:$T$933</c:f>
              <c:multiLvlStrCache>
                <c:ptCount val="5"/>
                <c:lvl>
                  <c:pt idx="0">
                    <c:v>2024/25</c:v>
                  </c:pt>
                  <c:pt idx="1">
                    <c:v>2025/26</c:v>
                  </c:pt>
                  <c:pt idx="2">
                    <c:v>2026/27</c:v>
                  </c:pt>
                  <c:pt idx="3">
                    <c:v>2027/28</c:v>
                  </c:pt>
                  <c:pt idx="4">
                    <c:v>2028/29</c:v>
                  </c:pt>
                </c:lvl>
                <c:lvl>
                  <c:pt idx="0">
                    <c:v>Next Period</c:v>
                  </c:pt>
                </c:lvl>
              </c:multiLvlStrCache>
            </c:multiLvlStrRef>
          </c:cat>
          <c:val>
            <c:numRef>
              <c:f>Capex_O!$P$934:$T$934</c:f>
              <c:numCache>
                <c:formatCode>_(#,##0_);\(#,##0\);_("-"_)</c:formatCode>
                <c:ptCount val="5"/>
                <c:pt idx="0">
                  <c:v>89.472503647251102</c:v>
                </c:pt>
                <c:pt idx="1">
                  <c:v>95.792315436571016</c:v>
                </c:pt>
                <c:pt idx="2">
                  <c:v>102.39664690413125</c:v>
                </c:pt>
                <c:pt idx="3">
                  <c:v>109.28699446123007</c:v>
                </c:pt>
                <c:pt idx="4">
                  <c:v>116.46393478014457</c:v>
                </c:pt>
              </c:numCache>
            </c:numRef>
          </c:val>
          <c:extLst>
            <c:ext xmlns:c16="http://schemas.microsoft.com/office/drawing/2014/chart" uri="{C3380CC4-5D6E-409C-BE32-E72D297353CC}">
              <c16:uniqueId val="{00000000-8D39-4D61-B67D-095C5524A377}"/>
            </c:ext>
          </c:extLst>
        </c:ser>
        <c:dLbls>
          <c:showLegendKey val="0"/>
          <c:showVal val="0"/>
          <c:showCatName val="0"/>
          <c:showSerName val="0"/>
          <c:showPercent val="0"/>
          <c:showBubbleSize val="0"/>
        </c:dLbls>
        <c:gapWidth val="100"/>
        <c:overlap val="100"/>
        <c:axId val="1709232016"/>
        <c:axId val="1709235344"/>
        <c:extLst/>
      </c:bar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ax val="120"/>
        </c:scaling>
        <c:delete val="0"/>
        <c:axPos val="l"/>
        <c:majorGridlines>
          <c:spPr>
            <a:ln w="9525" cap="flat" cmpd="sng" algn="ctr">
              <a:solidFill>
                <a:schemeClr val="tx1">
                  <a:lumMod val="15000"/>
                  <a:lumOff val="85000"/>
                </a:schemeClr>
              </a:solidFill>
              <a:round/>
            </a:ln>
            <a:effectLst/>
          </c:spPr>
        </c:majorGridlines>
        <c:title>
          <c:tx>
            <c:strRef>
              <c:f>Capex_O!$P$936</c:f>
              <c:strCache>
                <c:ptCount val="1"/>
                <c:pt idx="0">
                  <c:v>Number of pole-tops</c:v>
                </c:pt>
              </c:strCache>
            </c:strRef>
          </c:tx>
          <c:layout>
            <c:manualLayout>
              <c:xMode val="edge"/>
              <c:yMode val="edge"/>
              <c:x val="3.7452526168502238E-3"/>
              <c:y val="1.1982963207443392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40"/>
        <c:minorUnit val="10"/>
      </c:valAx>
      <c:spPr>
        <a:noFill/>
        <a:ln>
          <a:noFill/>
        </a:ln>
        <a:effectLst/>
      </c:spPr>
    </c:plotArea>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9116037617069082"/>
        </c:manualLayout>
      </c:layout>
      <c:barChart>
        <c:barDir val="col"/>
        <c:grouping val="clustered"/>
        <c:varyColors val="0"/>
        <c:ser>
          <c:idx val="0"/>
          <c:order val="0"/>
          <c:tx>
            <c:strRef>
              <c:f>Capex_O!$O$947</c:f>
              <c:strCache>
                <c:ptCount val="1"/>
                <c:pt idx="0">
                  <c:v>Conductor meters</c:v>
                </c:pt>
              </c:strCache>
            </c:strRef>
          </c:tx>
          <c:spPr>
            <a:solidFill>
              <a:srgbClr val="131640"/>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Capex_O!$P$945:$T$946</c:f>
              <c:multiLvlStrCache>
                <c:ptCount val="5"/>
                <c:lvl>
                  <c:pt idx="0">
                    <c:v>2024/25</c:v>
                  </c:pt>
                  <c:pt idx="1">
                    <c:v>2025/26</c:v>
                  </c:pt>
                  <c:pt idx="2">
                    <c:v>2026/27</c:v>
                  </c:pt>
                  <c:pt idx="3">
                    <c:v>2027/28</c:v>
                  </c:pt>
                  <c:pt idx="4">
                    <c:v>2028/29</c:v>
                  </c:pt>
                </c:lvl>
                <c:lvl>
                  <c:pt idx="0">
                    <c:v>Next Period</c:v>
                  </c:pt>
                </c:lvl>
              </c:multiLvlStrCache>
            </c:multiLvlStrRef>
          </c:cat>
          <c:val>
            <c:numRef>
              <c:f>Capex_O!$P$947:$T$947</c:f>
              <c:numCache>
                <c:formatCode>_(#,##0_);\(#,##0\);_("-"_)</c:formatCode>
                <c:ptCount val="5"/>
                <c:pt idx="0">
                  <c:v>401.102534441599</c:v>
                </c:pt>
                <c:pt idx="1">
                  <c:v>406.76275989647866</c:v>
                </c:pt>
                <c:pt idx="2">
                  <c:v>412.14968384619493</c:v>
                </c:pt>
                <c:pt idx="3">
                  <c:v>417.18660242129965</c:v>
                </c:pt>
                <c:pt idx="4">
                  <c:v>421.87348912383146</c:v>
                </c:pt>
              </c:numCache>
            </c:numRef>
          </c:val>
          <c:extLst>
            <c:ext xmlns:c16="http://schemas.microsoft.com/office/drawing/2014/chart" uri="{C3380CC4-5D6E-409C-BE32-E72D297353CC}">
              <c16:uniqueId val="{00000000-13E4-46F8-80C1-444912D2352A}"/>
            </c:ext>
          </c:extLst>
        </c:ser>
        <c:dLbls>
          <c:showLegendKey val="0"/>
          <c:showVal val="0"/>
          <c:showCatName val="0"/>
          <c:showSerName val="0"/>
          <c:showPercent val="0"/>
          <c:showBubbleSize val="0"/>
        </c:dLbls>
        <c:gapWidth val="100"/>
        <c:overlap val="100"/>
        <c:axId val="1709232016"/>
        <c:axId val="1709235344"/>
        <c:extLst/>
      </c:bar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in val="0"/>
        </c:scaling>
        <c:delete val="0"/>
        <c:axPos val="l"/>
        <c:majorGridlines>
          <c:spPr>
            <a:ln w="9525" cap="flat" cmpd="sng" algn="ctr">
              <a:solidFill>
                <a:schemeClr val="tx1">
                  <a:lumMod val="15000"/>
                  <a:lumOff val="85000"/>
                </a:schemeClr>
              </a:solidFill>
              <a:round/>
            </a:ln>
            <a:effectLst/>
          </c:spPr>
        </c:majorGridlines>
        <c:title>
          <c:tx>
            <c:strRef>
              <c:f>Capex_O!$P$949</c:f>
              <c:strCache>
                <c:ptCount val="1"/>
                <c:pt idx="0">
                  <c:v>Conductor meters</c:v>
                </c:pt>
              </c:strCache>
            </c:strRef>
          </c:tx>
          <c:layout>
            <c:manualLayout>
              <c:xMode val="edge"/>
              <c:yMode val="edge"/>
              <c:x val="1.681321609379163E-3"/>
              <c:y val="5.1903186368804879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100"/>
      </c:valAx>
      <c:spPr>
        <a:noFill/>
        <a:ln>
          <a:noFill/>
        </a:ln>
        <a:effectLst/>
      </c:spPr>
    </c:plotArea>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9116037617069082"/>
        </c:manualLayout>
      </c:layout>
      <c:barChart>
        <c:barDir val="col"/>
        <c:grouping val="clustered"/>
        <c:varyColors val="0"/>
        <c:ser>
          <c:idx val="0"/>
          <c:order val="0"/>
          <c:tx>
            <c:strRef>
              <c:f>Capex_O!$O$960</c:f>
              <c:strCache>
                <c:ptCount val="1"/>
                <c:pt idx="0">
                  <c:v>Cable meters</c:v>
                </c:pt>
              </c:strCache>
            </c:strRef>
          </c:tx>
          <c:spPr>
            <a:solidFill>
              <a:srgbClr val="13164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Capex_O!$P$958:$T$959</c:f>
              <c:multiLvlStrCache>
                <c:ptCount val="5"/>
                <c:lvl>
                  <c:pt idx="0">
                    <c:v>2024/25</c:v>
                  </c:pt>
                  <c:pt idx="1">
                    <c:v>2025/26</c:v>
                  </c:pt>
                  <c:pt idx="2">
                    <c:v>2026/27</c:v>
                  </c:pt>
                  <c:pt idx="3">
                    <c:v>2027/28</c:v>
                  </c:pt>
                  <c:pt idx="4">
                    <c:v>2028/29</c:v>
                  </c:pt>
                </c:lvl>
                <c:lvl>
                  <c:pt idx="0">
                    <c:v>Next Period</c:v>
                  </c:pt>
                </c:lvl>
              </c:multiLvlStrCache>
            </c:multiLvlStrRef>
          </c:cat>
          <c:val>
            <c:numRef>
              <c:f>Capex_O!$P$960:$T$960</c:f>
              <c:numCache>
                <c:formatCode>_(#,##0_);\(#,##0\);_("-"_)</c:formatCode>
                <c:ptCount val="5"/>
                <c:pt idx="0">
                  <c:v>166.36439360839401</c:v>
                </c:pt>
                <c:pt idx="1">
                  <c:v>169.0722197036678</c:v>
                </c:pt>
                <c:pt idx="2">
                  <c:v>171.61681037714408</c:v>
                </c:pt>
                <c:pt idx="3">
                  <c:v>173.94142573306678</c:v>
                </c:pt>
                <c:pt idx="4">
                  <c:v>176.04699867753766</c:v>
                </c:pt>
              </c:numCache>
            </c:numRef>
          </c:val>
          <c:extLst>
            <c:ext xmlns:c16="http://schemas.microsoft.com/office/drawing/2014/chart" uri="{C3380CC4-5D6E-409C-BE32-E72D297353CC}">
              <c16:uniqueId val="{00000000-BF9F-43A9-BEF2-B6E65AB48488}"/>
            </c:ext>
          </c:extLst>
        </c:ser>
        <c:dLbls>
          <c:showLegendKey val="0"/>
          <c:showVal val="0"/>
          <c:showCatName val="0"/>
          <c:showSerName val="0"/>
          <c:showPercent val="0"/>
          <c:showBubbleSize val="0"/>
        </c:dLbls>
        <c:gapWidth val="100"/>
        <c:overlap val="100"/>
        <c:axId val="1709232016"/>
        <c:axId val="1709235344"/>
        <c:extLst/>
      </c:bar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in val="0"/>
        </c:scaling>
        <c:delete val="0"/>
        <c:axPos val="l"/>
        <c:majorGridlines>
          <c:spPr>
            <a:ln w="9525" cap="flat" cmpd="sng" algn="ctr">
              <a:solidFill>
                <a:schemeClr val="tx1">
                  <a:lumMod val="15000"/>
                  <a:lumOff val="85000"/>
                </a:schemeClr>
              </a:solidFill>
              <a:round/>
            </a:ln>
            <a:effectLst/>
          </c:spPr>
        </c:majorGridlines>
        <c:title>
          <c:tx>
            <c:strRef>
              <c:f>Capex_O!$P$962</c:f>
              <c:strCache>
                <c:ptCount val="1"/>
                <c:pt idx="0">
                  <c:v>Cable meters</c:v>
                </c:pt>
              </c:strCache>
            </c:strRef>
          </c:tx>
          <c:layout>
            <c:manualLayout>
              <c:xMode val="edge"/>
              <c:yMode val="edge"/>
              <c:x val="1.681321609379163E-3"/>
              <c:y val="5.1903186368804879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valAx>
      <c:spPr>
        <a:noFill/>
        <a:ln>
          <a:noFill/>
        </a:ln>
        <a:effectLst/>
      </c:spPr>
    </c:plotArea>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9116037617069082"/>
        </c:manualLayout>
      </c:layout>
      <c:barChart>
        <c:barDir val="col"/>
        <c:grouping val="clustered"/>
        <c:varyColors val="0"/>
        <c:ser>
          <c:idx val="0"/>
          <c:order val="0"/>
          <c:tx>
            <c:strRef>
              <c:f>Capex_O!$O$973</c:f>
              <c:strCache>
                <c:ptCount val="1"/>
                <c:pt idx="0">
                  <c:v>Services line (km)</c:v>
                </c:pt>
              </c:strCache>
            </c:strRef>
          </c:tx>
          <c:spPr>
            <a:solidFill>
              <a:srgbClr val="131640"/>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Capex_O!$P$971:$T$972</c:f>
              <c:multiLvlStrCache>
                <c:ptCount val="5"/>
                <c:lvl>
                  <c:pt idx="0">
                    <c:v>2024/25</c:v>
                  </c:pt>
                  <c:pt idx="1">
                    <c:v>2025/26</c:v>
                  </c:pt>
                  <c:pt idx="2">
                    <c:v>2026/27</c:v>
                  </c:pt>
                  <c:pt idx="3">
                    <c:v>2027/28</c:v>
                  </c:pt>
                  <c:pt idx="4">
                    <c:v>2028/29</c:v>
                  </c:pt>
                </c:lvl>
                <c:lvl>
                  <c:pt idx="0">
                    <c:v>Next Period</c:v>
                  </c:pt>
                </c:lvl>
              </c:multiLvlStrCache>
            </c:multiLvlStrRef>
          </c:cat>
          <c:val>
            <c:numRef>
              <c:f>Capex_O!$P$973:$T$973</c:f>
              <c:numCache>
                <c:formatCode>_(#,##0_);\(#,##0\);_("-"_)</c:formatCode>
                <c:ptCount val="5"/>
                <c:pt idx="0">
                  <c:v>6.6447920556329789</c:v>
                </c:pt>
                <c:pt idx="1">
                  <c:v>6.8894581580180132</c:v>
                </c:pt>
                <c:pt idx="2">
                  <c:v>7.133682068597742</c:v>
                </c:pt>
                <c:pt idx="3">
                  <c:v>7.3773587578265349</c:v>
                </c:pt>
                <c:pt idx="4">
                  <c:v>7.6204701114649316</c:v>
                </c:pt>
              </c:numCache>
            </c:numRef>
          </c:val>
          <c:extLst>
            <c:ext xmlns:c16="http://schemas.microsoft.com/office/drawing/2014/chart" uri="{C3380CC4-5D6E-409C-BE32-E72D297353CC}">
              <c16:uniqueId val="{00000000-389B-4EE8-AE42-D5D21196919F}"/>
            </c:ext>
          </c:extLst>
        </c:ser>
        <c:dLbls>
          <c:showLegendKey val="0"/>
          <c:showVal val="0"/>
          <c:showCatName val="0"/>
          <c:showSerName val="0"/>
          <c:showPercent val="0"/>
          <c:showBubbleSize val="0"/>
        </c:dLbls>
        <c:gapWidth val="100"/>
        <c:overlap val="100"/>
        <c:axId val="1709232016"/>
        <c:axId val="1709235344"/>
        <c:extLst/>
      </c:bar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in val="0"/>
        </c:scaling>
        <c:delete val="0"/>
        <c:axPos val="l"/>
        <c:majorGridlines>
          <c:spPr>
            <a:ln w="9525" cap="flat" cmpd="sng" algn="ctr">
              <a:solidFill>
                <a:schemeClr val="tx1">
                  <a:lumMod val="15000"/>
                  <a:lumOff val="85000"/>
                </a:schemeClr>
              </a:solidFill>
              <a:round/>
            </a:ln>
            <a:effectLst/>
          </c:spPr>
        </c:majorGridlines>
        <c:title>
          <c:tx>
            <c:strRef>
              <c:f>Capex_O!$P$975</c:f>
              <c:strCache>
                <c:ptCount val="1"/>
                <c:pt idx="0">
                  <c:v>Services line (km)</c:v>
                </c:pt>
              </c:strCache>
            </c:strRef>
          </c:tx>
          <c:layout>
            <c:manualLayout>
              <c:xMode val="edge"/>
              <c:yMode val="edge"/>
              <c:x val="1.681321609379163E-3"/>
              <c:y val="5.1903186368804879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valAx>
      <c:spPr>
        <a:noFill/>
        <a:ln>
          <a:noFill/>
        </a:ln>
        <a:effectLst/>
      </c:spPr>
    </c:plotArea>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54204662652462565"/>
        </c:manualLayout>
      </c:layout>
      <c:barChart>
        <c:barDir val="col"/>
        <c:grouping val="stacked"/>
        <c:varyColors val="0"/>
        <c:ser>
          <c:idx val="0"/>
          <c:order val="0"/>
          <c:tx>
            <c:strRef>
              <c:f>Capex_O!$O$986</c:f>
              <c:strCache>
                <c:ptCount val="1"/>
                <c:pt idx="0">
                  <c:v>Pole mounted transformers</c:v>
                </c:pt>
              </c:strCache>
            </c:strRef>
          </c:tx>
          <c:spPr>
            <a:solidFill>
              <a:srgbClr val="131640"/>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Capex_O!$P$984:$T$985</c:f>
              <c:multiLvlStrCache>
                <c:ptCount val="5"/>
                <c:lvl>
                  <c:pt idx="0">
                    <c:v>2024/25</c:v>
                  </c:pt>
                  <c:pt idx="1">
                    <c:v>2025/26</c:v>
                  </c:pt>
                  <c:pt idx="2">
                    <c:v>2026/27</c:v>
                  </c:pt>
                  <c:pt idx="3">
                    <c:v>2027/28</c:v>
                  </c:pt>
                  <c:pt idx="4">
                    <c:v>2028/29</c:v>
                  </c:pt>
                </c:lvl>
                <c:lvl>
                  <c:pt idx="0">
                    <c:v>Next Period</c:v>
                  </c:pt>
                </c:lvl>
              </c:multiLvlStrCache>
            </c:multiLvlStrRef>
          </c:cat>
          <c:val>
            <c:numRef>
              <c:f>Capex_O!$P$986:$T$986</c:f>
              <c:numCache>
                <c:formatCode>_(#,##0_);\(#,##0\);_("-"_)</c:formatCode>
                <c:ptCount val="5"/>
                <c:pt idx="0">
                  <c:v>32.622889406743155</c:v>
                </c:pt>
                <c:pt idx="1">
                  <c:v>33.740275797813815</c:v>
                </c:pt>
                <c:pt idx="2">
                  <c:v>34.917412970664493</c:v>
                </c:pt>
                <c:pt idx="3">
                  <c:v>36.156306500012924</c:v>
                </c:pt>
                <c:pt idx="4">
                  <c:v>37.457679089078113</c:v>
                </c:pt>
              </c:numCache>
            </c:numRef>
          </c:val>
          <c:extLst>
            <c:ext xmlns:c16="http://schemas.microsoft.com/office/drawing/2014/chart" uri="{C3380CC4-5D6E-409C-BE32-E72D297353CC}">
              <c16:uniqueId val="{00000000-802E-49F6-BD0D-6496622756EC}"/>
            </c:ext>
          </c:extLst>
        </c:ser>
        <c:ser>
          <c:idx val="1"/>
          <c:order val="1"/>
          <c:tx>
            <c:strRef>
              <c:f>Capex_O!$O$987</c:f>
              <c:strCache>
                <c:ptCount val="1"/>
                <c:pt idx="0">
                  <c:v>Kiosk mounted transformers</c:v>
                </c:pt>
              </c:strCache>
            </c:strRef>
          </c:tx>
          <c:spPr>
            <a:solidFill>
              <a:srgbClr val="3D8704"/>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Capex_O!$P$984:$T$985</c:f>
              <c:multiLvlStrCache>
                <c:ptCount val="5"/>
                <c:lvl>
                  <c:pt idx="0">
                    <c:v>2024/25</c:v>
                  </c:pt>
                  <c:pt idx="1">
                    <c:v>2025/26</c:v>
                  </c:pt>
                  <c:pt idx="2">
                    <c:v>2026/27</c:v>
                  </c:pt>
                  <c:pt idx="3">
                    <c:v>2027/28</c:v>
                  </c:pt>
                  <c:pt idx="4">
                    <c:v>2028/29</c:v>
                  </c:pt>
                </c:lvl>
                <c:lvl>
                  <c:pt idx="0">
                    <c:v>Next Period</c:v>
                  </c:pt>
                </c:lvl>
              </c:multiLvlStrCache>
            </c:multiLvlStrRef>
          </c:cat>
          <c:val>
            <c:numRef>
              <c:f>Capex_O!$P$987:$T$987</c:f>
              <c:numCache>
                <c:formatCode>_(#,##0_);\(#,##0\);_("-"_)</c:formatCode>
                <c:ptCount val="5"/>
                <c:pt idx="0">
                  <c:v>9.749519456596957</c:v>
                </c:pt>
                <c:pt idx="1">
                  <c:v>10.390787706470615</c:v>
                </c:pt>
                <c:pt idx="2">
                  <c:v>11.054219386885894</c:v>
                </c:pt>
                <c:pt idx="3">
                  <c:v>11.738572267943725</c:v>
                </c:pt>
                <c:pt idx="4">
                  <c:v>12.442409673227708</c:v>
                </c:pt>
              </c:numCache>
            </c:numRef>
          </c:val>
          <c:extLst>
            <c:ext xmlns:c16="http://schemas.microsoft.com/office/drawing/2014/chart" uri="{C3380CC4-5D6E-409C-BE32-E72D297353CC}">
              <c16:uniqueId val="{00000001-802E-49F6-BD0D-6496622756EC}"/>
            </c:ext>
          </c:extLst>
        </c:ser>
        <c:ser>
          <c:idx val="2"/>
          <c:order val="2"/>
          <c:tx>
            <c:strRef>
              <c:f>Capex_O!$O$988</c:f>
              <c:strCache>
                <c:ptCount val="1"/>
                <c:pt idx="0">
                  <c:v>Ground mounted transformers</c:v>
                </c:pt>
              </c:strCache>
            </c:strRef>
          </c:tx>
          <c:spPr>
            <a:solidFill>
              <a:srgbClr val="037DBB"/>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Capex_O!$P$984:$T$985</c:f>
              <c:multiLvlStrCache>
                <c:ptCount val="5"/>
                <c:lvl>
                  <c:pt idx="0">
                    <c:v>2024/25</c:v>
                  </c:pt>
                  <c:pt idx="1">
                    <c:v>2025/26</c:v>
                  </c:pt>
                  <c:pt idx="2">
                    <c:v>2026/27</c:v>
                  </c:pt>
                  <c:pt idx="3">
                    <c:v>2027/28</c:v>
                  </c:pt>
                  <c:pt idx="4">
                    <c:v>2028/29</c:v>
                  </c:pt>
                </c:lvl>
                <c:lvl>
                  <c:pt idx="0">
                    <c:v>Next Period</c:v>
                  </c:pt>
                </c:lvl>
              </c:multiLvlStrCache>
            </c:multiLvlStrRef>
          </c:cat>
          <c:val>
            <c:numRef>
              <c:f>Capex_O!$P$988:$T$988</c:f>
              <c:numCache>
                <c:formatCode>_(#,##0_);\(#,##0\);_("-"_)</c:formatCode>
                <c:ptCount val="5"/>
                <c:pt idx="0">
                  <c:v>6.4644073729630778</c:v>
                </c:pt>
                <c:pt idx="1">
                  <c:v>6.5622191319086669</c:v>
                </c:pt>
                <c:pt idx="2">
                  <c:v>6.6555237224889714</c:v>
                </c:pt>
                <c:pt idx="3">
                  <c:v>6.7417011593891285</c:v>
                </c:pt>
                <c:pt idx="4">
                  <c:v>6.8183143663406041</c:v>
                </c:pt>
              </c:numCache>
            </c:numRef>
          </c:val>
          <c:extLst>
            <c:ext xmlns:c16="http://schemas.microsoft.com/office/drawing/2014/chart" uri="{C3380CC4-5D6E-409C-BE32-E72D297353CC}">
              <c16:uniqueId val="{00000002-802E-49F6-BD0D-6496622756EC}"/>
            </c:ext>
          </c:extLst>
        </c:ser>
        <c:dLbls>
          <c:showLegendKey val="0"/>
          <c:showVal val="0"/>
          <c:showCatName val="0"/>
          <c:showSerName val="0"/>
          <c:showPercent val="0"/>
          <c:showBubbleSize val="0"/>
        </c:dLbls>
        <c:gapWidth val="100"/>
        <c:overlap val="100"/>
        <c:axId val="1709232016"/>
        <c:axId val="1709235344"/>
      </c:bar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Capex_O!$P$990</c:f>
              <c:strCache>
                <c:ptCount val="1"/>
                <c:pt idx="0">
                  <c:v>No. of replacements</c:v>
                </c:pt>
              </c:strCache>
            </c:strRef>
          </c:tx>
          <c:layout>
            <c:manualLayout>
              <c:xMode val="edge"/>
              <c:yMode val="edge"/>
              <c:x val="1.681321609379163E-3"/>
              <c:y val="5.1903186368804879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20"/>
      </c:valAx>
      <c:spPr>
        <a:noFill/>
        <a:ln>
          <a:noFill/>
        </a:ln>
        <a:effectLst/>
      </c:spPr>
    </c:plotArea>
    <c:legend>
      <c:legendPos val="b"/>
      <c:layout>
        <c:manualLayout>
          <c:xMode val="edge"/>
          <c:yMode val="edge"/>
          <c:x val="7.2269756995737303E-2"/>
          <c:y val="0.85195985795893159"/>
          <c:w val="0.85546048600852542"/>
          <c:h val="0.132353867531264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53144729689853853"/>
        </c:manualLayout>
      </c:layout>
      <c:barChart>
        <c:barDir val="col"/>
        <c:grouping val="stacked"/>
        <c:varyColors val="0"/>
        <c:ser>
          <c:idx val="0"/>
          <c:order val="0"/>
          <c:tx>
            <c:strRef>
              <c:f>Capex_O!$O$999</c:f>
              <c:strCache>
                <c:ptCount val="1"/>
                <c:pt idx="0">
                  <c:v>Distribution switches</c:v>
                </c:pt>
              </c:strCache>
            </c:strRef>
          </c:tx>
          <c:spPr>
            <a:solidFill>
              <a:srgbClr val="131640"/>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Capex_O!$P$997:$T$998</c:f>
              <c:multiLvlStrCache>
                <c:ptCount val="5"/>
                <c:lvl>
                  <c:pt idx="0">
                    <c:v>2024/25</c:v>
                  </c:pt>
                  <c:pt idx="1">
                    <c:v>2025/26</c:v>
                  </c:pt>
                  <c:pt idx="2">
                    <c:v>2026/27</c:v>
                  </c:pt>
                  <c:pt idx="3">
                    <c:v>2027/28</c:v>
                  </c:pt>
                  <c:pt idx="4">
                    <c:v>2028/29</c:v>
                  </c:pt>
                </c:lvl>
                <c:lvl>
                  <c:pt idx="0">
                    <c:v>Next Period</c:v>
                  </c:pt>
                </c:lvl>
              </c:multiLvlStrCache>
            </c:multiLvlStrRef>
          </c:cat>
          <c:val>
            <c:numRef>
              <c:f>Capex_O!$P$999:$T$999</c:f>
              <c:numCache>
                <c:formatCode>_(#,##0_);\(#,##0\);_("-"_)</c:formatCode>
                <c:ptCount val="5"/>
                <c:pt idx="0">
                  <c:v>31.525082153457713</c:v>
                </c:pt>
                <c:pt idx="1">
                  <c:v>32.415757082583099</c:v>
                </c:pt>
                <c:pt idx="2">
                  <c:v>33.292708534379891</c:v>
                </c:pt>
                <c:pt idx="3">
                  <c:v>34.150975213292689</c:v>
                </c:pt>
                <c:pt idx="4">
                  <c:v>34.985498085950674</c:v>
                </c:pt>
              </c:numCache>
            </c:numRef>
          </c:val>
          <c:extLst>
            <c:ext xmlns:c16="http://schemas.microsoft.com/office/drawing/2014/chart" uri="{C3380CC4-5D6E-409C-BE32-E72D297353CC}">
              <c16:uniqueId val="{00000000-3B21-4ED1-8138-7199EB1F6FDD}"/>
            </c:ext>
          </c:extLst>
        </c:ser>
        <c:ser>
          <c:idx val="1"/>
          <c:order val="1"/>
          <c:tx>
            <c:strRef>
              <c:f>Capex_O!$O$1000</c:f>
              <c:strCache>
                <c:ptCount val="1"/>
                <c:pt idx="0">
                  <c:v>Distribution circuit breakers</c:v>
                </c:pt>
              </c:strCache>
            </c:strRef>
          </c:tx>
          <c:spPr>
            <a:solidFill>
              <a:srgbClr val="3D8704"/>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Capex_O!$P$997:$T$998</c:f>
              <c:multiLvlStrCache>
                <c:ptCount val="5"/>
                <c:lvl>
                  <c:pt idx="0">
                    <c:v>2024/25</c:v>
                  </c:pt>
                  <c:pt idx="1">
                    <c:v>2025/26</c:v>
                  </c:pt>
                  <c:pt idx="2">
                    <c:v>2026/27</c:v>
                  </c:pt>
                  <c:pt idx="3">
                    <c:v>2027/28</c:v>
                  </c:pt>
                  <c:pt idx="4">
                    <c:v>2028/29</c:v>
                  </c:pt>
                </c:lvl>
                <c:lvl>
                  <c:pt idx="0">
                    <c:v>Next Period</c:v>
                  </c:pt>
                </c:lvl>
              </c:multiLvlStrCache>
            </c:multiLvlStrRef>
          </c:cat>
          <c:val>
            <c:numRef>
              <c:f>Capex_O!$P$1000:$T$1000</c:f>
              <c:numCache>
                <c:formatCode>_(#,##0_);\(#,##0\);_("-"_)</c:formatCode>
                <c:ptCount val="5"/>
                <c:pt idx="0">
                  <c:v>9.0491946769017613</c:v>
                </c:pt>
                <c:pt idx="1">
                  <c:v>9.4815403113908161</c:v>
                </c:pt>
                <c:pt idx="2">
                  <c:v>9.8979343849256516</c:v>
                </c:pt>
                <c:pt idx="3">
                  <c:v>10.293167338738204</c:v>
                </c:pt>
                <c:pt idx="4">
                  <c:v>10.662295507215049</c:v>
                </c:pt>
              </c:numCache>
            </c:numRef>
          </c:val>
          <c:extLst>
            <c:ext xmlns:c16="http://schemas.microsoft.com/office/drawing/2014/chart" uri="{C3380CC4-5D6E-409C-BE32-E72D297353CC}">
              <c16:uniqueId val="{00000001-3B21-4ED1-8138-7199EB1F6FDD}"/>
            </c:ext>
          </c:extLst>
        </c:ser>
        <c:dLbls>
          <c:showLegendKey val="0"/>
          <c:showVal val="0"/>
          <c:showCatName val="0"/>
          <c:showSerName val="0"/>
          <c:showPercent val="0"/>
          <c:showBubbleSize val="0"/>
        </c:dLbls>
        <c:gapWidth val="100"/>
        <c:overlap val="100"/>
        <c:axId val="1709232016"/>
        <c:axId val="1709235344"/>
      </c:bar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Capex_O!$P$1002</c:f>
              <c:strCache>
                <c:ptCount val="1"/>
                <c:pt idx="0">
                  <c:v>Number</c:v>
                </c:pt>
              </c:strCache>
            </c:strRef>
          </c:tx>
          <c:layout>
            <c:manualLayout>
              <c:xMode val="edge"/>
              <c:yMode val="edge"/>
              <c:x val="1.6813496300413268E-3"/>
              <c:y val="0.1939151097237105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20"/>
      </c:valAx>
      <c:spPr>
        <a:noFill/>
        <a:ln>
          <a:noFill/>
        </a:ln>
        <a:effectLst/>
      </c:spPr>
    </c:plotArea>
    <c:legend>
      <c:legendPos val="b"/>
      <c:layout>
        <c:manualLayout>
          <c:xMode val="edge"/>
          <c:yMode val="edge"/>
          <c:x val="0.26388023512242847"/>
          <c:y val="0.85108388078709096"/>
          <c:w val="0.4722393672430969"/>
          <c:h val="0.1331370265107394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60735845641471187"/>
        </c:manualLayout>
      </c:layout>
      <c:barChart>
        <c:barDir val="col"/>
        <c:grouping val="stacked"/>
        <c:varyColors val="0"/>
        <c:ser>
          <c:idx val="2"/>
          <c:order val="0"/>
          <c:tx>
            <c:strRef>
              <c:f>Capex_O!$O$268</c:f>
              <c:strCache>
                <c:ptCount val="1"/>
                <c:pt idx="0">
                  <c:v>SAIDI</c:v>
                </c:pt>
              </c:strCache>
            </c:strRef>
          </c:tx>
          <c:spPr>
            <a:solidFill>
              <a:schemeClr val="tx2"/>
            </a:solidFill>
            <a:ln>
              <a:solidFill>
                <a:schemeClr val="bg1"/>
              </a:solid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Capex_O!$P$266:$AF$267</c:f>
              <c:multiLvlStrCache>
                <c:ptCount val="17"/>
                <c:lvl>
                  <c:pt idx="0">
                    <c:v>2005/06</c:v>
                  </c:pt>
                  <c:pt idx="1">
                    <c:v>2006/07</c:v>
                  </c:pt>
                  <c:pt idx="2">
                    <c:v>2007/08</c:v>
                  </c:pt>
                  <c:pt idx="3">
                    <c:v>2008/09</c:v>
                  </c:pt>
                  <c:pt idx="4">
                    <c:v>2009/10</c:v>
                  </c:pt>
                  <c:pt idx="5">
                    <c:v>2010/11</c:v>
                  </c:pt>
                  <c:pt idx="6">
                    <c:v>2011/12</c:v>
                  </c:pt>
                  <c:pt idx="7">
                    <c:v>2012/13</c:v>
                  </c:pt>
                  <c:pt idx="8">
                    <c:v>2013/14</c:v>
                  </c:pt>
                  <c:pt idx="9">
                    <c:v>2014/15</c:v>
                  </c:pt>
                  <c:pt idx="10">
                    <c:v>2015/16</c:v>
                  </c:pt>
                  <c:pt idx="11">
                    <c:v>2016/17</c:v>
                  </c:pt>
                  <c:pt idx="12">
                    <c:v>2017/18</c:v>
                  </c:pt>
                  <c:pt idx="13">
                    <c:v>2018/19</c:v>
                  </c:pt>
                  <c:pt idx="14">
                    <c:v>2019/20</c:v>
                  </c:pt>
                  <c:pt idx="15">
                    <c:v>2020/21</c:v>
                  </c:pt>
                  <c:pt idx="16">
                    <c:v>2021/22</c:v>
                  </c:pt>
                </c:lvl>
                <c:lvl>
                  <c:pt idx="0">
                    <c:v>Earlier Period</c:v>
                  </c:pt>
                  <c:pt idx="4">
                    <c:v>Prior Period</c:v>
                  </c:pt>
                  <c:pt idx="9">
                    <c:v>Previous Period</c:v>
                  </c:pt>
                  <c:pt idx="14">
                    <c:v>Current Period</c:v>
                  </c:pt>
                </c:lvl>
              </c:multiLvlStrCache>
            </c:multiLvlStrRef>
          </c:cat>
          <c:val>
            <c:numRef>
              <c:f>Capex_O!$P$268:$AF$268</c:f>
              <c:numCache>
                <c:formatCode>_(#,##0_);\(#,##0\);_("-"_)</c:formatCode>
                <c:ptCount val="17"/>
                <c:pt idx="0">
                  <c:v>215.5135177493878</c:v>
                </c:pt>
                <c:pt idx="1">
                  <c:v>211.3390986237884</c:v>
                </c:pt>
                <c:pt idx="2">
                  <c:v>226.6671138979851</c:v>
                </c:pt>
                <c:pt idx="3">
                  <c:v>239.30434388433818</c:v>
                </c:pt>
                <c:pt idx="4">
                  <c:v>174.28130251893168</c:v>
                </c:pt>
                <c:pt idx="5">
                  <c:v>304.64769655590857</c:v>
                </c:pt>
                <c:pt idx="6">
                  <c:v>242.91005358144594</c:v>
                </c:pt>
                <c:pt idx="7">
                  <c:v>214.10128166566153</c:v>
                </c:pt>
                <c:pt idx="8">
                  <c:v>114.47582452830218</c:v>
                </c:pt>
                <c:pt idx="9">
                  <c:v>177.65600000000001</c:v>
                </c:pt>
                <c:pt idx="10">
                  <c:v>175.21199999999999</c:v>
                </c:pt>
                <c:pt idx="11">
                  <c:v>167.76599999999999</c:v>
                </c:pt>
                <c:pt idx="12">
                  <c:v>158.839</c:v>
                </c:pt>
                <c:pt idx="13">
                  <c:v>132.07900000000001</c:v>
                </c:pt>
                <c:pt idx="14">
                  <c:v>147.44</c:v>
                </c:pt>
                <c:pt idx="15">
                  <c:v>136.50926114500496</c:v>
                </c:pt>
                <c:pt idx="16">
                  <c:v>115.158</c:v>
                </c:pt>
              </c:numCache>
            </c:numRef>
          </c:val>
          <c:extLst>
            <c:ext xmlns:c16="http://schemas.microsoft.com/office/drawing/2014/chart" uri="{C3380CC4-5D6E-409C-BE32-E72D297353CC}">
              <c16:uniqueId val="{00000002-BF48-4DAD-BADE-C5E1DD31D60F}"/>
            </c:ext>
          </c:extLst>
        </c:ser>
        <c:dLbls>
          <c:showLegendKey val="0"/>
          <c:showVal val="0"/>
          <c:showCatName val="0"/>
          <c:showSerName val="0"/>
          <c:showPercent val="0"/>
          <c:showBubbleSize val="0"/>
        </c:dLbls>
        <c:gapWidth val="20"/>
        <c:overlap val="100"/>
        <c:axId val="1477017264"/>
        <c:axId val="1477028088"/>
      </c:bar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Capex_O!$P$270</c:f>
              <c:strCache>
                <c:ptCount val="1"/>
                <c:pt idx="0">
                  <c:v>Minutes of outage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5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60735845641471187"/>
        </c:manualLayout>
      </c:layout>
      <c:barChart>
        <c:barDir val="col"/>
        <c:grouping val="stacked"/>
        <c:varyColors val="0"/>
        <c:ser>
          <c:idx val="2"/>
          <c:order val="0"/>
          <c:tx>
            <c:strRef>
              <c:f>Capex_O!$O$286</c:f>
              <c:strCache>
                <c:ptCount val="1"/>
                <c:pt idx="0">
                  <c:v>SAIFI</c:v>
                </c:pt>
              </c:strCache>
            </c:strRef>
          </c:tx>
          <c:spPr>
            <a:solidFill>
              <a:schemeClr val="tx2"/>
            </a:solidFill>
            <a:ln>
              <a:solidFill>
                <a:schemeClr val="bg1"/>
              </a:solid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Capex_O!$P$284:$AF$285</c:f>
              <c:multiLvlStrCache>
                <c:ptCount val="17"/>
                <c:lvl>
                  <c:pt idx="0">
                    <c:v>2005/06</c:v>
                  </c:pt>
                  <c:pt idx="1">
                    <c:v>2006/07</c:v>
                  </c:pt>
                  <c:pt idx="2">
                    <c:v>2007/08</c:v>
                  </c:pt>
                  <c:pt idx="3">
                    <c:v>2008/09</c:v>
                  </c:pt>
                  <c:pt idx="4">
                    <c:v>2009/10</c:v>
                  </c:pt>
                  <c:pt idx="5">
                    <c:v>2010/11</c:v>
                  </c:pt>
                  <c:pt idx="6">
                    <c:v>2011/12</c:v>
                  </c:pt>
                  <c:pt idx="7">
                    <c:v>2012/13</c:v>
                  </c:pt>
                  <c:pt idx="8">
                    <c:v>2013/14</c:v>
                  </c:pt>
                  <c:pt idx="9">
                    <c:v>2014/15</c:v>
                  </c:pt>
                  <c:pt idx="10">
                    <c:v>2015/16</c:v>
                  </c:pt>
                  <c:pt idx="11">
                    <c:v>2016/17</c:v>
                  </c:pt>
                  <c:pt idx="12">
                    <c:v>2017/18</c:v>
                  </c:pt>
                  <c:pt idx="13">
                    <c:v>2018/19</c:v>
                  </c:pt>
                  <c:pt idx="14">
                    <c:v>2019/20</c:v>
                  </c:pt>
                  <c:pt idx="15">
                    <c:v>2020/21</c:v>
                  </c:pt>
                  <c:pt idx="16">
                    <c:v>2021/22</c:v>
                  </c:pt>
                </c:lvl>
                <c:lvl>
                  <c:pt idx="0">
                    <c:v>Earlier Period</c:v>
                  </c:pt>
                  <c:pt idx="4">
                    <c:v>Prior Period</c:v>
                  </c:pt>
                  <c:pt idx="9">
                    <c:v>Previous Period</c:v>
                  </c:pt>
                  <c:pt idx="14">
                    <c:v>Current Period</c:v>
                  </c:pt>
                </c:lvl>
              </c:multiLvlStrCache>
            </c:multiLvlStrRef>
          </c:cat>
          <c:val>
            <c:numRef>
              <c:f>Capex_O!$P$286:$AF$286</c:f>
              <c:numCache>
                <c:formatCode>_(#,##0_);\(#,##0\);_("-"_)</c:formatCode>
                <c:ptCount val="17"/>
                <c:pt idx="0">
                  <c:v>3.6130469990700846</c:v>
                </c:pt>
                <c:pt idx="1">
                  <c:v>3.3331625547082178</c:v>
                </c:pt>
                <c:pt idx="2">
                  <c:v>2.7755019789467448</c:v>
                </c:pt>
                <c:pt idx="3">
                  <c:v>3.6828481890693623</c:v>
                </c:pt>
                <c:pt idx="4">
                  <c:v>2.562122320227858</c:v>
                </c:pt>
                <c:pt idx="5">
                  <c:v>3.6453932946337106</c:v>
                </c:pt>
                <c:pt idx="6">
                  <c:v>3.4557791256447445</c:v>
                </c:pt>
                <c:pt idx="7">
                  <c:v>3.4559260833449015</c:v>
                </c:pt>
                <c:pt idx="8">
                  <c:v>1.7397214614955399</c:v>
                </c:pt>
                <c:pt idx="9">
                  <c:v>1.841</c:v>
                </c:pt>
                <c:pt idx="10">
                  <c:v>2.6259999999999999</c:v>
                </c:pt>
                <c:pt idx="11">
                  <c:v>2.3639999999999999</c:v>
                </c:pt>
                <c:pt idx="12">
                  <c:v>2.41</c:v>
                </c:pt>
                <c:pt idx="13">
                  <c:v>2.3959999999999999</c:v>
                </c:pt>
                <c:pt idx="14">
                  <c:v>2.36</c:v>
                </c:pt>
                <c:pt idx="15">
                  <c:v>2.1</c:v>
                </c:pt>
                <c:pt idx="16">
                  <c:v>1.6339999999999999</c:v>
                </c:pt>
              </c:numCache>
            </c:numRef>
          </c:val>
          <c:extLst>
            <c:ext xmlns:c16="http://schemas.microsoft.com/office/drawing/2014/chart" uri="{C3380CC4-5D6E-409C-BE32-E72D297353CC}">
              <c16:uniqueId val="{00000000-E833-472F-B3DC-EAB1D842BD61}"/>
            </c:ext>
          </c:extLst>
        </c:ser>
        <c:dLbls>
          <c:showLegendKey val="0"/>
          <c:showVal val="0"/>
          <c:showCatName val="0"/>
          <c:showSerName val="0"/>
          <c:showPercent val="0"/>
          <c:showBubbleSize val="0"/>
        </c:dLbls>
        <c:gapWidth val="20"/>
        <c:overlap val="100"/>
        <c:axId val="1477017264"/>
        <c:axId val="1477028088"/>
      </c:bar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Capex_O!$P$288</c:f>
              <c:strCache>
                <c:ptCount val="1"/>
                <c:pt idx="0">
                  <c:v>Number of outages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753796962430058E-2"/>
          <c:y val="0"/>
          <c:w val="0.45693501759678229"/>
          <c:h val="1"/>
        </c:manualLayout>
      </c:layout>
      <c:pieChart>
        <c:varyColors val="1"/>
        <c:ser>
          <c:idx val="0"/>
          <c:order val="0"/>
          <c:dPt>
            <c:idx val="0"/>
            <c:bubble3D val="0"/>
            <c:spPr>
              <a:solidFill>
                <a:schemeClr val="accent6"/>
              </a:solidFill>
              <a:ln w="19050">
                <a:solidFill>
                  <a:schemeClr val="lt1"/>
                </a:solidFill>
              </a:ln>
              <a:effectLst/>
            </c:spPr>
            <c:extLst>
              <c:ext xmlns:c16="http://schemas.microsoft.com/office/drawing/2014/chart" uri="{C3380CC4-5D6E-409C-BE32-E72D297353CC}">
                <c16:uniqueId val="{00000001-AFA3-4B84-BEF4-271DD879F99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FA3-4B84-BEF4-271DD879F993}"/>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AFA3-4B84-BEF4-271DD879F993}"/>
              </c:ext>
            </c:extLst>
          </c:dPt>
          <c:dPt>
            <c:idx val="3"/>
            <c:bubble3D val="0"/>
            <c:spPr>
              <a:solidFill>
                <a:schemeClr val="bg2"/>
              </a:solidFill>
              <a:ln w="19050">
                <a:solidFill>
                  <a:schemeClr val="lt1"/>
                </a:solidFill>
              </a:ln>
              <a:effectLst/>
            </c:spPr>
            <c:extLst>
              <c:ext xmlns:c16="http://schemas.microsoft.com/office/drawing/2014/chart" uri="{C3380CC4-5D6E-409C-BE32-E72D297353CC}">
                <c16:uniqueId val="{00000007-AFA3-4B84-BEF4-271DD879F993}"/>
              </c:ext>
            </c:extLst>
          </c:dPt>
          <c:dPt>
            <c:idx val="4"/>
            <c:bubble3D val="0"/>
            <c:spPr>
              <a:solidFill>
                <a:schemeClr val="tx2"/>
              </a:solidFill>
              <a:ln w="19050">
                <a:solidFill>
                  <a:schemeClr val="lt1"/>
                </a:solidFill>
              </a:ln>
              <a:effectLst/>
            </c:spPr>
            <c:extLst>
              <c:ext xmlns:c16="http://schemas.microsoft.com/office/drawing/2014/chart" uri="{C3380CC4-5D6E-409C-BE32-E72D297353CC}">
                <c16:uniqueId val="{00000009-AFA3-4B84-BEF4-271DD879F993}"/>
              </c:ext>
            </c:extLst>
          </c:dPt>
          <c:dLbls>
            <c:dLbl>
              <c:idx val="1"/>
              <c:layout>
                <c:manualLayout>
                  <c:x val="-3.802874367172928E-2"/>
                  <c:y val="6.032941534482146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FA3-4B84-BEF4-271DD879F993}"/>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Capex_O!$K$1390:$K$1394</c:f>
              <c:strCache>
                <c:ptCount val="5"/>
                <c:pt idx="0">
                  <c:v>ICT (Recurrent)</c:v>
                </c:pt>
                <c:pt idx="1">
                  <c:v>ICT (Non-recurrent)</c:v>
                </c:pt>
                <c:pt idx="2">
                  <c:v>Cyber-security (Non-recurrent)</c:v>
                </c:pt>
                <c:pt idx="3">
                  <c:v>OT Capability Uplift (Non-recurrent)</c:v>
                </c:pt>
                <c:pt idx="4">
                  <c:v>Operating Model Program (Non-recurrent)</c:v>
                </c:pt>
              </c:strCache>
            </c:strRef>
          </c:cat>
          <c:val>
            <c:numRef>
              <c:f>Capex_O!$L$1390:$L$1394</c:f>
              <c:numCache>
                <c:formatCode>_(#,##0.0_);\(#,##0.0\);_("-"_)</c:formatCode>
                <c:ptCount val="5"/>
                <c:pt idx="0">
                  <c:v>17.650826743665625</c:v>
                </c:pt>
                <c:pt idx="1">
                  <c:v>2.2128764546106936</c:v>
                </c:pt>
                <c:pt idx="2">
                  <c:v>8.4002285492411986</c:v>
                </c:pt>
                <c:pt idx="3">
                  <c:v>20.82780970811217</c:v>
                </c:pt>
                <c:pt idx="4">
                  <c:v>21.559214701125139</c:v>
                </c:pt>
              </c:numCache>
            </c:numRef>
          </c:val>
          <c:extLst>
            <c:ext xmlns:c16="http://schemas.microsoft.com/office/drawing/2014/chart" uri="{C3380CC4-5D6E-409C-BE32-E72D297353CC}">
              <c16:uniqueId val="{0000000A-AFA3-4B84-BEF4-271DD879F993}"/>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52678024247268851"/>
          <c:y val="0.16425120772946861"/>
          <c:w val="0.46336264321875831"/>
          <c:h val="0.51690821256038644"/>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753796962430058E-2"/>
          <c:y val="0"/>
          <c:w val="0.45693501759678229"/>
          <c:h val="1"/>
        </c:manualLayout>
      </c:layout>
      <c:pieChart>
        <c:varyColors val="1"/>
        <c:ser>
          <c:idx val="0"/>
          <c:order val="0"/>
          <c:dPt>
            <c:idx val="0"/>
            <c:bubble3D val="0"/>
            <c:spPr>
              <a:solidFill>
                <a:schemeClr val="bg2"/>
              </a:solidFill>
              <a:ln w="19050">
                <a:solidFill>
                  <a:schemeClr val="lt1"/>
                </a:solidFill>
              </a:ln>
              <a:effectLst/>
            </c:spPr>
            <c:extLst>
              <c:ext xmlns:c16="http://schemas.microsoft.com/office/drawing/2014/chart" uri="{C3380CC4-5D6E-409C-BE32-E72D297353CC}">
                <c16:uniqueId val="{00000001-0F7B-4870-AF1F-7F6E1115EEBC}"/>
              </c:ext>
            </c:extLst>
          </c:dPt>
          <c:dPt>
            <c:idx val="1"/>
            <c:bubble3D val="0"/>
            <c:spPr>
              <a:solidFill>
                <a:schemeClr val="tx2"/>
              </a:solidFill>
              <a:ln w="19050">
                <a:solidFill>
                  <a:schemeClr val="lt1"/>
                </a:solidFill>
              </a:ln>
              <a:effectLst/>
            </c:spPr>
            <c:extLst>
              <c:ext xmlns:c16="http://schemas.microsoft.com/office/drawing/2014/chart" uri="{C3380CC4-5D6E-409C-BE32-E72D297353CC}">
                <c16:uniqueId val="{00000003-0F7B-4870-AF1F-7F6E1115EEBC}"/>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0F7B-4870-AF1F-7F6E1115EEBC}"/>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Capex_O!$P$1122:$P$1124</c:f>
              <c:strCache>
                <c:ptCount val="3"/>
                <c:pt idx="0">
                  <c:v>Demand Driven</c:v>
                </c:pt>
                <c:pt idx="1">
                  <c:v>Compliance and risk</c:v>
                </c:pt>
                <c:pt idx="2">
                  <c:v>Reliability</c:v>
                </c:pt>
              </c:strCache>
            </c:strRef>
          </c:cat>
          <c:val>
            <c:numRef>
              <c:f>Capex_O!$Q$1122:$Q$1124</c:f>
              <c:numCache>
                <c:formatCode>_(#,##0.0_);\(#,##0.0\);_("-"_)</c:formatCode>
                <c:ptCount val="3"/>
                <c:pt idx="0">
                  <c:v>9.650461212430951</c:v>
                </c:pt>
                <c:pt idx="1">
                  <c:v>16.83255376207185</c:v>
                </c:pt>
                <c:pt idx="2">
                  <c:v>6.7320343887360909</c:v>
                </c:pt>
              </c:numCache>
            </c:numRef>
          </c:val>
          <c:extLst>
            <c:ext xmlns:c16="http://schemas.microsoft.com/office/drawing/2014/chart" uri="{C3380CC4-5D6E-409C-BE32-E72D297353CC}">
              <c16:uniqueId val="{0000000A-0F7B-4870-AF1F-7F6E1115EEBC}"/>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67482847055688788"/>
          <c:y val="0.16425120772946861"/>
          <c:w val="0.31531441513455905"/>
          <c:h val="0.4251207729468599"/>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4533706368238745E-2"/>
          <c:y val="3.382591936155583E-2"/>
          <c:w val="0.90673744337863038"/>
          <c:h val="0.66420612517774902"/>
        </c:manualLayout>
      </c:layout>
      <c:barChart>
        <c:barDir val="col"/>
        <c:grouping val="stacked"/>
        <c:varyColors val="0"/>
        <c:ser>
          <c:idx val="2"/>
          <c:order val="0"/>
          <c:tx>
            <c:strRef>
              <c:f>Capex_O!$M$467</c:f>
              <c:strCache>
                <c:ptCount val="1"/>
                <c:pt idx="0">
                  <c:v>Other network projects</c:v>
                </c:pt>
              </c:strCache>
            </c:strRef>
          </c:tx>
          <c:spPr>
            <a:solidFill>
              <a:srgbClr val="131640"/>
            </a:solidFill>
            <a:ln>
              <a:solidFill>
                <a:srgbClr val="FFFF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Capex_O!$N$463:$W$465</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Capex_O!$N$467:$W$467</c:f>
              <c:numCache>
                <c:formatCode>_(#,##0_);\(#,##0\);_("-"_)</c:formatCode>
                <c:ptCount val="10"/>
                <c:pt idx="0">
                  <c:v>23.515762933351198</c:v>
                </c:pt>
                <c:pt idx="1">
                  <c:v>30.214964195398792</c:v>
                </c:pt>
                <c:pt idx="2">
                  <c:v>33.952919052318784</c:v>
                </c:pt>
                <c:pt idx="3">
                  <c:v>37.644135556795746</c:v>
                </c:pt>
                <c:pt idx="4">
                  <c:v>33.81010271546058</c:v>
                </c:pt>
                <c:pt idx="5">
                  <c:v>34.303814715700696</c:v>
                </c:pt>
                <c:pt idx="6">
                  <c:v>33.956155128657812</c:v>
                </c:pt>
                <c:pt idx="7">
                  <c:v>36.664680723778659</c:v>
                </c:pt>
                <c:pt idx="8">
                  <c:v>34.112836069461835</c:v>
                </c:pt>
                <c:pt idx="9">
                  <c:v>33.460328900363841</c:v>
                </c:pt>
              </c:numCache>
            </c:numRef>
          </c:val>
          <c:extLst>
            <c:ext xmlns:c16="http://schemas.microsoft.com/office/drawing/2014/chart" uri="{C3380CC4-5D6E-409C-BE32-E72D297353CC}">
              <c16:uniqueId val="{00000001-FF43-4DEB-897D-4F133B22AC52}"/>
            </c:ext>
          </c:extLst>
        </c:ser>
        <c:ser>
          <c:idx val="0"/>
          <c:order val="1"/>
          <c:tx>
            <c:strRef>
              <c:f>Capex_O!$M$466</c:f>
              <c:strCache>
                <c:ptCount val="1"/>
                <c:pt idx="0">
                  <c:v>Major network projects</c:v>
                </c:pt>
              </c:strCache>
            </c:strRef>
          </c:tx>
          <c:spPr>
            <a:solidFill>
              <a:srgbClr val="3D8704"/>
            </a:solidFill>
            <a:ln>
              <a:solidFill>
                <a:srgbClr val="FFFFFF"/>
              </a:solidFill>
            </a:ln>
            <a:effectLst/>
          </c:spPr>
          <c:invertIfNegative val="0"/>
          <c:dLbls>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F43-4DEB-897D-4F133B22AC52}"/>
                </c:ext>
              </c:extLst>
            </c:dLbl>
            <c:dLbl>
              <c:idx val="8"/>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F43-4DEB-897D-4F133B22AC52}"/>
                </c:ext>
              </c:extLst>
            </c:dLbl>
            <c:dLbl>
              <c:idx val="9"/>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F43-4DEB-897D-4F133B22AC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Capex_O!$N$463:$W$465</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Capex_O!$N$466:$W$466</c:f>
              <c:numCache>
                <c:formatCode>_(#,##0_);\(#,##0\);_("-"_)</c:formatCode>
                <c:ptCount val="10"/>
                <c:pt idx="0">
                  <c:v>19.525916840467104</c:v>
                </c:pt>
                <c:pt idx="1">
                  <c:v>12.221229508998604</c:v>
                </c:pt>
                <c:pt idx="2">
                  <c:v>5.4137806110407292</c:v>
                </c:pt>
                <c:pt idx="3">
                  <c:v>14.834651325627188</c:v>
                </c:pt>
                <c:pt idx="4">
                  <c:v>34.746296136782298</c:v>
                </c:pt>
                <c:pt idx="5">
                  <c:v>24.695906056504452</c:v>
                </c:pt>
                <c:pt idx="6">
                  <c:v>18.325156041179763</c:v>
                </c:pt>
                <c:pt idx="7">
                  <c:v>8.0014782037294729</c:v>
                </c:pt>
                <c:pt idx="8">
                  <c:v>3.0898086827055495</c:v>
                </c:pt>
                <c:pt idx="9">
                  <c:v>3.4507887997726781</c:v>
                </c:pt>
              </c:numCache>
            </c:numRef>
          </c:val>
          <c:extLst>
            <c:ext xmlns:c16="http://schemas.microsoft.com/office/drawing/2014/chart" uri="{C3380CC4-5D6E-409C-BE32-E72D297353CC}">
              <c16:uniqueId val="{00000000-FF43-4DEB-897D-4F133B22AC52}"/>
            </c:ext>
          </c:extLst>
        </c:ser>
        <c:dLbls>
          <c:showLegendKey val="0"/>
          <c:showVal val="0"/>
          <c:showCatName val="0"/>
          <c:showSerName val="0"/>
          <c:showPercent val="0"/>
          <c:showBubbleSize val="0"/>
        </c:dLbls>
        <c:gapWidth val="100"/>
        <c:overlap val="100"/>
        <c:axId val="1709232016"/>
        <c:axId val="1709235344"/>
      </c:bar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scaling>
        <c:delete val="0"/>
        <c:axPos val="l"/>
        <c:majorGridlines>
          <c:spPr>
            <a:ln w="9525" cap="flat" cmpd="sng" algn="ctr">
              <a:solidFill>
                <a:schemeClr val="tx1">
                  <a:lumMod val="15000"/>
                  <a:lumOff val="85000"/>
                </a:schemeClr>
              </a:solidFill>
              <a:round/>
            </a:ln>
            <a:effectLst/>
          </c:spPr>
        </c:majorGridlines>
        <c:title>
          <c:tx>
            <c:strRef>
              <c:f>Capex_O!$N$470</c:f>
              <c:strCache>
                <c:ptCount val="1"/>
                <c:pt idx="0">
                  <c:v>Network Capex</c:v>
                </c:pt>
              </c:strCache>
            </c:strRef>
          </c:tx>
          <c:layout>
            <c:manualLayout>
              <c:xMode val="edge"/>
              <c:yMode val="edge"/>
              <c:x val="1.2000864564085813E-2"/>
              <c:y val="0.2817882551699293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25"/>
      </c:valAx>
      <c:spPr>
        <a:noFill/>
        <a:ln>
          <a:noFill/>
        </a:ln>
        <a:effectLst/>
      </c:spPr>
    </c:plotArea>
    <c:legend>
      <c:legendPos val="t"/>
      <c:layout>
        <c:manualLayout>
          <c:xMode val="edge"/>
          <c:yMode val="edge"/>
          <c:x val="2.3527510852860853E-2"/>
          <c:y val="0.92192579248627127"/>
          <c:w val="0.9"/>
          <c:h val="7.732012879833319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51290292809182758"/>
          <c:y val="0"/>
          <c:w val="0.4139917231646032"/>
          <c:h val="0.97246094874126598"/>
        </c:manualLayout>
      </c:layout>
      <c:pieChart>
        <c:varyColors val="1"/>
        <c:ser>
          <c:idx val="0"/>
          <c:order val="0"/>
          <c:tx>
            <c:strRef>
              <c:f>Capex_O!$Q$1205</c:f>
              <c:strCache>
                <c:ptCount val="1"/>
                <c:pt idx="0">
                  <c:v>Total $</c:v>
                </c:pt>
              </c:strCache>
            </c:strRef>
          </c:tx>
          <c:dPt>
            <c:idx val="0"/>
            <c:bubble3D val="0"/>
            <c:spPr>
              <a:solidFill>
                <a:schemeClr val="tx2"/>
              </a:solidFill>
              <a:ln w="19050">
                <a:solidFill>
                  <a:schemeClr val="bg1"/>
                </a:solidFill>
              </a:ln>
              <a:effectLst/>
            </c:spPr>
            <c:extLst>
              <c:ext xmlns:c16="http://schemas.microsoft.com/office/drawing/2014/chart" uri="{C3380CC4-5D6E-409C-BE32-E72D297353CC}">
                <c16:uniqueId val="{00000001-0D6B-4B35-A40B-8082EED74E19}"/>
              </c:ext>
            </c:extLst>
          </c:dPt>
          <c:dPt>
            <c:idx val="1"/>
            <c:bubble3D val="0"/>
            <c:spPr>
              <a:solidFill>
                <a:schemeClr val="accent1"/>
              </a:solidFill>
              <a:ln w="19050">
                <a:solidFill>
                  <a:schemeClr val="bg1"/>
                </a:solidFill>
              </a:ln>
              <a:effectLst/>
            </c:spPr>
            <c:extLst>
              <c:ext xmlns:c16="http://schemas.microsoft.com/office/drawing/2014/chart" uri="{C3380CC4-5D6E-409C-BE32-E72D297353CC}">
                <c16:uniqueId val="{00000004-0D6B-4B35-A40B-8082EED74E19}"/>
              </c:ext>
            </c:extLst>
          </c:dPt>
          <c:dPt>
            <c:idx val="2"/>
            <c:bubble3D val="0"/>
            <c:spPr>
              <a:solidFill>
                <a:schemeClr val="bg2"/>
              </a:solidFill>
              <a:ln w="19050">
                <a:solidFill>
                  <a:schemeClr val="bg1"/>
                </a:solidFill>
              </a:ln>
              <a:effectLst/>
            </c:spPr>
            <c:extLst>
              <c:ext xmlns:c16="http://schemas.microsoft.com/office/drawing/2014/chart" uri="{C3380CC4-5D6E-409C-BE32-E72D297353CC}">
                <c16:uniqueId val="{00000003-0D6B-4B35-A40B-8082EED74E19}"/>
              </c:ext>
            </c:extLst>
          </c:dPt>
          <c:dPt>
            <c:idx val="3"/>
            <c:bubble3D val="0"/>
            <c:spPr>
              <a:solidFill>
                <a:schemeClr val="accent2"/>
              </a:solidFill>
              <a:ln w="19050">
                <a:solidFill>
                  <a:schemeClr val="bg1"/>
                </a:solidFill>
              </a:ln>
              <a:effectLst/>
            </c:spPr>
            <c:extLst>
              <c:ext xmlns:c16="http://schemas.microsoft.com/office/drawing/2014/chart" uri="{C3380CC4-5D6E-409C-BE32-E72D297353CC}">
                <c16:uniqueId val="{00000002-0D6B-4B35-A40B-8082EED74E19}"/>
              </c:ext>
            </c:extLst>
          </c:dPt>
          <c:dLbls>
            <c:dLbl>
              <c:idx val="0"/>
              <c:layout>
                <c:manualLayout>
                  <c:x val="-8.7129741477530276E-2"/>
                  <c:y val="-0.21368012309156278"/>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bg1"/>
                        </a:solidFill>
                        <a:latin typeface="+mn-lt"/>
                        <a:ea typeface="+mn-ea"/>
                        <a:cs typeface="+mn-cs"/>
                      </a:defRPr>
                    </a:pPr>
                    <a:fld id="{8C89816D-BFD6-42AB-B418-0F255E008225}" type="CELLRANGE">
                      <a:rPr lang="en-US"/>
                      <a:pPr>
                        <a:defRPr>
                          <a:solidFill>
                            <a:schemeClr val="bg1"/>
                          </a:solidFill>
                        </a:defRPr>
                      </a:pPr>
                      <a:t>[]</a:t>
                    </a:fld>
                    <a:endParaRPr/>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bg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layout>
                    <c:manualLayout>
                      <c:w val="0.19656054773799986"/>
                      <c:h val="0.23390466543114663"/>
                    </c:manualLayout>
                  </c15:layout>
                  <c15:dlblFieldTable/>
                  <c15:showDataLabelsRange val="1"/>
                </c:ext>
                <c:ext xmlns:c16="http://schemas.microsoft.com/office/drawing/2014/chart" uri="{C3380CC4-5D6E-409C-BE32-E72D297353CC}">
                  <c16:uniqueId val="{00000001-0D6B-4B35-A40B-8082EED74E19}"/>
                </c:ext>
              </c:extLst>
            </c:dLbl>
            <c:dLbl>
              <c:idx val="1"/>
              <c:layout>
                <c:manualLayout>
                  <c:x val="-0.1085836026530957"/>
                  <c:y val="0.20773236026536823"/>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fld id="{9217B95F-E55D-463A-8100-91F549E13572}" type="CELLRANGE">
                      <a:rPr lang="en-US"/>
                      <a:pPr>
                        <a:defRPr/>
                      </a:pPr>
                      <a:t>[]</a:t>
                    </a:fld>
                    <a:endParaRPr/>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layout>
                    <c:manualLayout>
                      <c:w val="0.27827579813799791"/>
                      <c:h val="0.25325053046784768"/>
                    </c:manualLayout>
                  </c15:layout>
                  <c15:dlblFieldTable/>
                  <c15:showDataLabelsRange val="1"/>
                </c:ext>
                <c:ext xmlns:c16="http://schemas.microsoft.com/office/drawing/2014/chart" uri="{C3380CC4-5D6E-409C-BE32-E72D297353CC}">
                  <c16:uniqueId val="{00000004-0D6B-4B35-A40B-8082EED74E19}"/>
                </c:ext>
              </c:extLst>
            </c:dLbl>
            <c:dLbl>
              <c:idx val="2"/>
              <c:layout>
                <c:manualLayout>
                  <c:x val="-9.8214199664973592E-2"/>
                  <c:y val="0.15112789167328547"/>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fld id="{65172EA0-D87B-46DF-84D2-9089E62A1FDF}" type="CELLRANGE">
                      <a:rPr lang="en-US"/>
                      <a:pPr>
                        <a:defRPr/>
                      </a:pPr>
                      <a:t>[]</a:t>
                    </a:fld>
                    <a:endParaRPr/>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layout>
                    <c:manualLayout>
                      <c:w val="0.34824192796196607"/>
                      <c:h val="0.1511382516240182"/>
                    </c:manualLayout>
                  </c15:layout>
                  <c15:dlblFieldTable/>
                  <c15:showDataLabelsRange val="1"/>
                </c:ext>
                <c:ext xmlns:c16="http://schemas.microsoft.com/office/drawing/2014/chart" uri="{C3380CC4-5D6E-409C-BE32-E72D297353CC}">
                  <c16:uniqueId val="{00000003-0D6B-4B35-A40B-8082EED74E19}"/>
                </c:ext>
              </c:extLst>
            </c:dLbl>
            <c:dLbl>
              <c:idx val="3"/>
              <c:layout>
                <c:manualLayout>
                  <c:x val="-0.18754717690000089"/>
                  <c:y val="1.8273801986808322E-2"/>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fld id="{22CFFBC2-CE13-4119-B5E4-7ACCEC73763A}" type="CELLRANGE">
                      <a:rPr lang="en-US"/>
                      <a:pPr>
                        <a:defRPr/>
                      </a:pPr>
                      <a:t>[]</a:t>
                    </a:fld>
                    <a:endParaRPr/>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layout>
                    <c:manualLayout>
                      <c:w val="0.32155023640517127"/>
                      <c:h val="0.14619041589446663"/>
                    </c:manualLayout>
                  </c15:layout>
                  <c15:dlblFieldTable/>
                  <c15:showDataLabelsRange val="1"/>
                </c:ext>
                <c:ext xmlns:c16="http://schemas.microsoft.com/office/drawing/2014/chart" uri="{C3380CC4-5D6E-409C-BE32-E72D297353CC}">
                  <c16:uniqueId val="{00000002-0D6B-4B35-A40B-8082EED74E1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howDataLabelsRange val="1"/>
              </c:ext>
            </c:extLst>
          </c:dLbls>
          <c:cat>
            <c:strRef>
              <c:f>Capex_O!$P$1206:$P$1209</c:f>
              <c:strCache>
                <c:ptCount val="4"/>
                <c:pt idx="0">
                  <c:v>Avoided solar export curtailment</c:v>
                </c:pt>
                <c:pt idx="1">
                  <c:v>Avoided or deferred network augmentation expenditure</c:v>
                </c:pt>
                <c:pt idx="2">
                  <c:v>Decreased cost of EV charging</c:v>
                </c:pt>
                <c:pt idx="3">
                  <c:v>Avoided GHG emissions</c:v>
                </c:pt>
              </c:strCache>
            </c:strRef>
          </c:cat>
          <c:val>
            <c:numRef>
              <c:f>Capex_O!$Q$1206:$Q$1209</c:f>
              <c:numCache>
                <c:formatCode>_(#,##0.0_);\(#,##0.0\);_("-"_)</c:formatCode>
                <c:ptCount val="4"/>
                <c:pt idx="0">
                  <c:v>87</c:v>
                </c:pt>
                <c:pt idx="1">
                  <c:v>13</c:v>
                </c:pt>
                <c:pt idx="2">
                  <c:v>11</c:v>
                </c:pt>
                <c:pt idx="3">
                  <c:v>15</c:v>
                </c:pt>
              </c:numCache>
            </c:numRef>
          </c:val>
          <c:extLst>
            <c:ext xmlns:c15="http://schemas.microsoft.com/office/drawing/2012/chart" uri="{02D57815-91ED-43cb-92C2-25804820EDAC}">
              <c15:datalabelsRange>
                <c15:f>Capex_O!$S$1206:$S$1209</c15:f>
                <c15:dlblRangeCache>
                  <c:ptCount val="4"/>
                  <c:pt idx="0">
                    <c:v>Avoided solar export curtailment, $87</c:v>
                  </c:pt>
                  <c:pt idx="1">
                    <c:v>Avoided or deferred network augmentation expenditure, $13</c:v>
                  </c:pt>
                  <c:pt idx="2">
                    <c:v>Decreased cost of EV charging, $11</c:v>
                  </c:pt>
                  <c:pt idx="3">
                    <c:v>Avoided GHG emissions, $15</c:v>
                  </c:pt>
                </c15:dlblRangeCache>
              </c15:datalabelsRange>
            </c:ext>
            <c:ext xmlns:c16="http://schemas.microsoft.com/office/drawing/2014/chart" uri="{C3380CC4-5D6E-409C-BE32-E72D297353CC}">
              <c16:uniqueId val="{00000000-0D6B-4B35-A40B-8082EED74E19}"/>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TSES!$J$745</c:f>
              <c:strCache>
                <c:ptCount val="1"/>
                <c:pt idx="0">
                  <c:v>Actual </c:v>
                </c:pt>
              </c:strCache>
            </c:strRef>
          </c:tx>
          <c:spPr>
            <a:solidFill>
              <a:schemeClr val="tx2"/>
            </a:solidFill>
            <a:ln>
              <a:solidFill>
                <a:schemeClr val="bg1"/>
              </a:solidFill>
            </a:ln>
            <a:effectLst/>
          </c:spPr>
          <c:invertIfNegative val="0"/>
          <c:dLbls>
            <c:spPr>
              <a:noFill/>
              <a:ln>
                <a:noFill/>
              </a:ln>
              <a:effectLst/>
            </c:spPr>
            <c:txPr>
              <a:bodyPr rot="-5400000" spcFirstLastPara="1" vertOverflow="ellipsis" wrap="square" lIns="38100" tIns="19050" rIns="38100" bIns="19050" anchor="t" anchorCtr="0">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TSES!$K$745:$Y$745</c:f>
              <c:numCache>
                <c:formatCode>_(#,##0_);\(#,##0\);_("-"_)</c:formatCode>
                <c:ptCount val="15"/>
                <c:pt idx="0">
                  <c:v>348.69</c:v>
                </c:pt>
                <c:pt idx="1">
                  <c:v>353.65000000000003</c:v>
                </c:pt>
                <c:pt idx="2">
                  <c:v>347.6</c:v>
                </c:pt>
                <c:pt idx="3">
                  <c:v>345.62</c:v>
                </c:pt>
                <c:pt idx="4">
                  <c:v>347.01000000000005</c:v>
                </c:pt>
                <c:pt idx="5">
                  <c:v>329.7</c:v>
                </c:pt>
                <c:pt idx="6">
                  <c:v>346.21</c:v>
                </c:pt>
                <c:pt idx="7">
                  <c:v>339.8139496452003</c:v>
                </c:pt>
                <c:pt idx="8">
                  <c:v>#N/A</c:v>
                </c:pt>
                <c:pt idx="9">
                  <c:v>#N/A</c:v>
                </c:pt>
                <c:pt idx="10">
                  <c:v>#N/A</c:v>
                </c:pt>
                <c:pt idx="11">
                  <c:v>#N/A</c:v>
                </c:pt>
                <c:pt idx="12">
                  <c:v>#N/A</c:v>
                </c:pt>
                <c:pt idx="13">
                  <c:v>#N/A</c:v>
                </c:pt>
                <c:pt idx="14">
                  <c:v>#N/A</c:v>
                </c:pt>
              </c:numCache>
            </c:numRef>
          </c:val>
          <c:extLst>
            <c:ext xmlns:c16="http://schemas.microsoft.com/office/drawing/2014/chart" uri="{C3380CC4-5D6E-409C-BE32-E72D297353CC}">
              <c16:uniqueId val="{00000000-939A-4ADC-90DD-0D761D7AAE0E}"/>
            </c:ext>
          </c:extLst>
        </c:ser>
        <c:dLbls>
          <c:showLegendKey val="0"/>
          <c:showVal val="0"/>
          <c:showCatName val="0"/>
          <c:showSerName val="0"/>
          <c:showPercent val="0"/>
          <c:showBubbleSize val="0"/>
        </c:dLbls>
        <c:gapWidth val="50"/>
        <c:overlap val="100"/>
        <c:axId val="34811599"/>
        <c:axId val="34811927"/>
      </c:barChart>
      <c:lineChart>
        <c:grouping val="standard"/>
        <c:varyColors val="0"/>
        <c:ser>
          <c:idx val="1"/>
          <c:order val="1"/>
          <c:tx>
            <c:strRef>
              <c:f>TSES!$J$746</c:f>
              <c:strCache>
                <c:ptCount val="1"/>
                <c:pt idx="0">
                  <c:v>Forecast 10% POE</c:v>
                </c:pt>
              </c:strCache>
            </c:strRef>
          </c:tx>
          <c:spPr>
            <a:ln w="28575" cap="rnd">
              <a:solidFill>
                <a:schemeClr val="bg2"/>
              </a:solidFill>
              <a:round/>
            </a:ln>
            <a:effectLst/>
          </c:spPr>
          <c:marker>
            <c:symbol val="none"/>
          </c:marker>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TSES!$K$746:$Y$746</c:f>
              <c:numCache>
                <c:formatCode>_(#,##0_);\(#,##0\);_("-"_)</c:formatCode>
                <c:ptCount val="15"/>
                <c:pt idx="0">
                  <c:v>#N/A</c:v>
                </c:pt>
                <c:pt idx="1">
                  <c:v>#N/A</c:v>
                </c:pt>
                <c:pt idx="2">
                  <c:v>#N/A</c:v>
                </c:pt>
                <c:pt idx="3">
                  <c:v>#N/A</c:v>
                </c:pt>
                <c:pt idx="4">
                  <c:v>#N/A</c:v>
                </c:pt>
                <c:pt idx="5">
                  <c:v>#N/A</c:v>
                </c:pt>
                <c:pt idx="6">
                  <c:v>#N/A</c:v>
                </c:pt>
                <c:pt idx="7">
                  <c:v>#N/A</c:v>
                </c:pt>
                <c:pt idx="8">
                  <c:v>351.55226353427832</c:v>
                </c:pt>
                <c:pt idx="9">
                  <c:v>367.99948989665114</c:v>
                </c:pt>
                <c:pt idx="10">
                  <c:v>378.50118146990025</c:v>
                </c:pt>
                <c:pt idx="11">
                  <c:v>391.46657108308085</c:v>
                </c:pt>
                <c:pt idx="12">
                  <c:v>402.65508373771189</c:v>
                </c:pt>
                <c:pt idx="13">
                  <c:v>410.83509608490567</c:v>
                </c:pt>
                <c:pt idx="14">
                  <c:v>417.63350837051854</c:v>
                </c:pt>
              </c:numCache>
            </c:numRef>
          </c:val>
          <c:smooth val="0"/>
          <c:extLst>
            <c:ext xmlns:c16="http://schemas.microsoft.com/office/drawing/2014/chart" uri="{C3380CC4-5D6E-409C-BE32-E72D297353CC}">
              <c16:uniqueId val="{00000001-939A-4ADC-90DD-0D761D7AAE0E}"/>
            </c:ext>
          </c:extLst>
        </c:ser>
        <c:ser>
          <c:idx val="2"/>
          <c:order val="2"/>
          <c:tx>
            <c:strRef>
              <c:f>TSES!$J$747</c:f>
              <c:strCache>
                <c:ptCount val="1"/>
                <c:pt idx="0">
                  <c:v>Forecast 50% POE</c:v>
                </c:pt>
              </c:strCache>
            </c:strRef>
          </c:tx>
          <c:spPr>
            <a:ln w="28575" cap="rnd">
              <a:solidFill>
                <a:schemeClr val="accent1"/>
              </a:solidFill>
              <a:round/>
            </a:ln>
            <a:effectLst/>
          </c:spPr>
          <c:marker>
            <c:symbol val="none"/>
          </c:marker>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TSES!$K$747:$Y$747</c:f>
              <c:numCache>
                <c:formatCode>_(#,##0_);\(#,##0\);_("-"_)</c:formatCode>
                <c:ptCount val="15"/>
                <c:pt idx="0">
                  <c:v>#N/A</c:v>
                </c:pt>
                <c:pt idx="1">
                  <c:v>#N/A</c:v>
                </c:pt>
                <c:pt idx="2">
                  <c:v>#N/A</c:v>
                </c:pt>
                <c:pt idx="3">
                  <c:v>#N/A</c:v>
                </c:pt>
                <c:pt idx="4">
                  <c:v>#N/A</c:v>
                </c:pt>
                <c:pt idx="5">
                  <c:v>#N/A</c:v>
                </c:pt>
                <c:pt idx="6">
                  <c:v>#N/A</c:v>
                </c:pt>
                <c:pt idx="7">
                  <c:v>#N/A</c:v>
                </c:pt>
                <c:pt idx="8">
                  <c:v>349.9999892505557</c:v>
                </c:pt>
                <c:pt idx="9">
                  <c:v>366.44614418435708</c:v>
                </c:pt>
                <c:pt idx="10">
                  <c:v>376.88611942581161</c:v>
                </c:pt>
                <c:pt idx="11">
                  <c:v>387.06128919682959</c:v>
                </c:pt>
                <c:pt idx="12">
                  <c:v>394.89787883648046</c:v>
                </c:pt>
                <c:pt idx="13">
                  <c:v>403.0768197551028</c:v>
                </c:pt>
                <c:pt idx="14">
                  <c:v>409.87416061214424</c:v>
                </c:pt>
              </c:numCache>
            </c:numRef>
          </c:val>
          <c:smooth val="0"/>
          <c:extLst>
            <c:ext xmlns:c16="http://schemas.microsoft.com/office/drawing/2014/chart" uri="{C3380CC4-5D6E-409C-BE32-E72D297353CC}">
              <c16:uniqueId val="{00000002-939A-4ADC-90DD-0D761D7AAE0E}"/>
            </c:ext>
          </c:extLst>
        </c:ser>
        <c:ser>
          <c:idx val="3"/>
          <c:order val="3"/>
          <c:tx>
            <c:strRef>
              <c:f>TSES!$J$748</c:f>
              <c:strCache>
                <c:ptCount val="1"/>
                <c:pt idx="0">
                  <c:v>Forecast 90% POE</c:v>
                </c:pt>
              </c:strCache>
            </c:strRef>
          </c:tx>
          <c:spPr>
            <a:ln w="28575" cap="rnd">
              <a:solidFill>
                <a:schemeClr val="accent2"/>
              </a:solidFill>
              <a:round/>
            </a:ln>
            <a:effectLst/>
          </c:spPr>
          <c:marker>
            <c:symbol val="none"/>
          </c:marker>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TSES!$K$748:$Y$748</c:f>
              <c:numCache>
                <c:formatCode>_(#,##0_);\(#,##0\);_("-"_)</c:formatCode>
                <c:ptCount val="15"/>
                <c:pt idx="0">
                  <c:v>#N/A</c:v>
                </c:pt>
                <c:pt idx="1">
                  <c:v>#N/A</c:v>
                </c:pt>
                <c:pt idx="2">
                  <c:v>#N/A</c:v>
                </c:pt>
                <c:pt idx="3">
                  <c:v>#N/A</c:v>
                </c:pt>
                <c:pt idx="4">
                  <c:v>#N/A</c:v>
                </c:pt>
                <c:pt idx="5">
                  <c:v>#N/A</c:v>
                </c:pt>
                <c:pt idx="6">
                  <c:v>#N/A</c:v>
                </c:pt>
                <c:pt idx="7">
                  <c:v>#N/A</c:v>
                </c:pt>
                <c:pt idx="8">
                  <c:v>348.44910169487946</c:v>
                </c:pt>
                <c:pt idx="9">
                  <c:v>364.89632805725228</c:v>
                </c:pt>
                <c:pt idx="10">
                  <c:v>375.29985187243744</c:v>
                </c:pt>
                <c:pt idx="11">
                  <c:v>385.45492731084516</c:v>
                </c:pt>
                <c:pt idx="12">
                  <c:v>391.48950142199766</c:v>
                </c:pt>
                <c:pt idx="13">
                  <c:v>399.9196335286602</c:v>
                </c:pt>
                <c:pt idx="14">
                  <c:v>407.41665985864472</c:v>
                </c:pt>
              </c:numCache>
            </c:numRef>
          </c:val>
          <c:smooth val="0"/>
          <c:extLst>
            <c:ext xmlns:c16="http://schemas.microsoft.com/office/drawing/2014/chart" uri="{C3380CC4-5D6E-409C-BE32-E72D297353CC}">
              <c16:uniqueId val="{00000003-939A-4ADC-90DD-0D761D7AAE0E}"/>
            </c:ext>
          </c:extLst>
        </c:ser>
        <c:dLbls>
          <c:showLegendKey val="0"/>
          <c:showVal val="0"/>
          <c:showCatName val="0"/>
          <c:showSerName val="0"/>
          <c:showPercent val="0"/>
          <c:showBubbleSize val="0"/>
        </c:dLbls>
        <c:marker val="1"/>
        <c:smooth val="0"/>
        <c:axId val="34811599"/>
        <c:axId val="34811927"/>
      </c:lineChart>
      <c:catAx>
        <c:axId val="34811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811927"/>
        <c:crosses val="autoZero"/>
        <c:auto val="1"/>
        <c:lblAlgn val="ctr"/>
        <c:lblOffset val="100"/>
        <c:noMultiLvlLbl val="0"/>
      </c:catAx>
      <c:valAx>
        <c:axId val="34811927"/>
        <c:scaling>
          <c:orientation val="minMax"/>
          <c:min val="250"/>
        </c:scaling>
        <c:delete val="0"/>
        <c:axPos val="l"/>
        <c:majorGridlines>
          <c:spPr>
            <a:ln w="9525" cap="flat" cmpd="sng" algn="ctr">
              <a:solidFill>
                <a:schemeClr val="tx1">
                  <a:lumMod val="15000"/>
                  <a:lumOff val="85000"/>
                </a:schemeClr>
              </a:solidFill>
              <a:round/>
            </a:ln>
            <a:effectLst/>
          </c:spPr>
        </c:majorGridlines>
        <c:title>
          <c:tx>
            <c:strRef>
              <c:f>TSES!$K$750</c:f>
              <c:strCache>
                <c:ptCount val="1"/>
                <c:pt idx="0">
                  <c:v>Maximum 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811599"/>
        <c:crosses val="autoZero"/>
        <c:crossBetween val="between"/>
        <c:majorUnit val="5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Capex_O!$M$1186</c:f>
              <c:strCache>
                <c:ptCount val="1"/>
                <c:pt idx="0">
                  <c:v>2029-30</c:v>
                </c:pt>
              </c:strCache>
            </c:strRef>
          </c:tx>
          <c:spPr>
            <a:ln w="28575" cap="rnd">
              <a:solidFill>
                <a:schemeClr val="tx2"/>
              </a:solidFill>
              <a:round/>
            </a:ln>
            <a:effectLst/>
          </c:spPr>
          <c:marker>
            <c:symbol val="none"/>
          </c:marker>
          <c:cat>
            <c:numRef>
              <c:f>Capex_O!$N$1185:$BI$1185</c:f>
              <c:numCache>
                <c:formatCode>[$-F400]h:mm:ss\ AM/PM</c:formatCode>
                <c:ptCount val="48"/>
                <c:pt idx="0">
                  <c:v>0</c:v>
                </c:pt>
                <c:pt idx="1">
                  <c:v>4.1666666666666664E-2</c:v>
                </c:pt>
                <c:pt idx="2">
                  <c:v>6.25E-2</c:v>
                </c:pt>
                <c:pt idx="3">
                  <c:v>8.3333333333333329E-2</c:v>
                </c:pt>
                <c:pt idx="4">
                  <c:v>0.10416666666666667</c:v>
                </c:pt>
                <c:pt idx="5">
                  <c:v>0.125</c:v>
                </c:pt>
                <c:pt idx="6">
                  <c:v>0.14583333333333334</c:v>
                </c:pt>
                <c:pt idx="7">
                  <c:v>0.16666666666666666</c:v>
                </c:pt>
                <c:pt idx="8">
                  <c:v>0.1875</c:v>
                </c:pt>
                <c:pt idx="9">
                  <c:v>0.20833333333333334</c:v>
                </c:pt>
                <c:pt idx="10">
                  <c:v>0.22916666666666666</c:v>
                </c:pt>
                <c:pt idx="11">
                  <c:v>0.25</c:v>
                </c:pt>
                <c:pt idx="12">
                  <c:v>0.27083333333333331</c:v>
                </c:pt>
                <c:pt idx="13">
                  <c:v>0.29166666666666669</c:v>
                </c:pt>
                <c:pt idx="14">
                  <c:v>0.3125</c:v>
                </c:pt>
                <c:pt idx="15">
                  <c:v>0.33333333333333331</c:v>
                </c:pt>
                <c:pt idx="16">
                  <c:v>0.35416666666666669</c:v>
                </c:pt>
                <c:pt idx="17">
                  <c:v>0.375</c:v>
                </c:pt>
                <c:pt idx="18">
                  <c:v>0.39583333333333331</c:v>
                </c:pt>
                <c:pt idx="19">
                  <c:v>0.41666666666666669</c:v>
                </c:pt>
                <c:pt idx="20">
                  <c:v>0.4375</c:v>
                </c:pt>
                <c:pt idx="21">
                  <c:v>0.45833333333333331</c:v>
                </c:pt>
                <c:pt idx="22">
                  <c:v>0.47916666666666669</c:v>
                </c:pt>
                <c:pt idx="23">
                  <c:v>0.5</c:v>
                </c:pt>
                <c:pt idx="24">
                  <c:v>0.52083333333333337</c:v>
                </c:pt>
                <c:pt idx="25">
                  <c:v>0.54166666666666663</c:v>
                </c:pt>
                <c:pt idx="26">
                  <c:v>0.5625</c:v>
                </c:pt>
                <c:pt idx="27">
                  <c:v>0.58333333333333337</c:v>
                </c:pt>
                <c:pt idx="28">
                  <c:v>0.60416666666666663</c:v>
                </c:pt>
                <c:pt idx="29">
                  <c:v>0.625</c:v>
                </c:pt>
                <c:pt idx="30">
                  <c:v>0.64583333333333337</c:v>
                </c:pt>
                <c:pt idx="31">
                  <c:v>0.66666666666666663</c:v>
                </c:pt>
                <c:pt idx="32">
                  <c:v>0.6875</c:v>
                </c:pt>
                <c:pt idx="33">
                  <c:v>0.70833333333333337</c:v>
                </c:pt>
                <c:pt idx="34">
                  <c:v>0.72916666666666663</c:v>
                </c:pt>
                <c:pt idx="35">
                  <c:v>0.75</c:v>
                </c:pt>
                <c:pt idx="36">
                  <c:v>0.77083333333333337</c:v>
                </c:pt>
                <c:pt idx="37">
                  <c:v>0.79166666666666663</c:v>
                </c:pt>
                <c:pt idx="38">
                  <c:v>0.8125</c:v>
                </c:pt>
                <c:pt idx="39">
                  <c:v>0.83333333333333337</c:v>
                </c:pt>
                <c:pt idx="40">
                  <c:v>0.85416666666666663</c:v>
                </c:pt>
                <c:pt idx="41">
                  <c:v>0.875</c:v>
                </c:pt>
                <c:pt idx="42">
                  <c:v>0.89583333333333337</c:v>
                </c:pt>
                <c:pt idx="43">
                  <c:v>0.91666666666666663</c:v>
                </c:pt>
                <c:pt idx="44">
                  <c:v>0.9375</c:v>
                </c:pt>
                <c:pt idx="45">
                  <c:v>0.95833333333333337</c:v>
                </c:pt>
                <c:pt idx="46">
                  <c:v>0.97916666666666663</c:v>
                </c:pt>
                <c:pt idx="47">
                  <c:v>1</c:v>
                </c:pt>
              </c:numCache>
            </c:numRef>
          </c:cat>
          <c:val>
            <c:numRef>
              <c:f>Capex_O!$N$1186:$BI$1186</c:f>
              <c:numCache>
                <c:formatCode>_(#,##0.0_);\(#,##0.0\);_("-"_)</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9</c:v>
                </c:pt>
                <c:pt idx="21">
                  <c:v>10</c:v>
                </c:pt>
                <c:pt idx="22">
                  <c:v>16</c:v>
                </c:pt>
                <c:pt idx="23">
                  <c:v>17</c:v>
                </c:pt>
                <c:pt idx="24">
                  <c:v>16</c:v>
                </c:pt>
                <c:pt idx="25">
                  <c:v>14</c:v>
                </c:pt>
                <c:pt idx="26">
                  <c:v>13</c:v>
                </c:pt>
                <c:pt idx="27">
                  <c:v>8</c:v>
                </c:pt>
                <c:pt idx="28">
                  <c:v>1</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0-2D83-4DBC-9950-B315F7C5FF38}"/>
            </c:ext>
          </c:extLst>
        </c:ser>
        <c:ser>
          <c:idx val="1"/>
          <c:order val="1"/>
          <c:tx>
            <c:strRef>
              <c:f>Capex_O!$M$1187</c:f>
              <c:strCache>
                <c:ptCount val="1"/>
                <c:pt idx="0">
                  <c:v>2034-35</c:v>
                </c:pt>
              </c:strCache>
            </c:strRef>
          </c:tx>
          <c:spPr>
            <a:ln w="28575" cap="rnd">
              <a:solidFill>
                <a:schemeClr val="bg2"/>
              </a:solidFill>
              <a:round/>
            </a:ln>
            <a:effectLst/>
          </c:spPr>
          <c:marker>
            <c:symbol val="none"/>
          </c:marker>
          <c:cat>
            <c:numRef>
              <c:f>Capex_O!$N$1185:$BI$1185</c:f>
              <c:numCache>
                <c:formatCode>[$-F400]h:mm:ss\ AM/PM</c:formatCode>
                <c:ptCount val="48"/>
                <c:pt idx="0">
                  <c:v>0</c:v>
                </c:pt>
                <c:pt idx="1">
                  <c:v>4.1666666666666664E-2</c:v>
                </c:pt>
                <c:pt idx="2">
                  <c:v>6.25E-2</c:v>
                </c:pt>
                <c:pt idx="3">
                  <c:v>8.3333333333333329E-2</c:v>
                </c:pt>
                <c:pt idx="4">
                  <c:v>0.10416666666666667</c:v>
                </c:pt>
                <c:pt idx="5">
                  <c:v>0.125</c:v>
                </c:pt>
                <c:pt idx="6">
                  <c:v>0.14583333333333334</c:v>
                </c:pt>
                <c:pt idx="7">
                  <c:v>0.16666666666666666</c:v>
                </c:pt>
                <c:pt idx="8">
                  <c:v>0.1875</c:v>
                </c:pt>
                <c:pt idx="9">
                  <c:v>0.20833333333333334</c:v>
                </c:pt>
                <c:pt idx="10">
                  <c:v>0.22916666666666666</c:v>
                </c:pt>
                <c:pt idx="11">
                  <c:v>0.25</c:v>
                </c:pt>
                <c:pt idx="12">
                  <c:v>0.27083333333333331</c:v>
                </c:pt>
                <c:pt idx="13">
                  <c:v>0.29166666666666669</c:v>
                </c:pt>
                <c:pt idx="14">
                  <c:v>0.3125</c:v>
                </c:pt>
                <c:pt idx="15">
                  <c:v>0.33333333333333331</c:v>
                </c:pt>
                <c:pt idx="16">
                  <c:v>0.35416666666666669</c:v>
                </c:pt>
                <c:pt idx="17">
                  <c:v>0.375</c:v>
                </c:pt>
                <c:pt idx="18">
                  <c:v>0.39583333333333331</c:v>
                </c:pt>
                <c:pt idx="19">
                  <c:v>0.41666666666666669</c:v>
                </c:pt>
                <c:pt idx="20">
                  <c:v>0.4375</c:v>
                </c:pt>
                <c:pt idx="21">
                  <c:v>0.45833333333333331</c:v>
                </c:pt>
                <c:pt idx="22">
                  <c:v>0.47916666666666669</c:v>
                </c:pt>
                <c:pt idx="23">
                  <c:v>0.5</c:v>
                </c:pt>
                <c:pt idx="24">
                  <c:v>0.52083333333333337</c:v>
                </c:pt>
                <c:pt idx="25">
                  <c:v>0.54166666666666663</c:v>
                </c:pt>
                <c:pt idx="26">
                  <c:v>0.5625</c:v>
                </c:pt>
                <c:pt idx="27">
                  <c:v>0.58333333333333337</c:v>
                </c:pt>
                <c:pt idx="28">
                  <c:v>0.60416666666666663</c:v>
                </c:pt>
                <c:pt idx="29">
                  <c:v>0.625</c:v>
                </c:pt>
                <c:pt idx="30">
                  <c:v>0.64583333333333337</c:v>
                </c:pt>
                <c:pt idx="31">
                  <c:v>0.66666666666666663</c:v>
                </c:pt>
                <c:pt idx="32">
                  <c:v>0.6875</c:v>
                </c:pt>
                <c:pt idx="33">
                  <c:v>0.70833333333333337</c:v>
                </c:pt>
                <c:pt idx="34">
                  <c:v>0.72916666666666663</c:v>
                </c:pt>
                <c:pt idx="35">
                  <c:v>0.75</c:v>
                </c:pt>
                <c:pt idx="36">
                  <c:v>0.77083333333333337</c:v>
                </c:pt>
                <c:pt idx="37">
                  <c:v>0.79166666666666663</c:v>
                </c:pt>
                <c:pt idx="38">
                  <c:v>0.8125</c:v>
                </c:pt>
                <c:pt idx="39">
                  <c:v>0.83333333333333337</c:v>
                </c:pt>
                <c:pt idx="40">
                  <c:v>0.85416666666666663</c:v>
                </c:pt>
                <c:pt idx="41">
                  <c:v>0.875</c:v>
                </c:pt>
                <c:pt idx="42">
                  <c:v>0.89583333333333337</c:v>
                </c:pt>
                <c:pt idx="43">
                  <c:v>0.91666666666666663</c:v>
                </c:pt>
                <c:pt idx="44">
                  <c:v>0.9375</c:v>
                </c:pt>
                <c:pt idx="45">
                  <c:v>0.95833333333333337</c:v>
                </c:pt>
                <c:pt idx="46">
                  <c:v>0.97916666666666663</c:v>
                </c:pt>
                <c:pt idx="47">
                  <c:v>1</c:v>
                </c:pt>
              </c:numCache>
            </c:numRef>
          </c:cat>
          <c:val>
            <c:numRef>
              <c:f>Capex_O!$N$1187:$BI$1187</c:f>
              <c:numCache>
                <c:formatCode>_(#,##0.0_);\(#,##0.0\);_("-"_)</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2</c:v>
                </c:pt>
                <c:pt idx="19">
                  <c:v>8</c:v>
                </c:pt>
                <c:pt idx="20">
                  <c:v>53</c:v>
                </c:pt>
                <c:pt idx="21">
                  <c:v>61</c:v>
                </c:pt>
                <c:pt idx="22">
                  <c:v>88</c:v>
                </c:pt>
                <c:pt idx="23">
                  <c:v>84</c:v>
                </c:pt>
                <c:pt idx="24">
                  <c:v>79</c:v>
                </c:pt>
                <c:pt idx="25">
                  <c:v>70</c:v>
                </c:pt>
                <c:pt idx="26">
                  <c:v>65</c:v>
                </c:pt>
                <c:pt idx="27">
                  <c:v>52</c:v>
                </c:pt>
                <c:pt idx="28">
                  <c:v>26</c:v>
                </c:pt>
                <c:pt idx="29">
                  <c:v>15</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1-2D83-4DBC-9950-B315F7C5FF38}"/>
            </c:ext>
          </c:extLst>
        </c:ser>
        <c:ser>
          <c:idx val="2"/>
          <c:order val="2"/>
          <c:tx>
            <c:strRef>
              <c:f>Capex_O!$M$1188</c:f>
              <c:strCache>
                <c:ptCount val="1"/>
                <c:pt idx="0">
                  <c:v>2039-40</c:v>
                </c:pt>
              </c:strCache>
            </c:strRef>
          </c:tx>
          <c:spPr>
            <a:ln w="28575" cap="rnd">
              <a:solidFill>
                <a:schemeClr val="accent1"/>
              </a:solidFill>
              <a:round/>
            </a:ln>
            <a:effectLst/>
          </c:spPr>
          <c:marker>
            <c:symbol val="none"/>
          </c:marker>
          <c:cat>
            <c:numRef>
              <c:f>Capex_O!$N$1185:$BI$1185</c:f>
              <c:numCache>
                <c:formatCode>[$-F400]h:mm:ss\ AM/PM</c:formatCode>
                <c:ptCount val="48"/>
                <c:pt idx="0">
                  <c:v>0</c:v>
                </c:pt>
                <c:pt idx="1">
                  <c:v>4.1666666666666664E-2</c:v>
                </c:pt>
                <c:pt idx="2">
                  <c:v>6.25E-2</c:v>
                </c:pt>
                <c:pt idx="3">
                  <c:v>8.3333333333333329E-2</c:v>
                </c:pt>
                <c:pt idx="4">
                  <c:v>0.10416666666666667</c:v>
                </c:pt>
                <c:pt idx="5">
                  <c:v>0.125</c:v>
                </c:pt>
                <c:pt idx="6">
                  <c:v>0.14583333333333334</c:v>
                </c:pt>
                <c:pt idx="7">
                  <c:v>0.16666666666666666</c:v>
                </c:pt>
                <c:pt idx="8">
                  <c:v>0.1875</c:v>
                </c:pt>
                <c:pt idx="9">
                  <c:v>0.20833333333333334</c:v>
                </c:pt>
                <c:pt idx="10">
                  <c:v>0.22916666666666666</c:v>
                </c:pt>
                <c:pt idx="11">
                  <c:v>0.25</c:v>
                </c:pt>
                <c:pt idx="12">
                  <c:v>0.27083333333333331</c:v>
                </c:pt>
                <c:pt idx="13">
                  <c:v>0.29166666666666669</c:v>
                </c:pt>
                <c:pt idx="14">
                  <c:v>0.3125</c:v>
                </c:pt>
                <c:pt idx="15">
                  <c:v>0.33333333333333331</c:v>
                </c:pt>
                <c:pt idx="16">
                  <c:v>0.35416666666666669</c:v>
                </c:pt>
                <c:pt idx="17">
                  <c:v>0.375</c:v>
                </c:pt>
                <c:pt idx="18">
                  <c:v>0.39583333333333331</c:v>
                </c:pt>
                <c:pt idx="19">
                  <c:v>0.41666666666666669</c:v>
                </c:pt>
                <c:pt idx="20">
                  <c:v>0.4375</c:v>
                </c:pt>
                <c:pt idx="21">
                  <c:v>0.45833333333333331</c:v>
                </c:pt>
                <c:pt idx="22">
                  <c:v>0.47916666666666669</c:v>
                </c:pt>
                <c:pt idx="23">
                  <c:v>0.5</c:v>
                </c:pt>
                <c:pt idx="24">
                  <c:v>0.52083333333333337</c:v>
                </c:pt>
                <c:pt idx="25">
                  <c:v>0.54166666666666663</c:v>
                </c:pt>
                <c:pt idx="26">
                  <c:v>0.5625</c:v>
                </c:pt>
                <c:pt idx="27">
                  <c:v>0.58333333333333337</c:v>
                </c:pt>
                <c:pt idx="28">
                  <c:v>0.60416666666666663</c:v>
                </c:pt>
                <c:pt idx="29">
                  <c:v>0.625</c:v>
                </c:pt>
                <c:pt idx="30">
                  <c:v>0.64583333333333337</c:v>
                </c:pt>
                <c:pt idx="31">
                  <c:v>0.66666666666666663</c:v>
                </c:pt>
                <c:pt idx="32">
                  <c:v>0.6875</c:v>
                </c:pt>
                <c:pt idx="33">
                  <c:v>0.70833333333333337</c:v>
                </c:pt>
                <c:pt idx="34">
                  <c:v>0.72916666666666663</c:v>
                </c:pt>
                <c:pt idx="35">
                  <c:v>0.75</c:v>
                </c:pt>
                <c:pt idx="36">
                  <c:v>0.77083333333333337</c:v>
                </c:pt>
                <c:pt idx="37">
                  <c:v>0.79166666666666663</c:v>
                </c:pt>
                <c:pt idx="38">
                  <c:v>0.8125</c:v>
                </c:pt>
                <c:pt idx="39">
                  <c:v>0.83333333333333337</c:v>
                </c:pt>
                <c:pt idx="40">
                  <c:v>0.85416666666666663</c:v>
                </c:pt>
                <c:pt idx="41">
                  <c:v>0.875</c:v>
                </c:pt>
                <c:pt idx="42">
                  <c:v>0.89583333333333337</c:v>
                </c:pt>
                <c:pt idx="43">
                  <c:v>0.91666666666666663</c:v>
                </c:pt>
                <c:pt idx="44">
                  <c:v>0.9375</c:v>
                </c:pt>
                <c:pt idx="45">
                  <c:v>0.95833333333333337</c:v>
                </c:pt>
                <c:pt idx="46">
                  <c:v>0.97916666666666663</c:v>
                </c:pt>
                <c:pt idx="47">
                  <c:v>1</c:v>
                </c:pt>
              </c:numCache>
            </c:numRef>
          </c:cat>
          <c:val>
            <c:numRef>
              <c:f>Capex_O!$N$1188:$BI$1188</c:f>
              <c:numCache>
                <c:formatCode>_(#,##0.0_);\(#,##0.0\);_("-"_)</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12</c:v>
                </c:pt>
                <c:pt idx="19">
                  <c:v>15</c:v>
                </c:pt>
                <c:pt idx="20">
                  <c:v>94</c:v>
                </c:pt>
                <c:pt idx="21">
                  <c:v>99</c:v>
                </c:pt>
                <c:pt idx="22">
                  <c:v>139</c:v>
                </c:pt>
                <c:pt idx="23">
                  <c:v>135</c:v>
                </c:pt>
                <c:pt idx="24">
                  <c:v>129</c:v>
                </c:pt>
                <c:pt idx="25">
                  <c:v>119</c:v>
                </c:pt>
                <c:pt idx="26">
                  <c:v>111</c:v>
                </c:pt>
                <c:pt idx="27">
                  <c:v>98</c:v>
                </c:pt>
                <c:pt idx="28">
                  <c:v>67</c:v>
                </c:pt>
                <c:pt idx="29">
                  <c:v>51</c:v>
                </c:pt>
                <c:pt idx="30">
                  <c:v>12</c:v>
                </c:pt>
                <c:pt idx="31">
                  <c:v>4</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2-2D83-4DBC-9950-B315F7C5FF38}"/>
            </c:ext>
          </c:extLst>
        </c:ser>
        <c:ser>
          <c:idx val="3"/>
          <c:order val="3"/>
          <c:tx>
            <c:strRef>
              <c:f>Capex_O!$M$1189</c:f>
              <c:strCache>
                <c:ptCount val="1"/>
                <c:pt idx="0">
                  <c:v>2044-45</c:v>
                </c:pt>
              </c:strCache>
            </c:strRef>
          </c:tx>
          <c:spPr>
            <a:ln w="28575" cap="rnd">
              <a:solidFill>
                <a:schemeClr val="accent3"/>
              </a:solidFill>
              <a:round/>
            </a:ln>
            <a:effectLst/>
          </c:spPr>
          <c:marker>
            <c:symbol val="none"/>
          </c:marker>
          <c:cat>
            <c:numRef>
              <c:f>Capex_O!$N$1185:$BI$1185</c:f>
              <c:numCache>
                <c:formatCode>[$-F400]h:mm:ss\ AM/PM</c:formatCode>
                <c:ptCount val="48"/>
                <c:pt idx="0">
                  <c:v>0</c:v>
                </c:pt>
                <c:pt idx="1">
                  <c:v>4.1666666666666664E-2</c:v>
                </c:pt>
                <c:pt idx="2">
                  <c:v>6.25E-2</c:v>
                </c:pt>
                <c:pt idx="3">
                  <c:v>8.3333333333333329E-2</c:v>
                </c:pt>
                <c:pt idx="4">
                  <c:v>0.10416666666666667</c:v>
                </c:pt>
                <c:pt idx="5">
                  <c:v>0.125</c:v>
                </c:pt>
                <c:pt idx="6">
                  <c:v>0.14583333333333334</c:v>
                </c:pt>
                <c:pt idx="7">
                  <c:v>0.16666666666666666</c:v>
                </c:pt>
                <c:pt idx="8">
                  <c:v>0.1875</c:v>
                </c:pt>
                <c:pt idx="9">
                  <c:v>0.20833333333333334</c:v>
                </c:pt>
                <c:pt idx="10">
                  <c:v>0.22916666666666666</c:v>
                </c:pt>
                <c:pt idx="11">
                  <c:v>0.25</c:v>
                </c:pt>
                <c:pt idx="12">
                  <c:v>0.27083333333333331</c:v>
                </c:pt>
                <c:pt idx="13">
                  <c:v>0.29166666666666669</c:v>
                </c:pt>
                <c:pt idx="14">
                  <c:v>0.3125</c:v>
                </c:pt>
                <c:pt idx="15">
                  <c:v>0.33333333333333331</c:v>
                </c:pt>
                <c:pt idx="16">
                  <c:v>0.35416666666666669</c:v>
                </c:pt>
                <c:pt idx="17">
                  <c:v>0.375</c:v>
                </c:pt>
                <c:pt idx="18">
                  <c:v>0.39583333333333331</c:v>
                </c:pt>
                <c:pt idx="19">
                  <c:v>0.41666666666666669</c:v>
                </c:pt>
                <c:pt idx="20">
                  <c:v>0.4375</c:v>
                </c:pt>
                <c:pt idx="21">
                  <c:v>0.45833333333333331</c:v>
                </c:pt>
                <c:pt idx="22">
                  <c:v>0.47916666666666669</c:v>
                </c:pt>
                <c:pt idx="23">
                  <c:v>0.5</c:v>
                </c:pt>
                <c:pt idx="24">
                  <c:v>0.52083333333333337</c:v>
                </c:pt>
                <c:pt idx="25">
                  <c:v>0.54166666666666663</c:v>
                </c:pt>
                <c:pt idx="26">
                  <c:v>0.5625</c:v>
                </c:pt>
                <c:pt idx="27">
                  <c:v>0.58333333333333337</c:v>
                </c:pt>
                <c:pt idx="28">
                  <c:v>0.60416666666666663</c:v>
                </c:pt>
                <c:pt idx="29">
                  <c:v>0.625</c:v>
                </c:pt>
                <c:pt idx="30">
                  <c:v>0.64583333333333337</c:v>
                </c:pt>
                <c:pt idx="31">
                  <c:v>0.66666666666666663</c:v>
                </c:pt>
                <c:pt idx="32">
                  <c:v>0.6875</c:v>
                </c:pt>
                <c:pt idx="33">
                  <c:v>0.70833333333333337</c:v>
                </c:pt>
                <c:pt idx="34">
                  <c:v>0.72916666666666663</c:v>
                </c:pt>
                <c:pt idx="35">
                  <c:v>0.75</c:v>
                </c:pt>
                <c:pt idx="36">
                  <c:v>0.77083333333333337</c:v>
                </c:pt>
                <c:pt idx="37">
                  <c:v>0.79166666666666663</c:v>
                </c:pt>
                <c:pt idx="38">
                  <c:v>0.8125</c:v>
                </c:pt>
                <c:pt idx="39">
                  <c:v>0.83333333333333337</c:v>
                </c:pt>
                <c:pt idx="40">
                  <c:v>0.85416666666666663</c:v>
                </c:pt>
                <c:pt idx="41">
                  <c:v>0.875</c:v>
                </c:pt>
                <c:pt idx="42">
                  <c:v>0.89583333333333337</c:v>
                </c:pt>
                <c:pt idx="43">
                  <c:v>0.91666666666666663</c:v>
                </c:pt>
                <c:pt idx="44">
                  <c:v>0.9375</c:v>
                </c:pt>
                <c:pt idx="45">
                  <c:v>0.95833333333333337</c:v>
                </c:pt>
                <c:pt idx="46">
                  <c:v>0.97916666666666663</c:v>
                </c:pt>
                <c:pt idx="47">
                  <c:v>1</c:v>
                </c:pt>
              </c:numCache>
            </c:numRef>
          </c:cat>
          <c:val>
            <c:numRef>
              <c:f>Capex_O!$N$1189:$BI$1189</c:f>
              <c:numCache>
                <c:formatCode>_(#,##0.0_);\(#,##0.0\);_("-"_)</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15</c:v>
                </c:pt>
                <c:pt idx="19">
                  <c:v>23</c:v>
                </c:pt>
                <c:pt idx="20">
                  <c:v>102</c:v>
                </c:pt>
                <c:pt idx="21">
                  <c:v>107</c:v>
                </c:pt>
                <c:pt idx="22">
                  <c:v>143</c:v>
                </c:pt>
                <c:pt idx="23">
                  <c:v>142</c:v>
                </c:pt>
                <c:pt idx="24">
                  <c:v>141</c:v>
                </c:pt>
                <c:pt idx="25">
                  <c:v>133</c:v>
                </c:pt>
                <c:pt idx="26">
                  <c:v>130</c:v>
                </c:pt>
                <c:pt idx="27">
                  <c:v>111</c:v>
                </c:pt>
                <c:pt idx="28">
                  <c:v>78</c:v>
                </c:pt>
                <c:pt idx="29">
                  <c:v>64</c:v>
                </c:pt>
                <c:pt idx="30">
                  <c:v>14</c:v>
                </c:pt>
                <c:pt idx="31">
                  <c:v>7</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3-2D83-4DBC-9950-B315F7C5FF38}"/>
            </c:ext>
          </c:extLst>
        </c:ser>
        <c:ser>
          <c:idx val="4"/>
          <c:order val="4"/>
          <c:tx>
            <c:strRef>
              <c:f>Capex_O!$M$1190</c:f>
              <c:strCache>
                <c:ptCount val="1"/>
                <c:pt idx="0">
                  <c:v>2049-50</c:v>
                </c:pt>
              </c:strCache>
            </c:strRef>
          </c:tx>
          <c:spPr>
            <a:ln w="28575" cap="rnd">
              <a:solidFill>
                <a:schemeClr val="accent2"/>
              </a:solidFill>
              <a:round/>
            </a:ln>
            <a:effectLst/>
          </c:spPr>
          <c:marker>
            <c:symbol val="none"/>
          </c:marker>
          <c:cat>
            <c:numRef>
              <c:f>Capex_O!$N$1185:$BI$1185</c:f>
              <c:numCache>
                <c:formatCode>[$-F400]h:mm:ss\ AM/PM</c:formatCode>
                <c:ptCount val="48"/>
                <c:pt idx="0">
                  <c:v>0</c:v>
                </c:pt>
                <c:pt idx="1">
                  <c:v>4.1666666666666664E-2</c:v>
                </c:pt>
                <c:pt idx="2">
                  <c:v>6.25E-2</c:v>
                </c:pt>
                <c:pt idx="3">
                  <c:v>8.3333333333333329E-2</c:v>
                </c:pt>
                <c:pt idx="4">
                  <c:v>0.10416666666666667</c:v>
                </c:pt>
                <c:pt idx="5">
                  <c:v>0.125</c:v>
                </c:pt>
                <c:pt idx="6">
                  <c:v>0.14583333333333334</c:v>
                </c:pt>
                <c:pt idx="7">
                  <c:v>0.16666666666666666</c:v>
                </c:pt>
                <c:pt idx="8">
                  <c:v>0.1875</c:v>
                </c:pt>
                <c:pt idx="9">
                  <c:v>0.20833333333333334</c:v>
                </c:pt>
                <c:pt idx="10">
                  <c:v>0.22916666666666666</c:v>
                </c:pt>
                <c:pt idx="11">
                  <c:v>0.25</c:v>
                </c:pt>
                <c:pt idx="12">
                  <c:v>0.27083333333333331</c:v>
                </c:pt>
                <c:pt idx="13">
                  <c:v>0.29166666666666669</c:v>
                </c:pt>
                <c:pt idx="14">
                  <c:v>0.3125</c:v>
                </c:pt>
                <c:pt idx="15">
                  <c:v>0.33333333333333331</c:v>
                </c:pt>
                <c:pt idx="16">
                  <c:v>0.35416666666666669</c:v>
                </c:pt>
                <c:pt idx="17">
                  <c:v>0.375</c:v>
                </c:pt>
                <c:pt idx="18">
                  <c:v>0.39583333333333331</c:v>
                </c:pt>
                <c:pt idx="19">
                  <c:v>0.41666666666666669</c:v>
                </c:pt>
                <c:pt idx="20">
                  <c:v>0.4375</c:v>
                </c:pt>
                <c:pt idx="21">
                  <c:v>0.45833333333333331</c:v>
                </c:pt>
                <c:pt idx="22">
                  <c:v>0.47916666666666669</c:v>
                </c:pt>
                <c:pt idx="23">
                  <c:v>0.5</c:v>
                </c:pt>
                <c:pt idx="24">
                  <c:v>0.52083333333333337</c:v>
                </c:pt>
                <c:pt idx="25">
                  <c:v>0.54166666666666663</c:v>
                </c:pt>
                <c:pt idx="26">
                  <c:v>0.5625</c:v>
                </c:pt>
                <c:pt idx="27">
                  <c:v>0.58333333333333337</c:v>
                </c:pt>
                <c:pt idx="28">
                  <c:v>0.60416666666666663</c:v>
                </c:pt>
                <c:pt idx="29">
                  <c:v>0.625</c:v>
                </c:pt>
                <c:pt idx="30">
                  <c:v>0.64583333333333337</c:v>
                </c:pt>
                <c:pt idx="31">
                  <c:v>0.66666666666666663</c:v>
                </c:pt>
                <c:pt idx="32">
                  <c:v>0.6875</c:v>
                </c:pt>
                <c:pt idx="33">
                  <c:v>0.70833333333333337</c:v>
                </c:pt>
                <c:pt idx="34">
                  <c:v>0.72916666666666663</c:v>
                </c:pt>
                <c:pt idx="35">
                  <c:v>0.75</c:v>
                </c:pt>
                <c:pt idx="36">
                  <c:v>0.77083333333333337</c:v>
                </c:pt>
                <c:pt idx="37">
                  <c:v>0.79166666666666663</c:v>
                </c:pt>
                <c:pt idx="38">
                  <c:v>0.8125</c:v>
                </c:pt>
                <c:pt idx="39">
                  <c:v>0.83333333333333337</c:v>
                </c:pt>
                <c:pt idx="40">
                  <c:v>0.85416666666666663</c:v>
                </c:pt>
                <c:pt idx="41">
                  <c:v>0.875</c:v>
                </c:pt>
                <c:pt idx="42">
                  <c:v>0.89583333333333337</c:v>
                </c:pt>
                <c:pt idx="43">
                  <c:v>0.91666666666666663</c:v>
                </c:pt>
                <c:pt idx="44">
                  <c:v>0.9375</c:v>
                </c:pt>
                <c:pt idx="45">
                  <c:v>0.95833333333333337</c:v>
                </c:pt>
                <c:pt idx="46">
                  <c:v>0.97916666666666663</c:v>
                </c:pt>
                <c:pt idx="47">
                  <c:v>1</c:v>
                </c:pt>
              </c:numCache>
            </c:numRef>
          </c:cat>
          <c:val>
            <c:numRef>
              <c:f>Capex_O!$N$1190:$BI$1190</c:f>
              <c:numCache>
                <c:formatCode>_(#,##0.0_);\(#,##0.0\);_("-"_)</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13</c:v>
                </c:pt>
                <c:pt idx="19">
                  <c:v>20</c:v>
                </c:pt>
                <c:pt idx="20">
                  <c:v>99</c:v>
                </c:pt>
                <c:pt idx="21">
                  <c:v>104</c:v>
                </c:pt>
                <c:pt idx="22">
                  <c:v>143</c:v>
                </c:pt>
                <c:pt idx="23">
                  <c:v>139</c:v>
                </c:pt>
                <c:pt idx="24">
                  <c:v>138</c:v>
                </c:pt>
                <c:pt idx="25">
                  <c:v>129</c:v>
                </c:pt>
                <c:pt idx="26">
                  <c:v>122</c:v>
                </c:pt>
                <c:pt idx="27">
                  <c:v>107</c:v>
                </c:pt>
                <c:pt idx="28">
                  <c:v>75</c:v>
                </c:pt>
                <c:pt idx="29">
                  <c:v>61</c:v>
                </c:pt>
                <c:pt idx="30">
                  <c:v>14</c:v>
                </c:pt>
                <c:pt idx="31">
                  <c:v>7</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4-2D83-4DBC-9950-B315F7C5FF38}"/>
            </c:ext>
          </c:extLst>
        </c:ser>
        <c:dLbls>
          <c:showLegendKey val="0"/>
          <c:showVal val="0"/>
          <c:showCatName val="0"/>
          <c:showSerName val="0"/>
          <c:showPercent val="0"/>
          <c:showBubbleSize val="0"/>
        </c:dLbls>
        <c:smooth val="0"/>
        <c:axId val="302468536"/>
        <c:axId val="302462960"/>
      </c:lineChart>
      <c:catAx>
        <c:axId val="302468536"/>
        <c:scaling>
          <c:orientation val="minMax"/>
        </c:scaling>
        <c:delete val="0"/>
        <c:axPos val="b"/>
        <c:numFmt formatCode="[$-F400]h:mm:ss\ AM/P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462960"/>
        <c:crosses val="autoZero"/>
        <c:auto val="1"/>
        <c:lblAlgn val="ctr"/>
        <c:lblOffset val="100"/>
        <c:noMultiLvlLbl val="0"/>
      </c:catAx>
      <c:valAx>
        <c:axId val="3024629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468536"/>
        <c:crosses val="autoZero"/>
        <c:crossBetween val="between"/>
        <c:majorUnit val="4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1"/>
          <c:order val="0"/>
          <c:tx>
            <c:strRef>
              <c:f>Future_Net_O!$J$248</c:f>
              <c:strCache>
                <c:ptCount val="1"/>
                <c:pt idx="0">
                  <c:v>Carbon emissions generation costs</c:v>
                </c:pt>
              </c:strCache>
            </c:strRef>
          </c:tx>
          <c:spPr>
            <a:solidFill>
              <a:schemeClr val="tx2"/>
            </a:solidFill>
            <a:ln>
              <a:solidFill>
                <a:schemeClr val="bg1"/>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Future_Net_O!$K$244:$L$246</c:f>
              <c:multiLvlStrCache>
                <c:ptCount val="2"/>
                <c:lvl/>
                <c:lvl/>
                <c:lvl>
                  <c:pt idx="0">
                    <c:v>Re-invest in emissions technology</c:v>
                  </c:pt>
                  <c:pt idx="1">
                    <c:v>50 per cent renewable target</c:v>
                  </c:pt>
                </c:lvl>
              </c:multiLvlStrCache>
            </c:multiLvlStrRef>
          </c:cat>
          <c:val>
            <c:numRef>
              <c:f>Future_Net_O!$K$248:$L$248</c:f>
              <c:numCache>
                <c:formatCode>_("$"#,##0.0_);\("$"#,##0.0\);_("-"_)</c:formatCode>
                <c:ptCount val="2"/>
                <c:pt idx="0">
                  <c:v>201</c:v>
                </c:pt>
                <c:pt idx="1">
                  <c:v>139.9</c:v>
                </c:pt>
              </c:numCache>
            </c:numRef>
          </c:val>
          <c:extLst>
            <c:ext xmlns:c16="http://schemas.microsoft.com/office/drawing/2014/chart" uri="{C3380CC4-5D6E-409C-BE32-E72D297353CC}">
              <c16:uniqueId val="{00000001-9E2A-46D7-B186-99135C2AB32F}"/>
            </c:ext>
          </c:extLst>
        </c:ser>
        <c:ser>
          <c:idx val="0"/>
          <c:order val="1"/>
          <c:tx>
            <c:strRef>
              <c:f>Future_Net_O!$J$247</c:f>
              <c:strCache>
                <c:ptCount val="1"/>
                <c:pt idx="0">
                  <c:v>Renewable generation costs</c:v>
                </c:pt>
              </c:strCache>
            </c:strRef>
          </c:tx>
          <c:spPr>
            <a:solidFill>
              <a:schemeClr val="bg2"/>
            </a:solidFill>
            <a:ln>
              <a:solidFill>
                <a:schemeClr val="bg1"/>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Future_Net_O!$K$244:$L$246</c:f>
              <c:multiLvlStrCache>
                <c:ptCount val="2"/>
                <c:lvl/>
                <c:lvl/>
                <c:lvl>
                  <c:pt idx="0">
                    <c:v>Re-invest in emissions technology</c:v>
                  </c:pt>
                  <c:pt idx="1">
                    <c:v>50 per cent renewable target</c:v>
                  </c:pt>
                </c:lvl>
              </c:multiLvlStrCache>
            </c:multiLvlStrRef>
          </c:cat>
          <c:val>
            <c:numRef>
              <c:f>Future_Net_O!$K$247:$L$247</c:f>
              <c:numCache>
                <c:formatCode>_("$"#,##0.0_);\("$"#,##0.0\);_("-"_)</c:formatCode>
                <c:ptCount val="2"/>
                <c:pt idx="0">
                  <c:v>19.2</c:v>
                </c:pt>
                <c:pt idx="1">
                  <c:v>50.9</c:v>
                </c:pt>
              </c:numCache>
            </c:numRef>
          </c:val>
          <c:extLst>
            <c:ext xmlns:c16="http://schemas.microsoft.com/office/drawing/2014/chart" uri="{C3380CC4-5D6E-409C-BE32-E72D297353CC}">
              <c16:uniqueId val="{00000000-9E2A-46D7-B186-99135C2AB32F}"/>
            </c:ext>
          </c:extLst>
        </c:ser>
        <c:dLbls>
          <c:showLegendKey val="0"/>
          <c:showVal val="0"/>
          <c:showCatName val="0"/>
          <c:showSerName val="0"/>
          <c:showPercent val="0"/>
          <c:showBubbleSize val="0"/>
        </c:dLbls>
        <c:gapWidth val="150"/>
        <c:overlap val="100"/>
        <c:axId val="619765984"/>
        <c:axId val="619778464"/>
      </c:barChart>
      <c:catAx>
        <c:axId val="619765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9778464"/>
        <c:crosses val="autoZero"/>
        <c:auto val="1"/>
        <c:lblAlgn val="ctr"/>
        <c:lblOffset val="100"/>
        <c:noMultiLvlLbl val="0"/>
      </c:catAx>
      <c:valAx>
        <c:axId val="619778464"/>
        <c:scaling>
          <c:orientation val="minMax"/>
        </c:scaling>
        <c:delete val="0"/>
        <c:axPos val="l"/>
        <c:majorGridlines>
          <c:spPr>
            <a:ln w="9525" cap="flat" cmpd="sng" algn="ctr">
              <a:solidFill>
                <a:schemeClr val="tx1">
                  <a:lumMod val="15000"/>
                  <a:lumOff val="85000"/>
                </a:schemeClr>
              </a:solidFill>
              <a:round/>
            </a:ln>
            <a:effectLst/>
          </c:spPr>
        </c:majorGridlines>
        <c:title>
          <c:tx>
            <c:strRef>
              <c:f>Future_Net_O!$K$251</c:f>
              <c:strCache>
                <c:ptCount val="1"/>
                <c:pt idx="0">
                  <c:v>$Million</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976598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Future_Net_O!$U$125</c:f>
              <c:strCache>
                <c:ptCount val="1"/>
                <c:pt idx="0">
                  <c:v>Global EV uptake</c:v>
                </c:pt>
              </c:strCache>
            </c:strRef>
          </c:tx>
          <c:spPr>
            <a:ln w="28575" cap="rnd">
              <a:solidFill>
                <a:schemeClr val="tx2"/>
              </a:solidFill>
              <a:round/>
            </a:ln>
            <a:effectLst/>
          </c:spPr>
          <c:marker>
            <c:symbol val="none"/>
          </c:marker>
          <c:cat>
            <c:strRef>
              <c:f>Future_Net_O!$V$124:$BJ$124</c:f>
              <c:strCache>
                <c:ptCount val="41"/>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pt idx="20">
                  <c:v>2029/30</c:v>
                </c:pt>
                <c:pt idx="21">
                  <c:v>2030/31</c:v>
                </c:pt>
                <c:pt idx="22">
                  <c:v>2031/32</c:v>
                </c:pt>
                <c:pt idx="23">
                  <c:v>2032/33</c:v>
                </c:pt>
                <c:pt idx="24">
                  <c:v>2033/34</c:v>
                </c:pt>
                <c:pt idx="25">
                  <c:v>2034/35</c:v>
                </c:pt>
                <c:pt idx="26">
                  <c:v>2035/36</c:v>
                </c:pt>
                <c:pt idx="27">
                  <c:v>2036/37</c:v>
                </c:pt>
                <c:pt idx="28">
                  <c:v>2037/38</c:v>
                </c:pt>
                <c:pt idx="29">
                  <c:v>2038/39</c:v>
                </c:pt>
                <c:pt idx="30">
                  <c:v>2039/40</c:v>
                </c:pt>
                <c:pt idx="31">
                  <c:v>2040/41</c:v>
                </c:pt>
                <c:pt idx="32">
                  <c:v>2041/42</c:v>
                </c:pt>
                <c:pt idx="33">
                  <c:v>2042/43</c:v>
                </c:pt>
                <c:pt idx="34">
                  <c:v>2043/44</c:v>
                </c:pt>
                <c:pt idx="35">
                  <c:v>2044/45</c:v>
                </c:pt>
                <c:pt idx="36">
                  <c:v>2045/46</c:v>
                </c:pt>
                <c:pt idx="37">
                  <c:v>2046/47</c:v>
                </c:pt>
                <c:pt idx="38">
                  <c:v>2047/48</c:v>
                </c:pt>
                <c:pt idx="39">
                  <c:v>2048/49</c:v>
                </c:pt>
                <c:pt idx="40">
                  <c:v>2049/50</c:v>
                </c:pt>
              </c:strCache>
            </c:strRef>
          </c:cat>
          <c:val>
            <c:numRef>
              <c:f>Future_Net_O!$V$125:$BJ$125</c:f>
              <c:numCache>
                <c:formatCode>_(#,##0.0_);\(#,##0.0\);_("-"_)</c:formatCode>
                <c:ptCount val="41"/>
                <c:pt idx="0">
                  <c:v>0</c:v>
                </c:pt>
                <c:pt idx="1">
                  <c:v>0</c:v>
                </c:pt>
                <c:pt idx="2">
                  <c:v>0.1849769022265482</c:v>
                </c:pt>
                <c:pt idx="3">
                  <c:v>0.32873249437123703</c:v>
                </c:pt>
                <c:pt idx="4">
                  <c:v>0.37136706087038135</c:v>
                </c:pt>
                <c:pt idx="5">
                  <c:v>0.87502757917149587</c:v>
                </c:pt>
                <c:pt idx="6">
                  <c:v>1.1072272418419415</c:v>
                </c:pt>
                <c:pt idx="7">
                  <c:v>1.6863144153863681</c:v>
                </c:pt>
                <c:pt idx="8">
                  <c:v>2.9704277983043195</c:v>
                </c:pt>
                <c:pt idx="9">
                  <c:v>4.0987302726284458</c:v>
                </c:pt>
                <c:pt idx="10">
                  <c:v>5.6022873763590075</c:v>
                </c:pt>
                <c:pt idx="11">
                  <c:v>7.3073988113108523</c:v>
                </c:pt>
                <c:pt idx="12">
                  <c:v>9.3297898120240692</c:v>
                </c:pt>
                <c:pt idx="13">
                  <c:v>11.837900482697131</c:v>
                </c:pt>
                <c:pt idx="14">
                  <c:v>14.858619238773036</c:v>
                </c:pt>
                <c:pt idx="15">
                  <c:v>18.47526189112704</c:v>
                </c:pt>
                <c:pt idx="16">
                  <c:v>22.587004393801681</c:v>
                </c:pt>
                <c:pt idx="17">
                  <c:v>26.852292423808958</c:v>
                </c:pt>
                <c:pt idx="18">
                  <c:v>31.067154374233752</c:v>
                </c:pt>
                <c:pt idx="19">
                  <c:v>35.04942296543301</c:v>
                </c:pt>
                <c:pt idx="20">
                  <c:v>38.60154762590934</c:v>
                </c:pt>
                <c:pt idx="21">
                  <c:v>41.540658864158374</c:v>
                </c:pt>
                <c:pt idx="22">
                  <c:v>44.09849480726038</c:v>
                </c:pt>
                <c:pt idx="23">
                  <c:v>46.33157137341756</c:v>
                </c:pt>
                <c:pt idx="24">
                  <c:v>48.291370532677817</c:v>
                </c:pt>
                <c:pt idx="25">
                  <c:v>50.030031118090278</c:v>
                </c:pt>
                <c:pt idx="26">
                  <c:v>51.626966901800692</c:v>
                </c:pt>
                <c:pt idx="27">
                  <c:v>53.111359597129614</c:v>
                </c:pt>
                <c:pt idx="28">
                  <c:v>54.481023722481837</c:v>
                </c:pt>
                <c:pt idx="29">
                  <c:v>55.739535776188426</c:v>
                </c:pt>
                <c:pt idx="30">
                  <c:v>56.886654280162716</c:v>
                </c:pt>
                <c:pt idx="31">
                  <c:v>57.924062420675625</c:v>
                </c:pt>
                <c:pt idx="32">
                  <c:v>58.855310279062493</c:v>
                </c:pt>
                <c:pt idx="33">
                  <c:v>59.6856717339844</c:v>
                </c:pt>
                <c:pt idx="34">
                  <c:v>60.421650848044266</c:v>
                </c:pt>
                <c:pt idx="35">
                  <c:v>61.070140407745981</c:v>
                </c:pt>
                <c:pt idx="36">
                  <c:v>61.638713137976019</c:v>
                </c:pt>
                <c:pt idx="37">
                  <c:v>62.13457860755414</c:v>
                </c:pt>
                <c:pt idx="38">
                  <c:v>62.565045337886176</c:v>
                </c:pt>
                <c:pt idx="39">
                  <c:v>62.933366902690544</c:v>
                </c:pt>
                <c:pt idx="40">
                  <c:v>63.242554892661005</c:v>
                </c:pt>
              </c:numCache>
            </c:numRef>
          </c:val>
          <c:smooth val="0"/>
          <c:extLst>
            <c:ext xmlns:c16="http://schemas.microsoft.com/office/drawing/2014/chart" uri="{C3380CC4-5D6E-409C-BE32-E72D297353CC}">
              <c16:uniqueId val="{00000000-031B-4420-AD05-C924498FCBE8}"/>
            </c:ext>
          </c:extLst>
        </c:ser>
        <c:ser>
          <c:idx val="1"/>
          <c:order val="1"/>
          <c:tx>
            <c:strRef>
              <c:f>Future_Net_O!$U$126</c:f>
              <c:strCache>
                <c:ptCount val="1"/>
                <c:pt idx="0">
                  <c:v>Australia EV uptake</c:v>
                </c:pt>
              </c:strCache>
            </c:strRef>
          </c:tx>
          <c:spPr>
            <a:ln w="28575" cap="rnd">
              <a:solidFill>
                <a:schemeClr val="bg2"/>
              </a:solidFill>
              <a:round/>
            </a:ln>
            <a:effectLst/>
          </c:spPr>
          <c:marker>
            <c:symbol val="none"/>
          </c:marker>
          <c:cat>
            <c:strRef>
              <c:f>Future_Net_O!$V$124:$BJ$124</c:f>
              <c:strCache>
                <c:ptCount val="41"/>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pt idx="20">
                  <c:v>2029/30</c:v>
                </c:pt>
                <c:pt idx="21">
                  <c:v>2030/31</c:v>
                </c:pt>
                <c:pt idx="22">
                  <c:v>2031/32</c:v>
                </c:pt>
                <c:pt idx="23">
                  <c:v>2032/33</c:v>
                </c:pt>
                <c:pt idx="24">
                  <c:v>2033/34</c:v>
                </c:pt>
                <c:pt idx="25">
                  <c:v>2034/35</c:v>
                </c:pt>
                <c:pt idx="26">
                  <c:v>2035/36</c:v>
                </c:pt>
                <c:pt idx="27">
                  <c:v>2036/37</c:v>
                </c:pt>
                <c:pt idx="28">
                  <c:v>2037/38</c:v>
                </c:pt>
                <c:pt idx="29">
                  <c:v>2038/39</c:v>
                </c:pt>
                <c:pt idx="30">
                  <c:v>2039/40</c:v>
                </c:pt>
                <c:pt idx="31">
                  <c:v>2040/41</c:v>
                </c:pt>
                <c:pt idx="32">
                  <c:v>2041/42</c:v>
                </c:pt>
                <c:pt idx="33">
                  <c:v>2042/43</c:v>
                </c:pt>
                <c:pt idx="34">
                  <c:v>2043/44</c:v>
                </c:pt>
                <c:pt idx="35">
                  <c:v>2044/45</c:v>
                </c:pt>
                <c:pt idx="36">
                  <c:v>2045/46</c:v>
                </c:pt>
                <c:pt idx="37">
                  <c:v>2046/47</c:v>
                </c:pt>
                <c:pt idx="38">
                  <c:v>2047/48</c:v>
                </c:pt>
                <c:pt idx="39">
                  <c:v>2048/49</c:v>
                </c:pt>
                <c:pt idx="40">
                  <c:v>2049/50</c:v>
                </c:pt>
              </c:strCache>
            </c:strRef>
          </c:cat>
          <c:val>
            <c:numRef>
              <c:f>Future_Net_O!$V$126:$BJ$126</c:f>
              <c:numCache>
                <c:formatCode>_(#,##0.0_);\(#,##0.0\);_("-"_)</c:formatCode>
                <c:ptCount val="41"/>
                <c:pt idx="0">
                  <c:v>0</c:v>
                </c:pt>
                <c:pt idx="1">
                  <c:v>0</c:v>
                </c:pt>
                <c:pt idx="2">
                  <c:v>3.3737289203929641E-2</c:v>
                </c:pt>
                <c:pt idx="3">
                  <c:v>3.3737289203929641E-2</c:v>
                </c:pt>
                <c:pt idx="4">
                  <c:v>3.3737289203929641E-2</c:v>
                </c:pt>
                <c:pt idx="5">
                  <c:v>0.19105189234029193</c:v>
                </c:pt>
                <c:pt idx="6">
                  <c:v>0.19728827949079125</c:v>
                </c:pt>
                <c:pt idx="7">
                  <c:v>0.21240931229561377</c:v>
                </c:pt>
                <c:pt idx="8">
                  <c:v>0.46529499260757357</c:v>
                </c:pt>
                <c:pt idx="9">
                  <c:v>0.72128820687528983</c:v>
                </c:pt>
                <c:pt idx="10">
                  <c:v>1.3784503770027925</c:v>
                </c:pt>
                <c:pt idx="11">
                  <c:v>2.0454176020905916</c:v>
                </c:pt>
                <c:pt idx="12">
                  <c:v>2.9260014029329313</c:v>
                </c:pt>
                <c:pt idx="13">
                  <c:v>4.1981355639089175</c:v>
                </c:pt>
                <c:pt idx="14">
                  <c:v>5.8798767082036187</c:v>
                </c:pt>
                <c:pt idx="15">
                  <c:v>8.0223170470678973</c:v>
                </c:pt>
                <c:pt idx="16">
                  <c:v>10.641364340714375</c:v>
                </c:pt>
                <c:pt idx="17">
                  <c:v>13.915702409395562</c:v>
                </c:pt>
                <c:pt idx="18">
                  <c:v>17.676776875566038</c:v>
                </c:pt>
                <c:pt idx="19">
                  <c:v>21.927531861590744</c:v>
                </c:pt>
                <c:pt idx="20">
                  <c:v>26.53930108875187</c:v>
                </c:pt>
                <c:pt idx="21">
                  <c:v>31.541346455031022</c:v>
                </c:pt>
                <c:pt idx="22">
                  <c:v>36.457651563255034</c:v>
                </c:pt>
                <c:pt idx="23">
                  <c:v>41.140043673785051</c:v>
                </c:pt>
                <c:pt idx="24">
                  <c:v>45.31624094050359</c:v>
                </c:pt>
                <c:pt idx="25">
                  <c:v>49.059959713650805</c:v>
                </c:pt>
                <c:pt idx="26">
                  <c:v>52.27369741094325</c:v>
                </c:pt>
                <c:pt idx="27">
                  <c:v>54.867705368968885</c:v>
                </c:pt>
                <c:pt idx="28">
                  <c:v>56.757455016019755</c:v>
                </c:pt>
                <c:pt idx="29">
                  <c:v>58.326983196037432</c:v>
                </c:pt>
                <c:pt idx="30">
                  <c:v>59.617035091051719</c:v>
                </c:pt>
                <c:pt idx="31">
                  <c:v>60.669608218606562</c:v>
                </c:pt>
                <c:pt idx="32">
                  <c:v>61.524414476596924</c:v>
                </c:pt>
                <c:pt idx="33">
                  <c:v>62.216929571757383</c:v>
                </c:pt>
                <c:pt idx="34">
                  <c:v>62.777630859933588</c:v>
                </c:pt>
                <c:pt idx="35">
                  <c:v>63.229334891316022</c:v>
                </c:pt>
                <c:pt idx="36">
                  <c:v>63.606739664948257</c:v>
                </c:pt>
                <c:pt idx="37">
                  <c:v>63.908468013779789</c:v>
                </c:pt>
                <c:pt idx="38">
                  <c:v>64.149087658891773</c:v>
                </c:pt>
                <c:pt idx="39">
                  <c:v>64.340589886984404</c:v>
                </c:pt>
                <c:pt idx="40">
                  <c:v>64.47672263953821</c:v>
                </c:pt>
              </c:numCache>
            </c:numRef>
          </c:val>
          <c:smooth val="0"/>
          <c:extLst>
            <c:ext xmlns:c16="http://schemas.microsoft.com/office/drawing/2014/chart" uri="{C3380CC4-5D6E-409C-BE32-E72D297353CC}">
              <c16:uniqueId val="{00000001-031B-4420-AD05-C924498FCBE8}"/>
            </c:ext>
          </c:extLst>
        </c:ser>
        <c:dLbls>
          <c:showLegendKey val="0"/>
          <c:showVal val="0"/>
          <c:showCatName val="0"/>
          <c:showSerName val="0"/>
          <c:showPercent val="0"/>
          <c:showBubbleSize val="0"/>
        </c:dLbls>
        <c:smooth val="0"/>
        <c:axId val="1288735295"/>
        <c:axId val="1288734311"/>
      </c:lineChart>
      <c:catAx>
        <c:axId val="12887352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8734311"/>
        <c:crosses val="autoZero"/>
        <c:auto val="1"/>
        <c:lblAlgn val="ctr"/>
        <c:lblOffset val="100"/>
        <c:noMultiLvlLbl val="0"/>
      </c:catAx>
      <c:valAx>
        <c:axId val="1288734311"/>
        <c:scaling>
          <c:orientation val="minMax"/>
        </c:scaling>
        <c:delete val="0"/>
        <c:axPos val="l"/>
        <c:majorGridlines>
          <c:spPr>
            <a:ln w="9525" cap="flat" cmpd="sng" algn="ctr">
              <a:solidFill>
                <a:schemeClr val="tx1">
                  <a:lumMod val="15000"/>
                  <a:lumOff val="85000"/>
                </a:schemeClr>
              </a:solidFill>
              <a:round/>
            </a:ln>
            <a:effectLst/>
          </c:spPr>
        </c:majorGridlines>
        <c:title>
          <c:tx>
            <c:strRef>
              <c:f>Future_Net_O!$V$128</c:f>
              <c:strCache>
                <c:ptCount val="1"/>
                <c:pt idx="0">
                  <c:v>Percentage of total new vehicle sales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87352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Future_Net_O!$V$103</c:f>
              <c:strCache>
                <c:ptCount val="1"/>
                <c:pt idx="0">
                  <c:v>Small scale solar</c:v>
                </c:pt>
              </c:strCache>
            </c:strRef>
          </c:tx>
          <c:spPr>
            <a:solidFill>
              <a:schemeClr val="tx2"/>
            </a:solidFill>
            <a:ln>
              <a:solidFill>
                <a:schemeClr val="bg1"/>
              </a:solidFill>
            </a:ln>
            <a:effectLst/>
          </c:spPr>
          <c:invertIfNegative val="0"/>
          <c:cat>
            <c:strRef>
              <c:f>Future_Net_O!$T$104:$T$114</c:f>
              <c:strCache>
                <c:ptCount val="11"/>
                <c:pt idx="0">
                  <c:v>2019/20</c:v>
                </c:pt>
                <c:pt idx="1">
                  <c:v>2020/21</c:v>
                </c:pt>
                <c:pt idx="2">
                  <c:v>2021/22</c:v>
                </c:pt>
                <c:pt idx="3">
                  <c:v>2022/23</c:v>
                </c:pt>
                <c:pt idx="4">
                  <c:v>2023/24</c:v>
                </c:pt>
                <c:pt idx="5">
                  <c:v>2024/25</c:v>
                </c:pt>
                <c:pt idx="6">
                  <c:v>2025/26</c:v>
                </c:pt>
                <c:pt idx="7">
                  <c:v>2026/27</c:v>
                </c:pt>
                <c:pt idx="8">
                  <c:v>2027/28</c:v>
                </c:pt>
                <c:pt idx="9">
                  <c:v>2028/29</c:v>
                </c:pt>
                <c:pt idx="10">
                  <c:v>2029/30</c:v>
                </c:pt>
              </c:strCache>
            </c:strRef>
          </c:cat>
          <c:val>
            <c:numRef>
              <c:f>Future_Net_O!$V$104:$V$114</c:f>
              <c:numCache>
                <c:formatCode>_(#,##0.0_);\(#,##0.0\);_("-"_)</c:formatCode>
                <c:ptCount val="11"/>
                <c:pt idx="0">
                  <c:v>77.918385000000001</c:v>
                </c:pt>
                <c:pt idx="1">
                  <c:v>83.137755286321593</c:v>
                </c:pt>
                <c:pt idx="2">
                  <c:v>92.699785116808741</c:v>
                </c:pt>
                <c:pt idx="3">
                  <c:v>102.39666039099582</c:v>
                </c:pt>
                <c:pt idx="4">
                  <c:v>111.49545002769433</c:v>
                </c:pt>
                <c:pt idx="5">
                  <c:v>120.0379232853776</c:v>
                </c:pt>
                <c:pt idx="6">
                  <c:v>128.06635796354746</c:v>
                </c:pt>
                <c:pt idx="7">
                  <c:v>135.62206647718597</c:v>
                </c:pt>
                <c:pt idx="8">
                  <c:v>142.74457485882979</c:v>
                </c:pt>
                <c:pt idx="9">
                  <c:v>149.47118515046216</c:v>
                </c:pt>
                <c:pt idx="10">
                  <c:v>155.83677000000003</c:v>
                </c:pt>
              </c:numCache>
            </c:numRef>
          </c:val>
          <c:extLst>
            <c:ext xmlns:c16="http://schemas.microsoft.com/office/drawing/2014/chart" uri="{C3380CC4-5D6E-409C-BE32-E72D297353CC}">
              <c16:uniqueId val="{00000000-9C12-4A93-8420-2ABF56D88851}"/>
            </c:ext>
          </c:extLst>
        </c:ser>
        <c:ser>
          <c:idx val="1"/>
          <c:order val="1"/>
          <c:tx>
            <c:strRef>
              <c:f>Future_Net_O!$W$103</c:f>
              <c:strCache>
                <c:ptCount val="1"/>
                <c:pt idx="0">
                  <c:v>Large scale solar</c:v>
                </c:pt>
              </c:strCache>
            </c:strRef>
          </c:tx>
          <c:spPr>
            <a:solidFill>
              <a:schemeClr val="accent2"/>
            </a:solidFill>
            <a:ln>
              <a:solidFill>
                <a:schemeClr val="bg1"/>
              </a:solidFill>
            </a:ln>
            <a:effectLst/>
          </c:spPr>
          <c:invertIfNegative val="0"/>
          <c:cat>
            <c:strRef>
              <c:f>Future_Net_O!$T$104:$T$114</c:f>
              <c:strCache>
                <c:ptCount val="11"/>
                <c:pt idx="0">
                  <c:v>2019/20</c:v>
                </c:pt>
                <c:pt idx="1">
                  <c:v>2020/21</c:v>
                </c:pt>
                <c:pt idx="2">
                  <c:v>2021/22</c:v>
                </c:pt>
                <c:pt idx="3">
                  <c:v>2022/23</c:v>
                </c:pt>
                <c:pt idx="4">
                  <c:v>2023/24</c:v>
                </c:pt>
                <c:pt idx="5">
                  <c:v>2024/25</c:v>
                </c:pt>
                <c:pt idx="6">
                  <c:v>2025/26</c:v>
                </c:pt>
                <c:pt idx="7">
                  <c:v>2026/27</c:v>
                </c:pt>
                <c:pt idx="8">
                  <c:v>2027/28</c:v>
                </c:pt>
                <c:pt idx="9">
                  <c:v>2028/29</c:v>
                </c:pt>
                <c:pt idx="10">
                  <c:v>2029/30</c:v>
                </c:pt>
              </c:strCache>
            </c:strRef>
          </c:cat>
          <c:val>
            <c:numRef>
              <c:f>Future_Net_O!$W$104:$W$114</c:f>
              <c:numCache>
                <c:formatCode>_(#,##0.0_);\(#,##0.0\);_("-"_)</c:formatCode>
                <c:ptCount val="11"/>
                <c:pt idx="0">
                  <c:v>0</c:v>
                </c:pt>
                <c:pt idx="1">
                  <c:v>20.421628604334629</c:v>
                </c:pt>
                <c:pt idx="2">
                  <c:v>54.716154894735716</c:v>
                </c:pt>
                <c:pt idx="3">
                  <c:v>63.036403420093684</c:v>
                </c:pt>
                <c:pt idx="4">
                  <c:v>85</c:v>
                </c:pt>
                <c:pt idx="5">
                  <c:v>105</c:v>
                </c:pt>
                <c:pt idx="6">
                  <c:v>125</c:v>
                </c:pt>
                <c:pt idx="7">
                  <c:v>155</c:v>
                </c:pt>
                <c:pt idx="8">
                  <c:v>185</c:v>
                </c:pt>
                <c:pt idx="9">
                  <c:v>215</c:v>
                </c:pt>
                <c:pt idx="10">
                  <c:v>245</c:v>
                </c:pt>
              </c:numCache>
            </c:numRef>
          </c:val>
          <c:extLst>
            <c:ext xmlns:c16="http://schemas.microsoft.com/office/drawing/2014/chart" uri="{C3380CC4-5D6E-409C-BE32-E72D297353CC}">
              <c16:uniqueId val="{00000001-9C12-4A93-8420-2ABF56D88851}"/>
            </c:ext>
          </c:extLst>
        </c:ser>
        <c:ser>
          <c:idx val="2"/>
          <c:order val="2"/>
          <c:tx>
            <c:strRef>
              <c:f>Future_Net_O!$X$103</c:f>
              <c:strCache>
                <c:ptCount val="1"/>
                <c:pt idx="0">
                  <c:v>Storage batteries (Small)</c:v>
                </c:pt>
              </c:strCache>
            </c:strRef>
          </c:tx>
          <c:spPr>
            <a:solidFill>
              <a:schemeClr val="accent1"/>
            </a:solidFill>
            <a:ln>
              <a:solidFill>
                <a:schemeClr val="bg1"/>
              </a:solidFill>
            </a:ln>
            <a:effectLst/>
          </c:spPr>
          <c:invertIfNegative val="0"/>
          <c:cat>
            <c:strRef>
              <c:f>Future_Net_O!$T$104:$T$114</c:f>
              <c:strCache>
                <c:ptCount val="11"/>
                <c:pt idx="0">
                  <c:v>2019/20</c:v>
                </c:pt>
                <c:pt idx="1">
                  <c:v>2020/21</c:v>
                </c:pt>
                <c:pt idx="2">
                  <c:v>2021/22</c:v>
                </c:pt>
                <c:pt idx="3">
                  <c:v>2022/23</c:v>
                </c:pt>
                <c:pt idx="4">
                  <c:v>2023/24</c:v>
                </c:pt>
                <c:pt idx="5">
                  <c:v>2024/25</c:v>
                </c:pt>
                <c:pt idx="6">
                  <c:v>2025/26</c:v>
                </c:pt>
                <c:pt idx="7">
                  <c:v>2026/27</c:v>
                </c:pt>
                <c:pt idx="8">
                  <c:v>2027/28</c:v>
                </c:pt>
                <c:pt idx="9">
                  <c:v>2028/29</c:v>
                </c:pt>
                <c:pt idx="10">
                  <c:v>2029/30</c:v>
                </c:pt>
              </c:strCache>
            </c:strRef>
          </c:cat>
          <c:val>
            <c:numRef>
              <c:f>Future_Net_O!$X$104:$X$114</c:f>
              <c:numCache>
                <c:formatCode>_(#,##0.0_);\(#,##0.0\);_("-"_)</c:formatCode>
                <c:ptCount val="11"/>
                <c:pt idx="0">
                  <c:v>0</c:v>
                </c:pt>
                <c:pt idx="1">
                  <c:v>0</c:v>
                </c:pt>
                <c:pt idx="2">
                  <c:v>1</c:v>
                </c:pt>
                <c:pt idx="3">
                  <c:v>2</c:v>
                </c:pt>
                <c:pt idx="4">
                  <c:v>3</c:v>
                </c:pt>
                <c:pt idx="5">
                  <c:v>4</c:v>
                </c:pt>
                <c:pt idx="6">
                  <c:v>5</c:v>
                </c:pt>
                <c:pt idx="7">
                  <c:v>6</c:v>
                </c:pt>
                <c:pt idx="8">
                  <c:v>7</c:v>
                </c:pt>
                <c:pt idx="9">
                  <c:v>8</c:v>
                </c:pt>
                <c:pt idx="10">
                  <c:v>10</c:v>
                </c:pt>
              </c:numCache>
            </c:numRef>
          </c:val>
          <c:extLst>
            <c:ext xmlns:c16="http://schemas.microsoft.com/office/drawing/2014/chart" uri="{C3380CC4-5D6E-409C-BE32-E72D297353CC}">
              <c16:uniqueId val="{00000002-9C12-4A93-8420-2ABF56D88851}"/>
            </c:ext>
          </c:extLst>
        </c:ser>
        <c:ser>
          <c:idx val="3"/>
          <c:order val="3"/>
          <c:tx>
            <c:strRef>
              <c:f>Future_Net_O!$Y$103</c:f>
              <c:strCache>
                <c:ptCount val="1"/>
                <c:pt idx="0">
                  <c:v>Storage batteries (Large)</c:v>
                </c:pt>
              </c:strCache>
            </c:strRef>
          </c:tx>
          <c:spPr>
            <a:solidFill>
              <a:schemeClr val="bg2"/>
            </a:solidFill>
            <a:ln>
              <a:solidFill>
                <a:schemeClr val="bg1"/>
              </a:solidFill>
            </a:ln>
            <a:effectLst/>
          </c:spPr>
          <c:invertIfNegative val="0"/>
          <c:cat>
            <c:strRef>
              <c:f>Future_Net_O!$T$104:$T$114</c:f>
              <c:strCache>
                <c:ptCount val="11"/>
                <c:pt idx="0">
                  <c:v>2019/20</c:v>
                </c:pt>
                <c:pt idx="1">
                  <c:v>2020/21</c:v>
                </c:pt>
                <c:pt idx="2">
                  <c:v>2021/22</c:v>
                </c:pt>
                <c:pt idx="3">
                  <c:v>2022/23</c:v>
                </c:pt>
                <c:pt idx="4">
                  <c:v>2023/24</c:v>
                </c:pt>
                <c:pt idx="5">
                  <c:v>2024/25</c:v>
                </c:pt>
                <c:pt idx="6">
                  <c:v>2025/26</c:v>
                </c:pt>
                <c:pt idx="7">
                  <c:v>2026/27</c:v>
                </c:pt>
                <c:pt idx="8">
                  <c:v>2027/28</c:v>
                </c:pt>
                <c:pt idx="9">
                  <c:v>2028/29</c:v>
                </c:pt>
                <c:pt idx="10">
                  <c:v>2029/30</c:v>
                </c:pt>
              </c:strCache>
            </c:strRef>
          </c:cat>
          <c:val>
            <c:numRef>
              <c:f>Future_Net_O!$Y$104:$Y$114</c:f>
              <c:numCache>
                <c:formatCode>_(#,##0.0_);\(#,##0.0\);_("-"_)</c:formatCode>
                <c:ptCount val="11"/>
                <c:pt idx="0">
                  <c:v>0</c:v>
                </c:pt>
                <c:pt idx="1">
                  <c:v>0</c:v>
                </c:pt>
                <c:pt idx="2">
                  <c:v>0</c:v>
                </c:pt>
                <c:pt idx="3">
                  <c:v>0</c:v>
                </c:pt>
                <c:pt idx="4">
                  <c:v>0</c:v>
                </c:pt>
                <c:pt idx="5">
                  <c:v>0</c:v>
                </c:pt>
                <c:pt idx="6">
                  <c:v>0</c:v>
                </c:pt>
                <c:pt idx="7">
                  <c:v>30</c:v>
                </c:pt>
                <c:pt idx="8">
                  <c:v>60</c:v>
                </c:pt>
                <c:pt idx="9">
                  <c:v>60</c:v>
                </c:pt>
                <c:pt idx="10">
                  <c:v>100</c:v>
                </c:pt>
              </c:numCache>
            </c:numRef>
          </c:val>
          <c:extLst>
            <c:ext xmlns:c16="http://schemas.microsoft.com/office/drawing/2014/chart" uri="{C3380CC4-5D6E-409C-BE32-E72D297353CC}">
              <c16:uniqueId val="{00000003-9C12-4A93-8420-2ABF56D88851}"/>
            </c:ext>
          </c:extLst>
        </c:ser>
        <c:dLbls>
          <c:showLegendKey val="0"/>
          <c:showVal val="0"/>
          <c:showCatName val="0"/>
          <c:showSerName val="0"/>
          <c:showPercent val="0"/>
          <c:showBubbleSize val="0"/>
        </c:dLbls>
        <c:gapWidth val="50"/>
        <c:overlap val="100"/>
        <c:axId val="854188887"/>
        <c:axId val="854185279"/>
      </c:barChart>
      <c:catAx>
        <c:axId val="854188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4185279"/>
        <c:crosses val="autoZero"/>
        <c:auto val="1"/>
        <c:lblAlgn val="ctr"/>
        <c:lblOffset val="100"/>
        <c:noMultiLvlLbl val="0"/>
      </c:catAx>
      <c:valAx>
        <c:axId val="854185279"/>
        <c:scaling>
          <c:orientation val="minMax"/>
        </c:scaling>
        <c:delete val="0"/>
        <c:axPos val="l"/>
        <c:majorGridlines>
          <c:spPr>
            <a:ln w="9525" cap="flat" cmpd="sng" algn="ctr">
              <a:solidFill>
                <a:schemeClr val="tx1">
                  <a:lumMod val="15000"/>
                  <a:lumOff val="85000"/>
                </a:schemeClr>
              </a:solidFill>
              <a:round/>
            </a:ln>
            <a:effectLst/>
          </c:spPr>
        </c:majorGridlines>
        <c:title>
          <c:tx>
            <c:strRef>
              <c:f>Future_Net_O!$V$116</c:f>
              <c:strCache>
                <c:ptCount val="1"/>
                <c:pt idx="0">
                  <c:v>MW of installed capacity</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41888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tx2"/>
            </a:solidFill>
            <a:ln>
              <a:solidFill>
                <a:schemeClr val="bg1"/>
              </a:solidFill>
            </a:ln>
            <a:effectLst/>
          </c:spPr>
          <c:invertIfNegative val="0"/>
          <c:cat>
            <c:strRef>
              <c:f>Future_Net_O!$J$297:$AR$297</c:f>
              <c:strCache>
                <c:ptCount val="35"/>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pt idx="17">
                  <c:v>2034-35</c:v>
                </c:pt>
                <c:pt idx="18">
                  <c:v>2035-36</c:v>
                </c:pt>
                <c:pt idx="19">
                  <c:v>2036-37</c:v>
                </c:pt>
                <c:pt idx="20">
                  <c:v>2037-38</c:v>
                </c:pt>
                <c:pt idx="21">
                  <c:v>2038-39</c:v>
                </c:pt>
                <c:pt idx="22">
                  <c:v>2039-40</c:v>
                </c:pt>
                <c:pt idx="23">
                  <c:v>2040-41</c:v>
                </c:pt>
                <c:pt idx="24">
                  <c:v>2041-42</c:v>
                </c:pt>
                <c:pt idx="25">
                  <c:v>2042-43</c:v>
                </c:pt>
                <c:pt idx="26">
                  <c:v>2043-44</c:v>
                </c:pt>
                <c:pt idx="27">
                  <c:v>2044-45</c:v>
                </c:pt>
                <c:pt idx="28">
                  <c:v>2045-46</c:v>
                </c:pt>
                <c:pt idx="29">
                  <c:v>2046-47</c:v>
                </c:pt>
                <c:pt idx="30">
                  <c:v>2047-48</c:v>
                </c:pt>
                <c:pt idx="31">
                  <c:v>2048-49</c:v>
                </c:pt>
                <c:pt idx="32">
                  <c:v>2049-50</c:v>
                </c:pt>
                <c:pt idx="33">
                  <c:v>2050-51</c:v>
                </c:pt>
                <c:pt idx="34">
                  <c:v>2051-52</c:v>
                </c:pt>
              </c:strCache>
            </c:strRef>
          </c:cat>
          <c:val>
            <c:numRef>
              <c:f>Future_Net_O!$J$298:$AR$298</c:f>
              <c:numCache>
                <c:formatCode>_(#,##0_);\(#,##0\);_("-"_)</c:formatCode>
                <c:ptCount val="35"/>
                <c:pt idx="0">
                  <c:v>10325.985941943445</c:v>
                </c:pt>
                <c:pt idx="1">
                  <c:v>12976.714331705745</c:v>
                </c:pt>
                <c:pt idx="2">
                  <c:v>16526.509094811398</c:v>
                </c:pt>
                <c:pt idx="3">
                  <c:v>16932.416697966411</c:v>
                </c:pt>
                <c:pt idx="4">
                  <c:v>18658.450639926825</c:v>
                </c:pt>
                <c:pt idx="5">
                  <c:v>20559.512617135239</c:v>
                </c:pt>
                <c:pt idx="6">
                  <c:v>22553.163444439575</c:v>
                </c:pt>
                <c:pt idx="7">
                  <c:v>24631.047483309019</c:v>
                </c:pt>
                <c:pt idx="8">
                  <c:v>26783.595125574171</c:v>
                </c:pt>
                <c:pt idx="9">
                  <c:v>29000.106006250677</c:v>
                </c:pt>
                <c:pt idx="10">
                  <c:v>31261.16721392663</c:v>
                </c:pt>
                <c:pt idx="11">
                  <c:v>33550.355572738961</c:v>
                </c:pt>
                <c:pt idx="12">
                  <c:v>35850.841681050981</c:v>
                </c:pt>
                <c:pt idx="13">
                  <c:v>38137.784771265746</c:v>
                </c:pt>
                <c:pt idx="14">
                  <c:v>40163.897689519254</c:v>
                </c:pt>
                <c:pt idx="15">
                  <c:v>41958.928608774979</c:v>
                </c:pt>
                <c:pt idx="16">
                  <c:v>43549.232866773345</c:v>
                </c:pt>
                <c:pt idx="17">
                  <c:v>44958.15992528684</c:v>
                </c:pt>
                <c:pt idx="18">
                  <c:v>46206.396195942361</c:v>
                </c:pt>
                <c:pt idx="19">
                  <c:v>47312.268766112102</c:v>
                </c:pt>
                <c:pt idx="20">
                  <c:v>48292.014484293795</c:v>
                </c:pt>
                <c:pt idx="21">
                  <c:v>49160.018355795932</c:v>
                </c:pt>
                <c:pt idx="22">
                  <c:v>49929.024748945565</c:v>
                </c:pt>
                <c:pt idx="23">
                  <c:v>50610.3245128298</c:v>
                </c:pt>
                <c:pt idx="24">
                  <c:v>51213.920753906044</c:v>
                </c:pt>
                <c:pt idx="25">
                  <c:v>51748.675705477217</c:v>
                </c:pt>
                <c:pt idx="26">
                  <c:v>52222.440846426412</c:v>
                </c:pt>
                <c:pt idx="27">
                  <c:v>52642.172179664449</c:v>
                </c:pt>
                <c:pt idx="28">
                  <c:v>53014.032362853133</c:v>
                </c:pt>
                <c:pt idx="29">
                  <c:v>53343.481190926919</c:v>
                </c:pt>
                <c:pt idx="30">
                  <c:v>53635.355758912388</c:v>
                </c:pt>
                <c:pt idx="31">
                  <c:v>53893.941482026938</c:v>
                </c:pt>
                <c:pt idx="32">
                  <c:v>54123.035015801368</c:v>
                </c:pt>
                <c:pt idx="33">
                  <c:v>54326.000000043772</c:v>
                </c:pt>
                <c:pt idx="34">
                  <c:v>54505.81644509927</c:v>
                </c:pt>
              </c:numCache>
            </c:numRef>
          </c:val>
          <c:extLst>
            <c:ext xmlns:c16="http://schemas.microsoft.com/office/drawing/2014/chart" uri="{C3380CC4-5D6E-409C-BE32-E72D297353CC}">
              <c16:uniqueId val="{00000000-9DA8-4C7F-9776-E6E432F5C3AA}"/>
            </c:ext>
          </c:extLst>
        </c:ser>
        <c:dLbls>
          <c:showLegendKey val="0"/>
          <c:showVal val="0"/>
          <c:showCatName val="0"/>
          <c:showSerName val="0"/>
          <c:showPercent val="0"/>
          <c:showBubbleSize val="0"/>
        </c:dLbls>
        <c:gapWidth val="50"/>
        <c:overlap val="100"/>
        <c:axId val="1536887424"/>
        <c:axId val="1536900736"/>
      </c:barChart>
      <c:catAx>
        <c:axId val="1536887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6900736"/>
        <c:crosses val="autoZero"/>
        <c:auto val="1"/>
        <c:lblAlgn val="ctr"/>
        <c:lblOffset val="100"/>
        <c:tickLblSkip val="4"/>
        <c:noMultiLvlLbl val="0"/>
      </c:catAx>
      <c:valAx>
        <c:axId val="1536900736"/>
        <c:scaling>
          <c:orientation val="minMax"/>
        </c:scaling>
        <c:delete val="0"/>
        <c:axPos val="l"/>
        <c:majorGridlines>
          <c:spPr>
            <a:ln w="9525" cap="flat" cmpd="sng" algn="ctr">
              <a:solidFill>
                <a:schemeClr val="tx1">
                  <a:lumMod val="15000"/>
                  <a:lumOff val="85000"/>
                </a:schemeClr>
              </a:solidFill>
              <a:round/>
            </a:ln>
            <a:effectLst/>
          </c:spPr>
        </c:majorGridlines>
        <c:title>
          <c:tx>
            <c:strRef>
              <c:f>Future_Net_O!$J$301</c:f>
              <c:strCache>
                <c:ptCount val="1"/>
                <c:pt idx="0">
                  <c:v>Residential Connections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68874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tx2"/>
            </a:solidFill>
            <a:ln>
              <a:solidFill>
                <a:schemeClr val="bg1"/>
              </a:solidFill>
            </a:ln>
            <a:effectLst/>
          </c:spPr>
          <c:invertIfNegative val="0"/>
          <c:cat>
            <c:strRef>
              <c:f>Future_Net_O!$J$346:$AB$346</c:f>
              <c:strCache>
                <c:ptCount val="19"/>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strCache>
            </c:strRef>
          </c:cat>
          <c:val>
            <c:numRef>
              <c:f>Future_Net_O!$J$347:$AB$347</c:f>
              <c:numCache>
                <c:formatCode>_(#,##0_);\(#,##0\);_("-"_)</c:formatCode>
                <c:ptCount val="19"/>
                <c:pt idx="0">
                  <c:v>0</c:v>
                </c:pt>
                <c:pt idx="1">
                  <c:v>0</c:v>
                </c:pt>
                <c:pt idx="2">
                  <c:v>0</c:v>
                </c:pt>
                <c:pt idx="3">
                  <c:v>0</c:v>
                </c:pt>
                <c:pt idx="4">
                  <c:v>0</c:v>
                </c:pt>
                <c:pt idx="5">
                  <c:v>0</c:v>
                </c:pt>
                <c:pt idx="6">
                  <c:v>7</c:v>
                </c:pt>
                <c:pt idx="7">
                  <c:v>45</c:v>
                </c:pt>
                <c:pt idx="8">
                  <c:v>104</c:v>
                </c:pt>
                <c:pt idx="9">
                  <c:v>216</c:v>
                </c:pt>
                <c:pt idx="10">
                  <c:v>280</c:v>
                </c:pt>
                <c:pt idx="11">
                  <c:v>382</c:v>
                </c:pt>
                <c:pt idx="12">
                  <c:v>497</c:v>
                </c:pt>
                <c:pt idx="13">
                  <c:v>603</c:v>
                </c:pt>
                <c:pt idx="14">
                  <c:v>712</c:v>
                </c:pt>
                <c:pt idx="15">
                  <c:v>810</c:v>
                </c:pt>
                <c:pt idx="16">
                  <c:v>899</c:v>
                </c:pt>
                <c:pt idx="17">
                  <c:v>998</c:v>
                </c:pt>
                <c:pt idx="18">
                  <c:v>1085</c:v>
                </c:pt>
              </c:numCache>
            </c:numRef>
          </c:val>
          <c:extLst>
            <c:ext xmlns:c16="http://schemas.microsoft.com/office/drawing/2014/chart" uri="{C3380CC4-5D6E-409C-BE32-E72D297353CC}">
              <c16:uniqueId val="{00000000-EB2A-4006-B161-29254AAEB0D9}"/>
            </c:ext>
          </c:extLst>
        </c:ser>
        <c:dLbls>
          <c:showLegendKey val="0"/>
          <c:showVal val="0"/>
          <c:showCatName val="0"/>
          <c:showSerName val="0"/>
          <c:showPercent val="0"/>
          <c:showBubbleSize val="0"/>
        </c:dLbls>
        <c:gapWidth val="50"/>
        <c:overlap val="100"/>
        <c:axId val="1536887424"/>
        <c:axId val="1536900736"/>
      </c:barChart>
      <c:catAx>
        <c:axId val="1536887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6900736"/>
        <c:crosses val="autoZero"/>
        <c:auto val="1"/>
        <c:lblAlgn val="ctr"/>
        <c:lblOffset val="100"/>
        <c:tickLblSkip val="2"/>
        <c:noMultiLvlLbl val="0"/>
      </c:catAx>
      <c:valAx>
        <c:axId val="1536900736"/>
        <c:scaling>
          <c:orientation val="minMax"/>
        </c:scaling>
        <c:delete val="0"/>
        <c:axPos val="l"/>
        <c:majorGridlines>
          <c:spPr>
            <a:ln w="9525" cap="flat" cmpd="sng" algn="ctr">
              <a:solidFill>
                <a:schemeClr val="tx1">
                  <a:lumMod val="15000"/>
                  <a:lumOff val="85000"/>
                </a:schemeClr>
              </a:solidFill>
              <a:round/>
            </a:ln>
            <a:effectLst/>
          </c:spPr>
        </c:majorGridlines>
        <c:title>
          <c:tx>
            <c:strRef>
              <c:f>Future_Net_O!$J$350</c:f>
              <c:strCache>
                <c:ptCount val="1"/>
                <c:pt idx="0">
                  <c:v>Minimum demand event occurance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68874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tx>
            <c:strRef>
              <c:f>Future_Net_O!$M$445</c:f>
              <c:strCache>
                <c:ptCount val="1"/>
                <c:pt idx="0">
                  <c:v>Today</c:v>
                </c:pt>
              </c:strCache>
            </c:strRef>
          </c:tx>
          <c:spPr>
            <a:solidFill>
              <a:schemeClr val="tx2"/>
            </a:solidFill>
            <a:ln>
              <a:noFill/>
            </a:ln>
            <a:effectLst/>
          </c:spPr>
          <c:cat>
            <c:numRef>
              <c:f>Future_Net_O!$N$444:$AK$444</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Future_Net_O!$N$445:$AK$445</c:f>
              <c:numCache>
                <c:formatCode>_(#,##0.0_);\(#,##0.0\);_("-"_)</c:formatCode>
                <c:ptCount val="24"/>
                <c:pt idx="0">
                  <c:v>173.44</c:v>
                </c:pt>
                <c:pt idx="1">
                  <c:v>167.81</c:v>
                </c:pt>
                <c:pt idx="2">
                  <c:v>164.3</c:v>
                </c:pt>
                <c:pt idx="3">
                  <c:v>162.19999999999999</c:v>
                </c:pt>
                <c:pt idx="4">
                  <c:v>163.95</c:v>
                </c:pt>
                <c:pt idx="5">
                  <c:v>174.33</c:v>
                </c:pt>
                <c:pt idx="6">
                  <c:v>203.95</c:v>
                </c:pt>
                <c:pt idx="7">
                  <c:v>220.02</c:v>
                </c:pt>
                <c:pt idx="8">
                  <c:v>218.57</c:v>
                </c:pt>
                <c:pt idx="9">
                  <c:v>222.74</c:v>
                </c:pt>
                <c:pt idx="10">
                  <c:v>221.33</c:v>
                </c:pt>
                <c:pt idx="11">
                  <c:v>222.96</c:v>
                </c:pt>
                <c:pt idx="12">
                  <c:v>225.5</c:v>
                </c:pt>
                <c:pt idx="13">
                  <c:v>237</c:v>
                </c:pt>
                <c:pt idx="14">
                  <c:v>245.72</c:v>
                </c:pt>
                <c:pt idx="15">
                  <c:v>266.27</c:v>
                </c:pt>
                <c:pt idx="16">
                  <c:v>278.52999999999997</c:v>
                </c:pt>
                <c:pt idx="17">
                  <c:v>282.25</c:v>
                </c:pt>
                <c:pt idx="18">
                  <c:v>283.83</c:v>
                </c:pt>
                <c:pt idx="19">
                  <c:v>274.66000000000003</c:v>
                </c:pt>
                <c:pt idx="20">
                  <c:v>253.29</c:v>
                </c:pt>
                <c:pt idx="21">
                  <c:v>229.45</c:v>
                </c:pt>
                <c:pt idx="22">
                  <c:v>206.76</c:v>
                </c:pt>
                <c:pt idx="23">
                  <c:v>181</c:v>
                </c:pt>
              </c:numCache>
            </c:numRef>
          </c:val>
          <c:extLst>
            <c:ext xmlns:c16="http://schemas.microsoft.com/office/drawing/2014/chart" uri="{C3380CC4-5D6E-409C-BE32-E72D297353CC}">
              <c16:uniqueId val="{00000000-184C-4DC6-B0E8-31829201D5E8}"/>
            </c:ext>
          </c:extLst>
        </c:ser>
        <c:dLbls>
          <c:showLegendKey val="0"/>
          <c:showVal val="0"/>
          <c:showCatName val="0"/>
          <c:showSerName val="0"/>
          <c:showPercent val="0"/>
          <c:showBubbleSize val="0"/>
        </c:dLbls>
        <c:axId val="1291408895"/>
        <c:axId val="1291415455"/>
      </c:areaChart>
      <c:lineChart>
        <c:grouping val="standard"/>
        <c:varyColors val="0"/>
        <c:ser>
          <c:idx val="1"/>
          <c:order val="1"/>
          <c:tx>
            <c:strRef>
              <c:f>Future_Net_O!$M$446</c:f>
              <c:strCache>
                <c:ptCount val="1"/>
                <c:pt idx="0">
                  <c:v>2050 - Poorly managed</c:v>
                </c:pt>
              </c:strCache>
            </c:strRef>
          </c:tx>
          <c:spPr>
            <a:ln w="28575" cap="rnd">
              <a:solidFill>
                <a:schemeClr val="accent1"/>
              </a:solidFill>
              <a:round/>
            </a:ln>
            <a:effectLst/>
          </c:spPr>
          <c:marker>
            <c:symbol val="none"/>
          </c:marker>
          <c:cat>
            <c:numRef>
              <c:f>Future_Net_O!$N$444:$AK$444</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Future_Net_O!$N$446:$AK$446</c:f>
              <c:numCache>
                <c:formatCode>_(#,##0.0_);\(#,##0.0\);_("-"_)</c:formatCode>
                <c:ptCount val="24"/>
                <c:pt idx="0">
                  <c:v>220.84978234818664</c:v>
                </c:pt>
                <c:pt idx="1">
                  <c:v>209.19759206791414</c:v>
                </c:pt>
                <c:pt idx="2">
                  <c:v>195.48424374372311</c:v>
                </c:pt>
                <c:pt idx="3">
                  <c:v>188.01497418318741</c:v>
                </c:pt>
                <c:pt idx="4">
                  <c:v>183.29092709072202</c:v>
                </c:pt>
                <c:pt idx="5">
                  <c:v>189.29740481963697</c:v>
                </c:pt>
                <c:pt idx="6">
                  <c:v>220.03731654508502</c:v>
                </c:pt>
                <c:pt idx="7">
                  <c:v>243.16935313869789</c:v>
                </c:pt>
                <c:pt idx="8">
                  <c:v>252.21723858780979</c:v>
                </c:pt>
                <c:pt idx="9">
                  <c:v>269.17713652311397</c:v>
                </c:pt>
                <c:pt idx="10">
                  <c:v>277.58752172198814</c:v>
                </c:pt>
                <c:pt idx="11">
                  <c:v>277.79767514309344</c:v>
                </c:pt>
                <c:pt idx="12">
                  <c:v>281.92043272367494</c:v>
                </c:pt>
                <c:pt idx="13">
                  <c:v>289.17299469446152</c:v>
                </c:pt>
                <c:pt idx="14">
                  <c:v>293.84337295425888</c:v>
                </c:pt>
                <c:pt idx="15">
                  <c:v>314.7732527304205</c:v>
                </c:pt>
                <c:pt idx="16">
                  <c:v>324.38868557198651</c:v>
                </c:pt>
                <c:pt idx="17">
                  <c:v>330.75846427706438</c:v>
                </c:pt>
                <c:pt idx="18">
                  <c:v>342.36915598191791</c:v>
                </c:pt>
                <c:pt idx="19">
                  <c:v>338.22409724317288</c:v>
                </c:pt>
                <c:pt idx="20">
                  <c:v>316.25734809090562</c:v>
                </c:pt>
                <c:pt idx="21">
                  <c:v>288.62760523108375</c:v>
                </c:pt>
                <c:pt idx="22">
                  <c:v>261.8077408442748</c:v>
                </c:pt>
                <c:pt idx="23">
                  <c:v>233.88177213755969</c:v>
                </c:pt>
              </c:numCache>
            </c:numRef>
          </c:val>
          <c:smooth val="0"/>
          <c:extLst>
            <c:ext xmlns:c16="http://schemas.microsoft.com/office/drawing/2014/chart" uri="{C3380CC4-5D6E-409C-BE32-E72D297353CC}">
              <c16:uniqueId val="{00000001-184C-4DC6-B0E8-31829201D5E8}"/>
            </c:ext>
          </c:extLst>
        </c:ser>
        <c:ser>
          <c:idx val="2"/>
          <c:order val="2"/>
          <c:tx>
            <c:strRef>
              <c:f>Future_Net_O!$M$447</c:f>
              <c:strCache>
                <c:ptCount val="1"/>
                <c:pt idx="0">
                  <c:v>2050 - Time of Use tariffs</c:v>
                </c:pt>
              </c:strCache>
            </c:strRef>
          </c:tx>
          <c:spPr>
            <a:ln w="28575" cap="rnd">
              <a:solidFill>
                <a:schemeClr val="bg2"/>
              </a:solidFill>
              <a:round/>
            </a:ln>
            <a:effectLst/>
          </c:spPr>
          <c:marker>
            <c:symbol val="none"/>
          </c:marker>
          <c:cat>
            <c:numRef>
              <c:f>Future_Net_O!$N$444:$AK$444</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Future_Net_O!$N$447:$AK$447</c:f>
              <c:numCache>
                <c:formatCode>_(#,##0.0_);\(#,##0.0\);_("-"_)</c:formatCode>
                <c:ptCount val="24"/>
                <c:pt idx="0">
                  <c:v>216.61199689871859</c:v>
                </c:pt>
                <c:pt idx="1">
                  <c:v>205.48040486205005</c:v>
                </c:pt>
                <c:pt idx="2">
                  <c:v>193.33294429244262</c:v>
                </c:pt>
                <c:pt idx="3">
                  <c:v>185.89272635342195</c:v>
                </c:pt>
                <c:pt idx="4">
                  <c:v>181.47392526545406</c:v>
                </c:pt>
                <c:pt idx="5">
                  <c:v>187.58883423567607</c:v>
                </c:pt>
                <c:pt idx="6">
                  <c:v>220.04287880969301</c:v>
                </c:pt>
                <c:pt idx="7">
                  <c:v>247.67163078284491</c:v>
                </c:pt>
                <c:pt idx="8">
                  <c:v>259.98978311444893</c:v>
                </c:pt>
                <c:pt idx="9">
                  <c:v>279.39696805057736</c:v>
                </c:pt>
                <c:pt idx="10">
                  <c:v>291.01197614839816</c:v>
                </c:pt>
                <c:pt idx="11">
                  <c:v>290.63131172878047</c:v>
                </c:pt>
                <c:pt idx="12">
                  <c:v>292.09933466015104</c:v>
                </c:pt>
                <c:pt idx="13">
                  <c:v>297.74805475998568</c:v>
                </c:pt>
                <c:pt idx="14">
                  <c:v>298.79523842365018</c:v>
                </c:pt>
                <c:pt idx="15">
                  <c:v>314.29874549926086</c:v>
                </c:pt>
                <c:pt idx="16">
                  <c:v>319.61140365709707</c:v>
                </c:pt>
                <c:pt idx="17">
                  <c:v>323.40296658800958</c:v>
                </c:pt>
                <c:pt idx="18">
                  <c:v>332.19262663850986</c:v>
                </c:pt>
                <c:pt idx="19">
                  <c:v>326.67382306139865</c:v>
                </c:pt>
                <c:pt idx="20">
                  <c:v>307.03696676922885</c:v>
                </c:pt>
                <c:pt idx="21">
                  <c:v>282.30034615028819</c:v>
                </c:pt>
                <c:pt idx="22">
                  <c:v>258.28699730802248</c:v>
                </c:pt>
                <c:pt idx="23">
                  <c:v>230.57420433583141</c:v>
                </c:pt>
              </c:numCache>
            </c:numRef>
          </c:val>
          <c:smooth val="0"/>
          <c:extLst>
            <c:ext xmlns:c16="http://schemas.microsoft.com/office/drawing/2014/chart" uri="{C3380CC4-5D6E-409C-BE32-E72D297353CC}">
              <c16:uniqueId val="{00000002-184C-4DC6-B0E8-31829201D5E8}"/>
            </c:ext>
          </c:extLst>
        </c:ser>
        <c:ser>
          <c:idx val="3"/>
          <c:order val="3"/>
          <c:tx>
            <c:strRef>
              <c:f>Future_Net_O!$M$448</c:f>
              <c:strCache>
                <c:ptCount val="1"/>
                <c:pt idx="0">
                  <c:v>2050 - Automated charging</c:v>
                </c:pt>
              </c:strCache>
            </c:strRef>
          </c:tx>
          <c:spPr>
            <a:ln w="28575" cap="rnd">
              <a:solidFill>
                <a:schemeClr val="accent2"/>
              </a:solidFill>
              <a:round/>
            </a:ln>
            <a:effectLst/>
          </c:spPr>
          <c:marker>
            <c:symbol val="none"/>
          </c:marker>
          <c:cat>
            <c:numRef>
              <c:f>Future_Net_O!$N$444:$AK$444</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Future_Net_O!$N$448:$AK$448</c:f>
              <c:numCache>
                <c:formatCode>_(#,##0.0_);\(#,##0.0\);_("-"_)</c:formatCode>
                <c:ptCount val="24"/>
                <c:pt idx="0">
                  <c:v>212.37421144925054</c:v>
                </c:pt>
                <c:pt idx="1">
                  <c:v>201.76321765618596</c:v>
                </c:pt>
                <c:pt idx="2">
                  <c:v>191.18164484116213</c:v>
                </c:pt>
                <c:pt idx="3">
                  <c:v>183.77047852365649</c:v>
                </c:pt>
                <c:pt idx="4">
                  <c:v>179.65692344018606</c:v>
                </c:pt>
                <c:pt idx="5">
                  <c:v>185.88026365171521</c:v>
                </c:pt>
                <c:pt idx="6">
                  <c:v>220.048441074301</c:v>
                </c:pt>
                <c:pt idx="7">
                  <c:v>252.17390842699194</c:v>
                </c:pt>
                <c:pt idx="8">
                  <c:v>267.76232764108801</c:v>
                </c:pt>
                <c:pt idx="9">
                  <c:v>289.61679957804074</c:v>
                </c:pt>
                <c:pt idx="10">
                  <c:v>304.43643057480818</c:v>
                </c:pt>
                <c:pt idx="11">
                  <c:v>303.46494831446745</c:v>
                </c:pt>
                <c:pt idx="12">
                  <c:v>302.2782365966271</c:v>
                </c:pt>
                <c:pt idx="13">
                  <c:v>306.32311482550983</c:v>
                </c:pt>
                <c:pt idx="14">
                  <c:v>303.74710389304141</c:v>
                </c:pt>
                <c:pt idx="15">
                  <c:v>313.82423826810123</c:v>
                </c:pt>
                <c:pt idx="16">
                  <c:v>314.83412174220763</c:v>
                </c:pt>
                <c:pt idx="17">
                  <c:v>316.04746889895472</c:v>
                </c:pt>
                <c:pt idx="18">
                  <c:v>322.01609729510187</c:v>
                </c:pt>
                <c:pt idx="19">
                  <c:v>315.12354887962454</c:v>
                </c:pt>
                <c:pt idx="20">
                  <c:v>297.81658544755209</c:v>
                </c:pt>
                <c:pt idx="21">
                  <c:v>275.97308706949269</c:v>
                </c:pt>
                <c:pt idx="22">
                  <c:v>254.76625377177015</c:v>
                </c:pt>
                <c:pt idx="23">
                  <c:v>227.26663653410316</c:v>
                </c:pt>
              </c:numCache>
            </c:numRef>
          </c:val>
          <c:smooth val="0"/>
          <c:extLst>
            <c:ext xmlns:c16="http://schemas.microsoft.com/office/drawing/2014/chart" uri="{C3380CC4-5D6E-409C-BE32-E72D297353CC}">
              <c16:uniqueId val="{00000003-184C-4DC6-B0E8-31829201D5E8}"/>
            </c:ext>
          </c:extLst>
        </c:ser>
        <c:dLbls>
          <c:showLegendKey val="0"/>
          <c:showVal val="0"/>
          <c:showCatName val="0"/>
          <c:showSerName val="0"/>
          <c:showPercent val="0"/>
          <c:showBubbleSize val="0"/>
        </c:dLbls>
        <c:marker val="1"/>
        <c:smooth val="0"/>
        <c:axId val="1291408895"/>
        <c:axId val="1291415455"/>
      </c:lineChart>
      <c:catAx>
        <c:axId val="1291408895"/>
        <c:scaling>
          <c:orientation val="minMax"/>
        </c:scaling>
        <c:delete val="0"/>
        <c:axPos val="b"/>
        <c:numFmt formatCode="[$-F400]h:mm:ss\ AM/PM"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91415455"/>
        <c:crosses val="autoZero"/>
        <c:auto val="1"/>
        <c:lblAlgn val="ctr"/>
        <c:lblOffset val="100"/>
        <c:noMultiLvlLbl val="0"/>
      </c:catAx>
      <c:valAx>
        <c:axId val="1291415455"/>
        <c:scaling>
          <c:orientation val="minMax"/>
          <c:max val="350"/>
          <c:min val="150"/>
        </c:scaling>
        <c:delete val="0"/>
        <c:axPos val="l"/>
        <c:majorGridlines>
          <c:spPr>
            <a:ln w="9525" cap="flat" cmpd="sng" algn="ctr">
              <a:solidFill>
                <a:schemeClr val="tx1">
                  <a:lumMod val="15000"/>
                  <a:lumOff val="85000"/>
                </a:schemeClr>
              </a:solidFill>
              <a:round/>
            </a:ln>
            <a:effectLst/>
          </c:spPr>
        </c:majorGridlines>
        <c:title>
          <c:tx>
            <c:strRef>
              <c:f>Future_Net_O!$N$450</c:f>
              <c:strCache>
                <c:ptCount val="1"/>
                <c:pt idx="0">
                  <c:v>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91408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2"/>
          <c:order val="0"/>
          <c:tx>
            <c:strRef>
              <c:f>Opex_O!$O$55</c:f>
              <c:strCache>
                <c:ptCount val="1"/>
                <c:pt idx="0">
                  <c:v>Base opex</c:v>
                </c:pt>
              </c:strCache>
            </c:strRef>
          </c:tx>
          <c:spPr>
            <a:solidFill>
              <a:schemeClr val="tx2"/>
            </a:solidFill>
            <a:ln>
              <a:noFill/>
            </a:ln>
            <a:effectLst/>
          </c:spPr>
          <c:invertIfNegative val="0"/>
          <c:dLbls>
            <c:spPr>
              <a:noFill/>
              <a:ln>
                <a:noFill/>
              </a:ln>
              <a:effectLst/>
            </c:spPr>
            <c:txPr>
              <a:bodyPr rot="0" spcFirstLastPara="1" vertOverflow="ellipsis" vert="horz" wrap="square" anchor="ctr" anchorCtr="1"/>
              <a:lstStyle/>
              <a:p>
                <a:pPr>
                  <a:defRPr sz="10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Opex_O!$P$54:$U$54</c:f>
              <c:strCache>
                <c:ptCount val="6"/>
                <c:pt idx="0">
                  <c:v>Base opex 
(2021-22)</c:v>
                </c:pt>
                <c:pt idx="1">
                  <c:v>2024/25</c:v>
                </c:pt>
                <c:pt idx="2">
                  <c:v>2025/26</c:v>
                </c:pt>
                <c:pt idx="3">
                  <c:v>2026/27</c:v>
                </c:pt>
                <c:pt idx="4">
                  <c:v>2027/28</c:v>
                </c:pt>
                <c:pt idx="5">
                  <c:v>2028/29</c:v>
                </c:pt>
              </c:strCache>
            </c:strRef>
          </c:cat>
          <c:val>
            <c:numRef>
              <c:f>Opex_O!$P$55:$U$55</c:f>
              <c:numCache>
                <c:formatCode>_(#,##0_);\(#,##0\);_("-"_)</c:formatCode>
                <c:ptCount val="6"/>
                <c:pt idx="0">
                  <c:v>73.349889592937757</c:v>
                </c:pt>
                <c:pt idx="1">
                  <c:v>#N/A</c:v>
                </c:pt>
                <c:pt idx="2">
                  <c:v>#N/A</c:v>
                </c:pt>
                <c:pt idx="3">
                  <c:v>#N/A</c:v>
                </c:pt>
                <c:pt idx="4">
                  <c:v>#N/A</c:v>
                </c:pt>
                <c:pt idx="5">
                  <c:v>#N/A</c:v>
                </c:pt>
              </c:numCache>
            </c:numRef>
          </c:val>
          <c:extLst>
            <c:ext xmlns:c16="http://schemas.microsoft.com/office/drawing/2014/chart" uri="{C3380CC4-5D6E-409C-BE32-E72D297353CC}">
              <c16:uniqueId val="{00000000-A071-4DC2-84C7-9A1099CA4935}"/>
            </c:ext>
          </c:extLst>
        </c:ser>
        <c:ser>
          <c:idx val="3"/>
          <c:order val="1"/>
          <c:tx>
            <c:strRef>
              <c:f>Opex_O!$O$56</c:f>
              <c:strCache>
                <c:ptCount val="1"/>
                <c:pt idx="0">
                  <c:v>Adjusted Base Clear</c:v>
                </c:pt>
              </c:strCache>
            </c:strRef>
          </c:tx>
          <c:spPr>
            <a:noFill/>
            <a:ln>
              <a:noFill/>
            </a:ln>
            <a:effectLst/>
          </c:spPr>
          <c:invertIfNegative val="0"/>
          <c:cat>
            <c:strRef>
              <c:f>Opex_O!$P$54:$U$54</c:f>
              <c:strCache>
                <c:ptCount val="6"/>
                <c:pt idx="0">
                  <c:v>Base opex 
(2021-22)</c:v>
                </c:pt>
                <c:pt idx="1">
                  <c:v>2024/25</c:v>
                </c:pt>
                <c:pt idx="2">
                  <c:v>2025/26</c:v>
                </c:pt>
                <c:pt idx="3">
                  <c:v>2026/27</c:v>
                </c:pt>
                <c:pt idx="4">
                  <c:v>2027/28</c:v>
                </c:pt>
                <c:pt idx="5">
                  <c:v>2028/29</c:v>
                </c:pt>
              </c:strCache>
            </c:strRef>
          </c:cat>
          <c:val>
            <c:numRef>
              <c:f>Opex_O!$P$56:$U$56</c:f>
              <c:numCache>
                <c:formatCode>_(#,##0_);\(#,##0\);_("-"_)</c:formatCode>
                <c:ptCount val="6"/>
                <c:pt idx="0">
                  <c:v>#N/A</c:v>
                </c:pt>
                <c:pt idx="1">
                  <c:v>71.314644669447688</c:v>
                </c:pt>
                <c:pt idx="2">
                  <c:v>71.854224690367516</c:v>
                </c:pt>
                <c:pt idx="3">
                  <c:v>72.070302134079441</c:v>
                </c:pt>
                <c:pt idx="4">
                  <c:v>72.156516115032701</c:v>
                </c:pt>
                <c:pt idx="5">
                  <c:v>72.376252765687681</c:v>
                </c:pt>
              </c:numCache>
            </c:numRef>
          </c:val>
          <c:extLst>
            <c:ext xmlns:c16="http://schemas.microsoft.com/office/drawing/2014/chart" uri="{C3380CC4-5D6E-409C-BE32-E72D297353CC}">
              <c16:uniqueId val="{00000001-A071-4DC2-84C7-9A1099CA4935}"/>
            </c:ext>
          </c:extLst>
        </c:ser>
        <c:ser>
          <c:idx val="4"/>
          <c:order val="2"/>
          <c:tx>
            <c:strRef>
              <c:f>Opex_O!$O$57</c:f>
              <c:strCache>
                <c:ptCount val="1"/>
                <c:pt idx="0">
                  <c:v>Trend</c:v>
                </c:pt>
              </c:strCache>
            </c:strRef>
          </c:tx>
          <c:spPr>
            <a:solidFill>
              <a:schemeClr val="accent1"/>
            </a:solidFill>
            <a:ln>
              <a:noFill/>
            </a:ln>
            <a:effectLst/>
          </c:spPr>
          <c:invertIfNegative val="0"/>
          <c:dLbls>
            <c:dLbl>
              <c:idx val="0"/>
              <c:tx>
                <c:rich>
                  <a:bodyPr/>
                  <a:lstStyle/>
                  <a:p>
                    <a:endParaRPr lang="en-US"/>
                  </a:p>
                </c:rich>
              </c:tx>
              <c:dLblPos val="inEnd"/>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2-A071-4DC2-84C7-9A1099CA4935}"/>
                </c:ext>
              </c:extLst>
            </c:dLbl>
            <c:dLbl>
              <c:idx val="1"/>
              <c:tx>
                <c:rich>
                  <a:bodyPr/>
                  <a:lstStyle/>
                  <a:p>
                    <a:fld id="{04EE623C-AC14-4789-909F-1FA81030C383}"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A071-4DC2-84C7-9A1099CA4935}"/>
                </c:ext>
              </c:extLst>
            </c:dLbl>
            <c:dLbl>
              <c:idx val="2"/>
              <c:tx>
                <c:rich>
                  <a:bodyPr/>
                  <a:lstStyle/>
                  <a:p>
                    <a:fld id="{2EBE956E-0F15-4509-8EA6-E26D2AA5E0C9}"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A071-4DC2-84C7-9A1099CA4935}"/>
                </c:ext>
              </c:extLst>
            </c:dLbl>
            <c:dLbl>
              <c:idx val="3"/>
              <c:tx>
                <c:rich>
                  <a:bodyPr/>
                  <a:lstStyle/>
                  <a:p>
                    <a:fld id="{E2D8343A-FBDA-45E9-AF4B-38CFD4F6AD94}"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A071-4DC2-84C7-9A1099CA4935}"/>
                </c:ext>
              </c:extLst>
            </c:dLbl>
            <c:dLbl>
              <c:idx val="4"/>
              <c:tx>
                <c:rich>
                  <a:bodyPr/>
                  <a:lstStyle/>
                  <a:p>
                    <a:fld id="{75A8320F-6443-43B7-AA95-A71AE3B51716}"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A071-4DC2-84C7-9A1099CA4935}"/>
                </c:ext>
              </c:extLst>
            </c:dLbl>
            <c:dLbl>
              <c:idx val="5"/>
              <c:tx>
                <c:rich>
                  <a:bodyPr/>
                  <a:lstStyle/>
                  <a:p>
                    <a:fld id="{480ECA79-6FBB-4912-98C5-1A74A613E337}"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A071-4DC2-84C7-9A1099CA4935}"/>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Opex_O!$P$54:$U$54</c:f>
              <c:strCache>
                <c:ptCount val="6"/>
                <c:pt idx="0">
                  <c:v>Base opex 
(2021-22)</c:v>
                </c:pt>
                <c:pt idx="1">
                  <c:v>2024/25</c:v>
                </c:pt>
                <c:pt idx="2">
                  <c:v>2025/26</c:v>
                </c:pt>
                <c:pt idx="3">
                  <c:v>2026/27</c:v>
                </c:pt>
                <c:pt idx="4">
                  <c:v>2027/28</c:v>
                </c:pt>
                <c:pt idx="5">
                  <c:v>2028/29</c:v>
                </c:pt>
              </c:strCache>
            </c:strRef>
          </c:cat>
          <c:val>
            <c:numRef>
              <c:f>Opex_O!$P$57:$U$57</c:f>
              <c:numCache>
                <c:formatCode>_(#,##0_);\(#,##0\);_("-"_)</c:formatCode>
                <c:ptCount val="6"/>
                <c:pt idx="0">
                  <c:v>#N/A</c:v>
                </c:pt>
                <c:pt idx="1">
                  <c:v>2.0352449234900742</c:v>
                </c:pt>
                <c:pt idx="2">
                  <c:v>1.4956649025702373</c:v>
                </c:pt>
                <c:pt idx="3">
                  <c:v>1.2795874588583183</c:v>
                </c:pt>
                <c:pt idx="4">
                  <c:v>1.1933734779050567</c:v>
                </c:pt>
                <c:pt idx="5">
                  <c:v>0.97363682725006973</c:v>
                </c:pt>
              </c:numCache>
            </c:numRef>
          </c:val>
          <c:extLst>
            <c:ext xmlns:c15="http://schemas.microsoft.com/office/drawing/2012/chart" uri="{02D57815-91ED-43cb-92C2-25804820EDAC}">
              <c15:datalabelsRange>
                <c15:f>Opex_O!$P$64:$U$64</c15:f>
                <c15:dlblRangeCache>
                  <c:ptCount val="6"/>
                  <c:pt idx="1">
                    <c:v>(2)</c:v>
                  </c:pt>
                  <c:pt idx="2">
                    <c:v>(1)</c:v>
                  </c:pt>
                  <c:pt idx="3">
                    <c:v>(1)</c:v>
                  </c:pt>
                  <c:pt idx="4">
                    <c:v>(1)</c:v>
                  </c:pt>
                  <c:pt idx="5">
                    <c:v>(1)</c:v>
                  </c:pt>
                </c15:dlblRangeCache>
              </c15:datalabelsRange>
            </c:ext>
            <c:ext xmlns:c16="http://schemas.microsoft.com/office/drawing/2014/chart" uri="{C3380CC4-5D6E-409C-BE32-E72D297353CC}">
              <c16:uniqueId val="{00000008-A071-4DC2-84C7-9A1099CA4935}"/>
            </c:ext>
          </c:extLst>
        </c:ser>
        <c:ser>
          <c:idx val="5"/>
          <c:order val="3"/>
          <c:tx>
            <c:strRef>
              <c:f>Opex_O!$O$58</c:f>
              <c:strCache>
                <c:ptCount val="1"/>
                <c:pt idx="0">
                  <c:v>Step Changes</c:v>
                </c:pt>
              </c:strCache>
            </c:strRef>
          </c:tx>
          <c:spPr>
            <a:solidFill>
              <a:schemeClr val="bg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Opex_O!$P$54:$U$54</c:f>
              <c:strCache>
                <c:ptCount val="6"/>
                <c:pt idx="0">
                  <c:v>Base opex 
(2021-22)</c:v>
                </c:pt>
                <c:pt idx="1">
                  <c:v>2024/25</c:v>
                </c:pt>
                <c:pt idx="2">
                  <c:v>2025/26</c:v>
                </c:pt>
                <c:pt idx="3">
                  <c:v>2026/27</c:v>
                </c:pt>
                <c:pt idx="4">
                  <c:v>2027/28</c:v>
                </c:pt>
                <c:pt idx="5">
                  <c:v>2028/29</c:v>
                </c:pt>
              </c:strCache>
            </c:strRef>
          </c:cat>
          <c:val>
            <c:numRef>
              <c:f>Opex_O!$P$58:$U$58</c:f>
              <c:numCache>
                <c:formatCode>_(#,##0_);\(#,##0\);_("-"_)</c:formatCode>
                <c:ptCount val="6"/>
                <c:pt idx="0">
                  <c:v>#N/A</c:v>
                </c:pt>
                <c:pt idx="1">
                  <c:v>9.6573614475868759</c:v>
                </c:pt>
                <c:pt idx="2">
                  <c:v>9.9699615761408591</c:v>
                </c:pt>
                <c:pt idx="3">
                  <c:v>9.8181875750637779</c:v>
                </c:pt>
                <c:pt idx="4">
                  <c:v>11.370959104380072</c:v>
                </c:pt>
                <c:pt idx="5">
                  <c:v>11.413162851757646</c:v>
                </c:pt>
              </c:numCache>
            </c:numRef>
          </c:val>
          <c:extLst>
            <c:ext xmlns:c16="http://schemas.microsoft.com/office/drawing/2014/chart" uri="{C3380CC4-5D6E-409C-BE32-E72D297353CC}">
              <c16:uniqueId val="{00000009-A071-4DC2-84C7-9A1099CA4935}"/>
            </c:ext>
          </c:extLst>
        </c:ser>
        <c:dLbls>
          <c:showLegendKey val="0"/>
          <c:showVal val="0"/>
          <c:showCatName val="0"/>
          <c:showSerName val="0"/>
          <c:showPercent val="0"/>
          <c:showBubbleSize val="0"/>
        </c:dLbls>
        <c:gapWidth val="50"/>
        <c:overlap val="100"/>
        <c:axId val="867500336"/>
        <c:axId val="867500664"/>
      </c:barChart>
      <c:lineChart>
        <c:grouping val="standard"/>
        <c:varyColors val="0"/>
        <c:ser>
          <c:idx val="6"/>
          <c:order val="4"/>
          <c:tx>
            <c:strRef>
              <c:f>Opex_O!$O$59</c:f>
              <c:strCache>
                <c:ptCount val="1"/>
                <c:pt idx="0">
                  <c:v>Total</c:v>
                </c:pt>
              </c:strCache>
            </c:strRef>
          </c:tx>
          <c:spPr>
            <a:ln w="28575" cap="rnd">
              <a:noFill/>
              <a:round/>
            </a:ln>
            <a:effectLst/>
          </c:spPr>
          <c:marker>
            <c:symbol val="none"/>
          </c:marker>
          <c:dLbls>
            <c:numFmt formatCode="#,##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Opex_O!$P$54:$U$54</c:f>
              <c:strCache>
                <c:ptCount val="6"/>
                <c:pt idx="0">
                  <c:v>Base opex 
(2021-22)</c:v>
                </c:pt>
                <c:pt idx="1">
                  <c:v>2024/25</c:v>
                </c:pt>
                <c:pt idx="2">
                  <c:v>2025/26</c:v>
                </c:pt>
                <c:pt idx="3">
                  <c:v>2026/27</c:v>
                </c:pt>
                <c:pt idx="4">
                  <c:v>2027/28</c:v>
                </c:pt>
                <c:pt idx="5">
                  <c:v>2028/29</c:v>
                </c:pt>
              </c:strCache>
            </c:strRef>
          </c:cat>
          <c:val>
            <c:numRef>
              <c:f>Opex_O!$P$59:$U$59</c:f>
              <c:numCache>
                <c:formatCode>_(#,##0_);\(#,##0\);_("-"_)</c:formatCode>
                <c:ptCount val="6"/>
                <c:pt idx="1">
                  <c:v>80.972006117034567</c:v>
                </c:pt>
                <c:pt idx="2">
                  <c:v>81.824186266508377</c:v>
                </c:pt>
                <c:pt idx="3">
                  <c:v>81.888489709143215</c:v>
                </c:pt>
                <c:pt idx="4">
                  <c:v>83.527475219412779</c:v>
                </c:pt>
                <c:pt idx="5">
                  <c:v>83.789415617445329</c:v>
                </c:pt>
              </c:numCache>
            </c:numRef>
          </c:val>
          <c:smooth val="0"/>
          <c:extLst>
            <c:ext xmlns:c16="http://schemas.microsoft.com/office/drawing/2014/chart" uri="{C3380CC4-5D6E-409C-BE32-E72D297353CC}">
              <c16:uniqueId val="{0000000A-A071-4DC2-84C7-9A1099CA4935}"/>
            </c:ext>
          </c:extLst>
        </c:ser>
        <c:dLbls>
          <c:showLegendKey val="0"/>
          <c:showVal val="0"/>
          <c:showCatName val="0"/>
          <c:showSerName val="0"/>
          <c:showPercent val="0"/>
          <c:showBubbleSize val="0"/>
        </c:dLbls>
        <c:marker val="1"/>
        <c:smooth val="0"/>
        <c:axId val="867500336"/>
        <c:axId val="867500664"/>
      </c:lineChart>
      <c:catAx>
        <c:axId val="867500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867500664"/>
        <c:crosses val="autoZero"/>
        <c:auto val="1"/>
        <c:lblAlgn val="ctr"/>
        <c:lblOffset val="100"/>
        <c:noMultiLvlLbl val="0"/>
      </c:catAx>
      <c:valAx>
        <c:axId val="867500664"/>
        <c:scaling>
          <c:orientation val="minMax"/>
        </c:scaling>
        <c:delete val="0"/>
        <c:axPos val="l"/>
        <c:majorGridlines>
          <c:spPr>
            <a:ln w="9525" cap="flat" cmpd="sng" algn="ctr">
              <a:solidFill>
                <a:schemeClr val="tx1">
                  <a:lumMod val="15000"/>
                  <a:lumOff val="85000"/>
                </a:schemeClr>
              </a:solidFill>
              <a:round/>
            </a:ln>
            <a:effectLst/>
          </c:spPr>
        </c:majorGridlines>
        <c:title>
          <c:tx>
            <c:strRef>
              <c:f>Opex_O!$P$62</c:f>
              <c:strCache>
                <c:ptCount val="1"/>
                <c:pt idx="0">
                  <c:v>Opex BST elements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867500336"/>
        <c:crosses val="autoZero"/>
        <c:crossBetween val="between"/>
        <c:majorUnit val="20"/>
      </c:valAx>
      <c:spPr>
        <a:noFill/>
        <a:ln>
          <a:noFill/>
        </a:ln>
        <a:effectLst/>
      </c:spPr>
    </c:plotArea>
    <c:legend>
      <c:legendPos val="b"/>
      <c:legendEntry>
        <c:idx val="1"/>
        <c:delete val="1"/>
      </c:legendEntry>
      <c:legendEntry>
        <c:idx val="4"/>
        <c:delete val="1"/>
      </c:legendEntry>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000"/>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550207714101962"/>
          <c:y val="5.3830227743271224E-2"/>
          <c:w val="0.72666857867932066"/>
          <c:h val="0.67407843137254886"/>
        </c:manualLayout>
      </c:layout>
      <c:barChart>
        <c:barDir val="bar"/>
        <c:grouping val="stacked"/>
        <c:varyColors val="0"/>
        <c:ser>
          <c:idx val="0"/>
          <c:order val="0"/>
          <c:tx>
            <c:strRef>
              <c:f>Opex_O!$R$83</c:f>
              <c:strCache>
                <c:ptCount val="1"/>
                <c:pt idx="0">
                  <c:v>Change</c:v>
                </c:pt>
              </c:strCache>
            </c:strRef>
          </c:tx>
          <c:spPr>
            <a:solidFill>
              <a:schemeClr val="tx2"/>
            </a:solidFill>
            <a:ln>
              <a:noFill/>
            </a:ln>
            <a:effectLst/>
          </c:spPr>
          <c:invertIfNegative val="0"/>
          <c:dPt>
            <c:idx val="6"/>
            <c:invertIfNegative val="0"/>
            <c:bubble3D val="0"/>
            <c:spPr>
              <a:solidFill>
                <a:schemeClr val="tx2"/>
              </a:solidFill>
              <a:ln>
                <a:noFill/>
              </a:ln>
              <a:effectLst/>
            </c:spPr>
            <c:extLst>
              <c:ext xmlns:c16="http://schemas.microsoft.com/office/drawing/2014/chart" uri="{C3380CC4-5D6E-409C-BE32-E72D297353CC}">
                <c16:uniqueId val="{00000001-C372-492E-930F-F0672C4E0E7B}"/>
              </c:ext>
            </c:extLst>
          </c:dPt>
          <c:dPt>
            <c:idx val="7"/>
            <c:invertIfNegative val="0"/>
            <c:bubble3D val="0"/>
            <c:spPr>
              <a:solidFill>
                <a:schemeClr val="tx2"/>
              </a:solidFill>
              <a:ln>
                <a:noFill/>
              </a:ln>
              <a:effectLst/>
            </c:spPr>
            <c:extLst>
              <c:ext xmlns:c16="http://schemas.microsoft.com/office/drawing/2014/chart" uri="{C3380CC4-5D6E-409C-BE32-E72D297353CC}">
                <c16:uniqueId val="{00000003-C372-492E-930F-F0672C4E0E7B}"/>
              </c:ext>
            </c:extLst>
          </c:dPt>
          <c:dLbls>
            <c:dLbl>
              <c:idx val="0"/>
              <c:dLblPos val="inBase"/>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372-492E-930F-F0672C4E0E7B}"/>
                </c:ext>
              </c:extLst>
            </c:dLbl>
            <c:dLbl>
              <c:idx val="1"/>
              <c:dLblPos val="inBase"/>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372-492E-930F-F0672C4E0E7B}"/>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372-492E-930F-F0672C4E0E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Opex_O!$O$85:$O$89</c:f>
              <c:strCache>
                <c:ptCount val="5"/>
                <c:pt idx="0">
                  <c:v>Trend - Output</c:v>
                </c:pt>
                <c:pt idx="1">
                  <c:v>Trend - Price</c:v>
                </c:pt>
                <c:pt idx="2">
                  <c:v>Trend - Productivity</c:v>
                </c:pt>
                <c:pt idx="3">
                  <c:v>Adjusted Base Year</c:v>
                </c:pt>
                <c:pt idx="4">
                  <c:v>Step Changes</c:v>
                </c:pt>
              </c:strCache>
            </c:strRef>
          </c:cat>
          <c:val>
            <c:numRef>
              <c:f>Opex_O!$R$85:$R$89</c:f>
              <c:numCache>
                <c:formatCode>_(#,##0.0_);\(#,##0.0\);_("-"_)</c:formatCode>
                <c:ptCount val="5"/>
                <c:pt idx="0">
                  <c:v>-15.40434128001009</c:v>
                </c:pt>
                <c:pt idx="1">
                  <c:v>-5.1749590527728344</c:v>
                </c:pt>
                <c:pt idx="2">
                  <c:v>-3.5904551666259445</c:v>
                </c:pt>
                <c:pt idx="3">
                  <c:v>21.358598767501348</c:v>
                </c:pt>
                <c:pt idx="4">
                  <c:v>31.417791823128915</c:v>
                </c:pt>
              </c:numCache>
            </c:numRef>
          </c:val>
          <c:extLst>
            <c:ext xmlns:c16="http://schemas.microsoft.com/office/drawing/2014/chart" uri="{C3380CC4-5D6E-409C-BE32-E72D297353CC}">
              <c16:uniqueId val="{00000007-C372-492E-930F-F0672C4E0E7B}"/>
            </c:ext>
          </c:extLst>
        </c:ser>
        <c:dLbls>
          <c:showLegendKey val="0"/>
          <c:showVal val="0"/>
          <c:showCatName val="0"/>
          <c:showSerName val="0"/>
          <c:showPercent val="0"/>
          <c:showBubbleSize val="0"/>
        </c:dLbls>
        <c:gapWidth val="20"/>
        <c:overlap val="100"/>
        <c:axId val="1115654832"/>
        <c:axId val="1115648272"/>
      </c:barChart>
      <c:catAx>
        <c:axId val="1115654832"/>
        <c:scaling>
          <c:orientation val="minMax"/>
        </c:scaling>
        <c:delete val="0"/>
        <c:axPos val="l"/>
        <c:numFmt formatCode="General" sourceLinked="1"/>
        <c:majorTickMark val="none"/>
        <c:minorTickMark val="none"/>
        <c:tickLblPos val="low"/>
        <c:spPr>
          <a:noFill/>
          <a:ln w="28575"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115648272"/>
        <c:crosses val="autoZero"/>
        <c:auto val="1"/>
        <c:lblAlgn val="ctr"/>
        <c:lblOffset val="100"/>
        <c:noMultiLvlLbl val="0"/>
      </c:catAx>
      <c:valAx>
        <c:axId val="1115648272"/>
        <c:scaling>
          <c:orientation val="minMax"/>
        </c:scaling>
        <c:delete val="0"/>
        <c:axPos val="b"/>
        <c:majorGridlines>
          <c:spPr>
            <a:ln w="9525" cap="flat" cmpd="sng" algn="ctr">
              <a:solidFill>
                <a:schemeClr val="tx1">
                  <a:lumMod val="15000"/>
                  <a:lumOff val="85000"/>
                </a:schemeClr>
              </a:solidFill>
              <a:round/>
            </a:ln>
            <a:effectLst/>
          </c:spPr>
        </c:majorGridlines>
        <c:numFmt formatCode="&quot;$&quot;#,##0&quot;M&quot;"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1156548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latin typeface="+mn-lt"/>
        </a:defRPr>
      </a:pPr>
      <a:endParaRPr lang="en-US"/>
    </a:p>
  </c:txPr>
  <c:printSettings>
    <c:headerFooter/>
    <c:pageMargins b="0.75" l="0.7" r="0.7" t="0.75" header="0.3" footer="0.3"/>
    <c:pageSetup/>
  </c:printSettings>
  <c:userShapes r:id="rId3"/>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7"/>
            <c:spPr>
              <a:solidFill>
                <a:schemeClr val="accent1"/>
              </a:solidFill>
              <a:ln w="9525">
                <a:noFill/>
              </a:ln>
              <a:effectLst/>
            </c:spPr>
          </c:marker>
          <c:dPt>
            <c:idx val="0"/>
            <c:marker>
              <c:symbol val="circle"/>
              <c:size val="7"/>
              <c:spPr>
                <a:solidFill>
                  <a:schemeClr val="accent1">
                    <a:lumMod val="40000"/>
                    <a:lumOff val="60000"/>
                  </a:schemeClr>
                </a:solidFill>
                <a:ln w="9525">
                  <a:noFill/>
                </a:ln>
                <a:effectLst/>
              </c:spPr>
            </c:marker>
            <c:bubble3D val="0"/>
            <c:extLst>
              <c:ext xmlns:c16="http://schemas.microsoft.com/office/drawing/2014/chart" uri="{C3380CC4-5D6E-409C-BE32-E72D297353CC}">
                <c16:uniqueId val="{0000000D-D58B-4CA3-8942-1C31C2322829}"/>
              </c:ext>
            </c:extLst>
          </c:dPt>
          <c:dPt>
            <c:idx val="1"/>
            <c:marker>
              <c:symbol val="circle"/>
              <c:size val="7"/>
              <c:spPr>
                <a:solidFill>
                  <a:schemeClr val="accent2"/>
                </a:solidFill>
                <a:ln w="9525">
                  <a:noFill/>
                </a:ln>
                <a:effectLst/>
              </c:spPr>
            </c:marker>
            <c:bubble3D val="0"/>
            <c:extLst>
              <c:ext xmlns:c16="http://schemas.microsoft.com/office/drawing/2014/chart" uri="{C3380CC4-5D6E-409C-BE32-E72D297353CC}">
                <c16:uniqueId val="{0000000C-D58B-4CA3-8942-1C31C2322829}"/>
              </c:ext>
            </c:extLst>
          </c:dPt>
          <c:dPt>
            <c:idx val="2"/>
            <c:marker>
              <c:symbol val="circle"/>
              <c:size val="7"/>
              <c:spPr>
                <a:solidFill>
                  <a:schemeClr val="bg2"/>
                </a:solidFill>
                <a:ln w="9525">
                  <a:noFill/>
                </a:ln>
                <a:effectLst/>
              </c:spPr>
            </c:marker>
            <c:bubble3D val="0"/>
            <c:extLst>
              <c:ext xmlns:c16="http://schemas.microsoft.com/office/drawing/2014/chart" uri="{C3380CC4-5D6E-409C-BE32-E72D297353CC}">
                <c16:uniqueId val="{00000003-D58B-4CA3-8942-1C31C2322829}"/>
              </c:ext>
            </c:extLst>
          </c:dPt>
          <c:dPt>
            <c:idx val="3"/>
            <c:marker>
              <c:symbol val="circle"/>
              <c:size val="7"/>
              <c:spPr>
                <a:solidFill>
                  <a:schemeClr val="bg2"/>
                </a:solidFill>
                <a:ln w="9525">
                  <a:noFill/>
                </a:ln>
                <a:effectLst/>
              </c:spPr>
            </c:marker>
            <c:bubble3D val="0"/>
            <c:extLst>
              <c:ext xmlns:c16="http://schemas.microsoft.com/office/drawing/2014/chart" uri="{C3380CC4-5D6E-409C-BE32-E72D297353CC}">
                <c16:uniqueId val="{00000009-D58B-4CA3-8942-1C31C2322829}"/>
              </c:ext>
            </c:extLst>
          </c:dPt>
          <c:dPt>
            <c:idx val="4"/>
            <c:marker>
              <c:symbol val="circle"/>
              <c:size val="7"/>
              <c:spPr>
                <a:solidFill>
                  <a:schemeClr val="accent2"/>
                </a:solidFill>
                <a:ln w="9525">
                  <a:noFill/>
                </a:ln>
                <a:effectLst/>
              </c:spPr>
            </c:marker>
            <c:bubble3D val="0"/>
            <c:extLst>
              <c:ext xmlns:c16="http://schemas.microsoft.com/office/drawing/2014/chart" uri="{C3380CC4-5D6E-409C-BE32-E72D297353CC}">
                <c16:uniqueId val="{00000002-D58B-4CA3-8942-1C31C2322829}"/>
              </c:ext>
            </c:extLst>
          </c:dPt>
          <c:dPt>
            <c:idx val="7"/>
            <c:marker>
              <c:symbol val="circle"/>
              <c:size val="7"/>
              <c:spPr>
                <a:solidFill>
                  <a:schemeClr val="accent2"/>
                </a:solidFill>
                <a:ln w="9525">
                  <a:noFill/>
                </a:ln>
                <a:effectLst/>
              </c:spPr>
            </c:marker>
            <c:bubble3D val="0"/>
            <c:extLst>
              <c:ext xmlns:c16="http://schemas.microsoft.com/office/drawing/2014/chart" uri="{C3380CC4-5D6E-409C-BE32-E72D297353CC}">
                <c16:uniqueId val="{0000000B-D58B-4CA3-8942-1C31C2322829}"/>
              </c:ext>
            </c:extLst>
          </c:dPt>
          <c:dPt>
            <c:idx val="8"/>
            <c:marker>
              <c:symbol val="circle"/>
              <c:size val="7"/>
              <c:spPr>
                <a:solidFill>
                  <a:schemeClr val="bg2"/>
                </a:solidFill>
                <a:ln w="9525">
                  <a:noFill/>
                </a:ln>
                <a:effectLst/>
              </c:spPr>
            </c:marker>
            <c:bubble3D val="0"/>
            <c:extLst>
              <c:ext xmlns:c16="http://schemas.microsoft.com/office/drawing/2014/chart" uri="{C3380CC4-5D6E-409C-BE32-E72D297353CC}">
                <c16:uniqueId val="{00000007-D58B-4CA3-8942-1C31C2322829}"/>
              </c:ext>
            </c:extLst>
          </c:dPt>
          <c:dPt>
            <c:idx val="9"/>
            <c:marker>
              <c:symbol val="circle"/>
              <c:size val="7"/>
              <c:spPr>
                <a:solidFill>
                  <a:schemeClr val="bg2"/>
                </a:solidFill>
                <a:ln w="9525">
                  <a:noFill/>
                </a:ln>
                <a:effectLst/>
              </c:spPr>
            </c:marker>
            <c:bubble3D val="0"/>
            <c:extLst>
              <c:ext xmlns:c16="http://schemas.microsoft.com/office/drawing/2014/chart" uri="{C3380CC4-5D6E-409C-BE32-E72D297353CC}">
                <c16:uniqueId val="{00000005-D58B-4CA3-8942-1C31C2322829}"/>
              </c:ext>
            </c:extLst>
          </c:dPt>
          <c:dPt>
            <c:idx val="10"/>
            <c:marker>
              <c:symbol val="circle"/>
              <c:size val="7"/>
              <c:spPr>
                <a:solidFill>
                  <a:schemeClr val="accent4"/>
                </a:solidFill>
                <a:ln w="9525">
                  <a:noFill/>
                </a:ln>
                <a:effectLst/>
              </c:spPr>
            </c:marker>
            <c:bubble3D val="0"/>
            <c:extLst>
              <c:ext xmlns:c16="http://schemas.microsoft.com/office/drawing/2014/chart" uri="{C3380CC4-5D6E-409C-BE32-E72D297353CC}">
                <c16:uniqueId val="{00000004-D58B-4CA3-8942-1C31C2322829}"/>
              </c:ext>
            </c:extLst>
          </c:dPt>
          <c:dPt>
            <c:idx val="12"/>
            <c:marker>
              <c:symbol val="circle"/>
              <c:size val="7"/>
              <c:spPr>
                <a:solidFill>
                  <a:schemeClr val="bg2"/>
                </a:solidFill>
                <a:ln w="9525">
                  <a:noFill/>
                </a:ln>
                <a:effectLst/>
              </c:spPr>
            </c:marker>
            <c:bubble3D val="0"/>
            <c:extLst>
              <c:ext xmlns:c16="http://schemas.microsoft.com/office/drawing/2014/chart" uri="{C3380CC4-5D6E-409C-BE32-E72D297353CC}">
                <c16:uniqueId val="{00000008-D58B-4CA3-8942-1C31C2322829}"/>
              </c:ext>
            </c:extLst>
          </c:dPt>
          <c:dPt>
            <c:idx val="13"/>
            <c:marker>
              <c:symbol val="circle"/>
              <c:size val="7"/>
              <c:spPr>
                <a:solidFill>
                  <a:schemeClr val="tx2">
                    <a:lumMod val="50000"/>
                    <a:lumOff val="50000"/>
                  </a:schemeClr>
                </a:solidFill>
                <a:ln w="9525">
                  <a:noFill/>
                </a:ln>
                <a:effectLst/>
              </c:spPr>
            </c:marker>
            <c:bubble3D val="0"/>
            <c:extLst>
              <c:ext xmlns:c16="http://schemas.microsoft.com/office/drawing/2014/chart" uri="{C3380CC4-5D6E-409C-BE32-E72D297353CC}">
                <c16:uniqueId val="{0000000E-D58B-4CA3-8942-1C31C2322829}"/>
              </c:ext>
            </c:extLst>
          </c:dPt>
          <c:dPt>
            <c:idx val="14"/>
            <c:marker>
              <c:symbol val="circle"/>
              <c:size val="7"/>
              <c:spPr>
                <a:solidFill>
                  <a:schemeClr val="bg2"/>
                </a:solidFill>
                <a:ln w="9525">
                  <a:noFill/>
                </a:ln>
                <a:effectLst/>
              </c:spPr>
            </c:marker>
            <c:bubble3D val="0"/>
            <c:extLst>
              <c:ext xmlns:c16="http://schemas.microsoft.com/office/drawing/2014/chart" uri="{C3380CC4-5D6E-409C-BE32-E72D297353CC}">
                <c16:uniqueId val="{0000000F-D58B-4CA3-8942-1C31C2322829}"/>
              </c:ext>
            </c:extLst>
          </c:dPt>
          <c:dLbls>
            <c:dLbl>
              <c:idx val="0"/>
              <c:tx>
                <c:rich>
                  <a:bodyPr/>
                  <a:lstStyle/>
                  <a:p>
                    <a:fld id="{85853D50-DA02-492E-813C-7DAF8C332B2D}"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D58B-4CA3-8942-1C31C2322829}"/>
                </c:ext>
              </c:extLst>
            </c:dLbl>
            <c:dLbl>
              <c:idx val="1"/>
              <c:tx>
                <c:rich>
                  <a:bodyPr/>
                  <a:lstStyle/>
                  <a:p>
                    <a:fld id="{B2E8B64E-E9DB-415F-A7B5-EBE7391FDCE7}"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D58B-4CA3-8942-1C31C2322829}"/>
                </c:ext>
              </c:extLst>
            </c:dLbl>
            <c:dLbl>
              <c:idx val="2"/>
              <c:layout>
                <c:manualLayout>
                  <c:x val="-6.4063761097659794E-3"/>
                  <c:y val="3.1746023810517734E-3"/>
                </c:manualLayout>
              </c:layout>
              <c:tx>
                <c:rich>
                  <a:bodyPr/>
                  <a:lstStyle/>
                  <a:p>
                    <a:fld id="{837D5E60-00DB-4944-9400-BC3667BC428B}"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D58B-4CA3-8942-1C31C2322829}"/>
                </c:ext>
              </c:extLst>
            </c:dLbl>
            <c:dLbl>
              <c:idx val="3"/>
              <c:tx>
                <c:rich>
                  <a:bodyPr/>
                  <a:lstStyle/>
                  <a:p>
                    <a:fld id="{F3EF7E29-811D-43CA-A8CB-E6C5999194B8}"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D58B-4CA3-8942-1C31C2322829}"/>
                </c:ext>
              </c:extLst>
            </c:dLbl>
            <c:dLbl>
              <c:idx val="4"/>
              <c:layout>
                <c:manualLayout>
                  <c:x val="1.2812752219531881E-2"/>
                  <c:y val="3.8095228572621161E-2"/>
                </c:manualLayout>
              </c:layout>
              <c:tx>
                <c:rich>
                  <a:bodyPr/>
                  <a:lstStyle/>
                  <a:p>
                    <a:fld id="{270E8D76-21A5-468E-9A0A-15603F227A46}"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D58B-4CA3-8942-1C31C2322829}"/>
                </c:ext>
              </c:extLst>
            </c:dLbl>
            <c:dLbl>
              <c:idx val="5"/>
              <c:layout>
                <c:manualLayout>
                  <c:x val="1.7083669626042467E-2"/>
                  <c:y val="7.6190457145242446E-2"/>
                </c:manualLayout>
              </c:layout>
              <c:tx>
                <c:rich>
                  <a:bodyPr/>
                  <a:lstStyle/>
                  <a:p>
                    <a:fld id="{D4D74EA1-4DCB-4B0C-8C3D-2612BDDDD683}"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D58B-4CA3-8942-1C31C2322829}"/>
                </c:ext>
              </c:extLst>
            </c:dLbl>
            <c:dLbl>
              <c:idx val="6"/>
              <c:tx>
                <c:rich>
                  <a:bodyPr/>
                  <a:lstStyle/>
                  <a:p>
                    <a:fld id="{6A0275E3-A4DF-49D3-B023-3DF889694AE9}"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D58B-4CA3-8942-1C31C2322829}"/>
                </c:ext>
              </c:extLst>
            </c:dLbl>
            <c:dLbl>
              <c:idx val="7"/>
              <c:tx>
                <c:rich>
                  <a:bodyPr/>
                  <a:lstStyle/>
                  <a:p>
                    <a:fld id="{626B3119-D466-40A6-8C81-C9D239CA99D0}"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D58B-4CA3-8942-1C31C2322829}"/>
                </c:ext>
              </c:extLst>
            </c:dLbl>
            <c:dLbl>
              <c:idx val="8"/>
              <c:tx>
                <c:rich>
                  <a:bodyPr/>
                  <a:lstStyle/>
                  <a:p>
                    <a:fld id="{C55F617C-BAE0-4E28-9B13-B0AB6826DC9D}"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D58B-4CA3-8942-1C31C2322829}"/>
                </c:ext>
              </c:extLst>
            </c:dLbl>
            <c:dLbl>
              <c:idx val="9"/>
              <c:layout>
                <c:manualLayout>
                  <c:x val="-5.984758375200782E-2"/>
                  <c:y val="3.1457026440757457E-2"/>
                </c:manualLayout>
              </c:layout>
              <c:tx>
                <c:rich>
                  <a:bodyPr/>
                  <a:lstStyle/>
                  <a:p>
                    <a:fld id="{FFBF16EB-E038-4E40-9451-D0174596C8A2}"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D58B-4CA3-8942-1C31C2322829}"/>
                </c:ext>
              </c:extLst>
            </c:dLbl>
            <c:dLbl>
              <c:idx val="10"/>
              <c:layout>
                <c:manualLayout>
                  <c:x val="-7.9007180114244846E-2"/>
                  <c:y val="3.6803072052529755E-3"/>
                </c:manualLayout>
              </c:layout>
              <c:tx>
                <c:rich>
                  <a:bodyPr/>
                  <a:lstStyle/>
                  <a:p>
                    <a:fld id="{74D2B13D-CCF3-44A5-93A1-7B78648E1E3D}"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D58B-4CA3-8942-1C31C2322829}"/>
                </c:ext>
              </c:extLst>
            </c:dLbl>
            <c:dLbl>
              <c:idx val="11"/>
              <c:layout>
                <c:manualLayout>
                  <c:x val="-1.0677293516276568E-2"/>
                  <c:y val="-1.9047614286310757E-2"/>
                </c:manualLayout>
              </c:layout>
              <c:tx>
                <c:rich>
                  <a:bodyPr/>
                  <a:lstStyle/>
                  <a:p>
                    <a:fld id="{D4A57215-F4D4-4E47-A57E-06F30F5A0A98}"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D58B-4CA3-8942-1C31C2322829}"/>
                </c:ext>
              </c:extLst>
            </c:dLbl>
            <c:dLbl>
              <c:idx val="12"/>
              <c:tx>
                <c:rich>
                  <a:bodyPr/>
                  <a:lstStyle/>
                  <a:p>
                    <a:fld id="{BA88AAC1-4687-4CC2-9E17-5FA74375C247}"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D58B-4CA3-8942-1C31C2322829}"/>
                </c:ext>
              </c:extLst>
            </c:dLbl>
            <c:dLbl>
              <c:idx val="13"/>
              <c:tx>
                <c:rich>
                  <a:bodyPr rot="0" spcFirstLastPara="1" vertOverflow="ellipsis" vert="horz" wrap="square" lIns="38100" tIns="19050" rIns="38100" bIns="19050" anchor="ctr" anchorCtr="1">
                    <a:spAutoFit/>
                  </a:bodyPr>
                  <a:lstStyle/>
                  <a:p>
                    <a:pPr>
                      <a:defRPr sz="900" b="1" i="0" u="none" strike="noStrike" kern="1200" baseline="0">
                        <a:solidFill>
                          <a:schemeClr val="tx2">
                            <a:lumMod val="50000"/>
                            <a:lumOff val="50000"/>
                          </a:schemeClr>
                        </a:solidFill>
                        <a:latin typeface="+mn-lt"/>
                        <a:ea typeface="+mn-ea"/>
                        <a:cs typeface="+mn-cs"/>
                      </a:defRPr>
                    </a:pPr>
                    <a:fld id="{FB9FFD7E-2DF1-464D-A66A-5C23593FA50A}" type="CELLRANGE">
                      <a:rPr lang="en-US"/>
                      <a:pPr>
                        <a:defRPr b="1">
                          <a:solidFill>
                            <a:schemeClr val="tx2">
                              <a:lumMod val="50000"/>
                              <a:lumOff val="50000"/>
                            </a:schemeClr>
                          </a:solidFill>
                        </a:defRPr>
                      </a:pPr>
                      <a:t>[]</a:t>
                    </a:fld>
                    <a:endParaRP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2">
                          <a:lumMod val="50000"/>
                          <a:lumOff val="50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D58B-4CA3-8942-1C31C2322829}"/>
                </c:ext>
              </c:extLst>
            </c:dLbl>
            <c:dLbl>
              <c:idx val="14"/>
              <c:tx>
                <c:rich>
                  <a:bodyPr rot="0" spcFirstLastPara="1" vertOverflow="ellipsis" vert="horz" wrap="square" lIns="38100" tIns="19050" rIns="38100" bIns="19050" anchor="ctr" anchorCtr="1">
                    <a:spAutoFit/>
                  </a:bodyPr>
                  <a:lstStyle/>
                  <a:p>
                    <a:pPr>
                      <a:defRPr sz="900" b="1" i="0" u="none" strike="noStrike" kern="1200" baseline="0">
                        <a:solidFill>
                          <a:schemeClr val="bg2"/>
                        </a:solidFill>
                        <a:latin typeface="+mn-lt"/>
                        <a:ea typeface="+mn-ea"/>
                        <a:cs typeface="+mn-cs"/>
                      </a:defRPr>
                    </a:pPr>
                    <a:fld id="{3E8800E6-AD5F-43F3-B0C2-E3D79C08DEC7}" type="CELLRANGE">
                      <a:rPr lang="en-US"/>
                      <a:pPr>
                        <a:defRPr b="1">
                          <a:solidFill>
                            <a:schemeClr val="bg2"/>
                          </a:solidFill>
                        </a:defRPr>
                      </a:pPr>
                      <a:t>[]</a:t>
                    </a:fld>
                    <a:endParaRP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D58B-4CA3-8942-1C31C2322829}"/>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Opex_O!$P$210:$P$224</c:f>
              <c:numCache>
                <c:formatCode>_(#,##0.0_);\(#,##0.0\);_("-"_)</c:formatCode>
                <c:ptCount val="15"/>
                <c:pt idx="0">
                  <c:v>47.021018997289666</c:v>
                </c:pt>
                <c:pt idx="1">
                  <c:v>44.020369168935567</c:v>
                </c:pt>
                <c:pt idx="2">
                  <c:v>19.038227706284268</c:v>
                </c:pt>
                <c:pt idx="3">
                  <c:v>105.81543540297037</c:v>
                </c:pt>
                <c:pt idx="4">
                  <c:v>35.6543169292069</c:v>
                </c:pt>
                <c:pt idx="5">
                  <c:v>32.788158786193122</c:v>
                </c:pt>
                <c:pt idx="6">
                  <c:v>5.3411728691313343</c:v>
                </c:pt>
                <c:pt idx="7">
                  <c:v>4.972045060878699</c:v>
                </c:pt>
                <c:pt idx="8">
                  <c:v>75.731356943634452</c:v>
                </c:pt>
                <c:pt idx="9">
                  <c:v>12.217032305093348</c:v>
                </c:pt>
                <c:pt idx="10">
                  <c:v>10.846906666823942</c:v>
                </c:pt>
                <c:pt idx="11">
                  <c:v>14.590984545921883</c:v>
                </c:pt>
                <c:pt idx="12">
                  <c:v>99.793485864408339</c:v>
                </c:pt>
                <c:pt idx="13">
                  <c:v>18.113030121919632</c:v>
                </c:pt>
                <c:pt idx="14">
                  <c:v>18.113030121919632</c:v>
                </c:pt>
              </c:numCache>
            </c:numRef>
          </c:xVal>
          <c:yVal>
            <c:numRef>
              <c:f>Opex_O!$R$210:$R$224</c:f>
              <c:numCache>
                <c:formatCode>_(#,##0.0_);\(#,##0.0\);_("-"_)</c:formatCode>
                <c:ptCount val="15"/>
                <c:pt idx="0">
                  <c:v>940.98495436614121</c:v>
                </c:pt>
                <c:pt idx="1">
                  <c:v>1107.9171447034055</c:v>
                </c:pt>
                <c:pt idx="2">
                  <c:v>908.16021314488194</c:v>
                </c:pt>
                <c:pt idx="3">
                  <c:v>744.67405041511745</c:v>
                </c:pt>
                <c:pt idx="4">
                  <c:v>827.42224631452893</c:v>
                </c:pt>
                <c:pt idx="5">
                  <c:v>819.37451382229926</c:v>
                </c:pt>
                <c:pt idx="6">
                  <c:v>1645.2593313745449</c:v>
                </c:pt>
                <c:pt idx="7">
                  <c:v>1296.1953186419544</c:v>
                </c:pt>
                <c:pt idx="8">
                  <c:v>697.83364998517948</c:v>
                </c:pt>
                <c:pt idx="9">
                  <c:v>701.22905132954747</c:v>
                </c:pt>
                <c:pt idx="10">
                  <c:v>917.20128911020265</c:v>
                </c:pt>
                <c:pt idx="11">
                  <c:v>990.19514436599502</c:v>
                </c:pt>
                <c:pt idx="12">
                  <c:v>612.0225023749872</c:v>
                </c:pt>
                <c:pt idx="13">
                  <c:v>2135.9264376985893</c:v>
                </c:pt>
                <c:pt idx="14">
                  <c:v>1552.2849650955404</c:v>
                </c:pt>
              </c:numCache>
            </c:numRef>
          </c:yVal>
          <c:smooth val="0"/>
          <c:extLst>
            <c:ext xmlns:c15="http://schemas.microsoft.com/office/drawing/2012/chart" uri="{02D57815-91ED-43cb-92C2-25804820EDAC}">
              <c15:datalabelsRange>
                <c15:f>Opex_O!$O$210:$O$225</c15:f>
                <c15:dlblRangeCache>
                  <c:ptCount val="16"/>
                  <c:pt idx="0">
                    <c:v>Evoenergy</c:v>
                  </c:pt>
                  <c:pt idx="1">
                    <c:v>Ausgrid</c:v>
                  </c:pt>
                  <c:pt idx="2">
                    <c:v>Ausnet</c:v>
                  </c:pt>
                  <c:pt idx="3">
                    <c:v>CitiPower</c:v>
                  </c:pt>
                  <c:pt idx="4">
                    <c:v>Endeavour</c:v>
                  </c:pt>
                  <c:pt idx="5">
                    <c:v>Energex</c:v>
                  </c:pt>
                  <c:pt idx="6">
                    <c:v>Ergon</c:v>
                  </c:pt>
                  <c:pt idx="7">
                    <c:v>Essential</c:v>
                  </c:pt>
                  <c:pt idx="8">
                    <c:v>Jemena</c:v>
                  </c:pt>
                  <c:pt idx="9">
                    <c:v>Powercor</c:v>
                  </c:pt>
                  <c:pt idx="10">
                    <c:v>SAPN</c:v>
                  </c:pt>
                  <c:pt idx="11">
                    <c:v>TasNetworks</c:v>
                  </c:pt>
                  <c:pt idx="12">
                    <c:v>United</c:v>
                  </c:pt>
                  <c:pt idx="13">
                    <c:v>Power Water (original)</c:v>
                  </c:pt>
                  <c:pt idx="14">
                    <c:v>Power Water Backcast</c:v>
                  </c:pt>
                </c15:dlblRangeCache>
              </c15:datalabelsRange>
            </c:ext>
            <c:ext xmlns:c16="http://schemas.microsoft.com/office/drawing/2014/chart" uri="{C3380CC4-5D6E-409C-BE32-E72D297353CC}">
              <c16:uniqueId val="{00000000-D58B-4CA3-8942-1C31C2322829}"/>
            </c:ext>
          </c:extLst>
        </c:ser>
        <c:dLbls>
          <c:showLegendKey val="0"/>
          <c:showVal val="0"/>
          <c:showCatName val="0"/>
          <c:showSerName val="0"/>
          <c:showPercent val="0"/>
          <c:showBubbleSize val="0"/>
        </c:dLbls>
        <c:axId val="1799922304"/>
        <c:axId val="1799940192"/>
      </c:scatterChart>
      <c:valAx>
        <c:axId val="1799922304"/>
        <c:scaling>
          <c:orientation val="minMax"/>
        </c:scaling>
        <c:delete val="0"/>
        <c:axPos val="b"/>
        <c:majorGridlines>
          <c:spPr>
            <a:ln w="9525" cap="flat" cmpd="sng" algn="ctr">
              <a:solidFill>
                <a:schemeClr val="tx1">
                  <a:lumMod val="15000"/>
                  <a:lumOff val="85000"/>
                </a:schemeClr>
              </a:solidFill>
              <a:round/>
            </a:ln>
            <a:effectLst/>
          </c:spPr>
        </c:majorGridlines>
        <c:title>
          <c:tx>
            <c:strRef>
              <c:f>Opex_O!$P$227</c:f>
              <c:strCache>
                <c:ptCount val="1"/>
                <c:pt idx="0">
                  <c:v>Average customer density (customers per km)</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799940192"/>
        <c:crosses val="autoZero"/>
        <c:crossBetween val="midCat"/>
      </c:valAx>
      <c:valAx>
        <c:axId val="1799940192"/>
        <c:scaling>
          <c:orientation val="minMax"/>
        </c:scaling>
        <c:delete val="0"/>
        <c:axPos val="l"/>
        <c:majorGridlines>
          <c:spPr>
            <a:ln w="9525" cap="flat" cmpd="sng" algn="ctr">
              <a:solidFill>
                <a:schemeClr val="tx1">
                  <a:lumMod val="15000"/>
                  <a:lumOff val="85000"/>
                </a:schemeClr>
              </a:solidFill>
              <a:round/>
            </a:ln>
            <a:effectLst/>
          </c:spPr>
        </c:majorGridlines>
        <c:title>
          <c:tx>
            <c:strRef>
              <c:f>Opex_O!$P$226</c:f>
              <c:strCache>
                <c:ptCount val="1"/>
                <c:pt idx="0">
                  <c:v>Cost per customer</c:v>
                </c:pt>
              </c:strCache>
            </c:strRef>
          </c:tx>
          <c:layout>
            <c:manualLayout>
              <c:xMode val="edge"/>
              <c:yMode val="edge"/>
              <c:x val="1.2827043312649587E-2"/>
              <c:y val="0.323207725078657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7999223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7"/>
            <c:spPr>
              <a:solidFill>
                <a:schemeClr val="accent1"/>
              </a:solidFill>
              <a:ln w="9525">
                <a:noFill/>
              </a:ln>
              <a:effectLst/>
            </c:spPr>
          </c:marker>
          <c:dPt>
            <c:idx val="0"/>
            <c:marker>
              <c:symbol val="circle"/>
              <c:size val="7"/>
              <c:spPr>
                <a:solidFill>
                  <a:schemeClr val="accent1">
                    <a:lumMod val="40000"/>
                    <a:lumOff val="60000"/>
                  </a:schemeClr>
                </a:solidFill>
                <a:ln w="9525">
                  <a:noFill/>
                </a:ln>
                <a:effectLst/>
              </c:spPr>
            </c:marker>
            <c:bubble3D val="0"/>
            <c:extLst>
              <c:ext xmlns:c16="http://schemas.microsoft.com/office/drawing/2014/chart" uri="{C3380CC4-5D6E-409C-BE32-E72D297353CC}">
                <c16:uniqueId val="{00000000-31C8-43E4-AF6D-B8025806A486}"/>
              </c:ext>
            </c:extLst>
          </c:dPt>
          <c:dPt>
            <c:idx val="1"/>
            <c:marker>
              <c:symbol val="circle"/>
              <c:size val="7"/>
              <c:spPr>
                <a:solidFill>
                  <a:schemeClr val="accent2"/>
                </a:solidFill>
                <a:ln w="9525">
                  <a:noFill/>
                </a:ln>
                <a:effectLst/>
              </c:spPr>
            </c:marker>
            <c:bubble3D val="0"/>
            <c:extLst>
              <c:ext xmlns:c16="http://schemas.microsoft.com/office/drawing/2014/chart" uri="{C3380CC4-5D6E-409C-BE32-E72D297353CC}">
                <c16:uniqueId val="{00000001-31C8-43E4-AF6D-B8025806A486}"/>
              </c:ext>
            </c:extLst>
          </c:dPt>
          <c:dPt>
            <c:idx val="2"/>
            <c:marker>
              <c:symbol val="circle"/>
              <c:size val="7"/>
              <c:spPr>
                <a:solidFill>
                  <a:schemeClr val="bg2"/>
                </a:solidFill>
                <a:ln w="9525">
                  <a:noFill/>
                </a:ln>
                <a:effectLst/>
              </c:spPr>
            </c:marker>
            <c:bubble3D val="0"/>
            <c:extLst>
              <c:ext xmlns:c16="http://schemas.microsoft.com/office/drawing/2014/chart" uri="{C3380CC4-5D6E-409C-BE32-E72D297353CC}">
                <c16:uniqueId val="{00000002-31C8-43E4-AF6D-B8025806A486}"/>
              </c:ext>
            </c:extLst>
          </c:dPt>
          <c:dPt>
            <c:idx val="3"/>
            <c:marker>
              <c:symbol val="circle"/>
              <c:size val="7"/>
              <c:spPr>
                <a:solidFill>
                  <a:schemeClr val="bg2"/>
                </a:solidFill>
                <a:ln w="9525">
                  <a:noFill/>
                </a:ln>
                <a:effectLst/>
              </c:spPr>
            </c:marker>
            <c:bubble3D val="0"/>
            <c:extLst>
              <c:ext xmlns:c16="http://schemas.microsoft.com/office/drawing/2014/chart" uri="{C3380CC4-5D6E-409C-BE32-E72D297353CC}">
                <c16:uniqueId val="{00000003-31C8-43E4-AF6D-B8025806A486}"/>
              </c:ext>
            </c:extLst>
          </c:dPt>
          <c:dPt>
            <c:idx val="4"/>
            <c:marker>
              <c:symbol val="circle"/>
              <c:size val="7"/>
              <c:spPr>
                <a:solidFill>
                  <a:schemeClr val="accent2"/>
                </a:solidFill>
                <a:ln w="9525">
                  <a:noFill/>
                </a:ln>
                <a:effectLst/>
              </c:spPr>
            </c:marker>
            <c:bubble3D val="0"/>
            <c:extLst>
              <c:ext xmlns:c16="http://schemas.microsoft.com/office/drawing/2014/chart" uri="{C3380CC4-5D6E-409C-BE32-E72D297353CC}">
                <c16:uniqueId val="{00000004-31C8-43E4-AF6D-B8025806A486}"/>
              </c:ext>
            </c:extLst>
          </c:dPt>
          <c:dPt>
            <c:idx val="7"/>
            <c:marker>
              <c:symbol val="circle"/>
              <c:size val="7"/>
              <c:spPr>
                <a:solidFill>
                  <a:schemeClr val="accent2"/>
                </a:solidFill>
                <a:ln w="9525">
                  <a:noFill/>
                </a:ln>
                <a:effectLst/>
              </c:spPr>
            </c:marker>
            <c:bubble3D val="0"/>
            <c:extLst>
              <c:ext xmlns:c16="http://schemas.microsoft.com/office/drawing/2014/chart" uri="{C3380CC4-5D6E-409C-BE32-E72D297353CC}">
                <c16:uniqueId val="{00000005-31C8-43E4-AF6D-B8025806A486}"/>
              </c:ext>
            </c:extLst>
          </c:dPt>
          <c:dPt>
            <c:idx val="8"/>
            <c:marker>
              <c:symbol val="circle"/>
              <c:size val="7"/>
              <c:spPr>
                <a:solidFill>
                  <a:schemeClr val="bg2"/>
                </a:solidFill>
                <a:ln w="9525">
                  <a:noFill/>
                </a:ln>
                <a:effectLst/>
              </c:spPr>
            </c:marker>
            <c:bubble3D val="0"/>
            <c:extLst>
              <c:ext xmlns:c16="http://schemas.microsoft.com/office/drawing/2014/chart" uri="{C3380CC4-5D6E-409C-BE32-E72D297353CC}">
                <c16:uniqueId val="{00000006-31C8-43E4-AF6D-B8025806A486}"/>
              </c:ext>
            </c:extLst>
          </c:dPt>
          <c:dPt>
            <c:idx val="9"/>
            <c:marker>
              <c:symbol val="circle"/>
              <c:size val="7"/>
              <c:spPr>
                <a:solidFill>
                  <a:schemeClr val="bg2"/>
                </a:solidFill>
                <a:ln w="9525">
                  <a:noFill/>
                </a:ln>
                <a:effectLst/>
              </c:spPr>
            </c:marker>
            <c:bubble3D val="0"/>
            <c:extLst>
              <c:ext xmlns:c16="http://schemas.microsoft.com/office/drawing/2014/chart" uri="{C3380CC4-5D6E-409C-BE32-E72D297353CC}">
                <c16:uniqueId val="{00000007-31C8-43E4-AF6D-B8025806A486}"/>
              </c:ext>
            </c:extLst>
          </c:dPt>
          <c:dPt>
            <c:idx val="10"/>
            <c:marker>
              <c:symbol val="circle"/>
              <c:size val="7"/>
              <c:spPr>
                <a:solidFill>
                  <a:schemeClr val="accent4"/>
                </a:solidFill>
                <a:ln w="9525">
                  <a:noFill/>
                </a:ln>
                <a:effectLst/>
              </c:spPr>
            </c:marker>
            <c:bubble3D val="0"/>
            <c:extLst>
              <c:ext xmlns:c16="http://schemas.microsoft.com/office/drawing/2014/chart" uri="{C3380CC4-5D6E-409C-BE32-E72D297353CC}">
                <c16:uniqueId val="{00000008-31C8-43E4-AF6D-B8025806A486}"/>
              </c:ext>
            </c:extLst>
          </c:dPt>
          <c:dPt>
            <c:idx val="12"/>
            <c:marker>
              <c:symbol val="circle"/>
              <c:size val="7"/>
              <c:spPr>
                <a:solidFill>
                  <a:schemeClr val="bg2"/>
                </a:solidFill>
                <a:ln w="9525">
                  <a:noFill/>
                </a:ln>
                <a:effectLst/>
              </c:spPr>
            </c:marker>
            <c:bubble3D val="0"/>
            <c:extLst>
              <c:ext xmlns:c16="http://schemas.microsoft.com/office/drawing/2014/chart" uri="{C3380CC4-5D6E-409C-BE32-E72D297353CC}">
                <c16:uniqueId val="{00000009-31C8-43E4-AF6D-B8025806A486}"/>
              </c:ext>
            </c:extLst>
          </c:dPt>
          <c:dPt>
            <c:idx val="13"/>
            <c:marker>
              <c:symbol val="circle"/>
              <c:size val="7"/>
              <c:spPr>
                <a:solidFill>
                  <a:schemeClr val="tx2">
                    <a:lumMod val="50000"/>
                    <a:lumOff val="50000"/>
                  </a:schemeClr>
                </a:solidFill>
                <a:ln w="9525">
                  <a:noFill/>
                </a:ln>
                <a:effectLst/>
              </c:spPr>
            </c:marker>
            <c:bubble3D val="0"/>
            <c:extLst>
              <c:ext xmlns:c16="http://schemas.microsoft.com/office/drawing/2014/chart" uri="{C3380CC4-5D6E-409C-BE32-E72D297353CC}">
                <c16:uniqueId val="{0000000A-31C8-43E4-AF6D-B8025806A486}"/>
              </c:ext>
            </c:extLst>
          </c:dPt>
          <c:dPt>
            <c:idx val="14"/>
            <c:marker>
              <c:symbol val="circle"/>
              <c:size val="7"/>
              <c:spPr>
                <a:solidFill>
                  <a:schemeClr val="bg2"/>
                </a:solidFill>
                <a:ln w="9525">
                  <a:noFill/>
                </a:ln>
                <a:effectLst/>
              </c:spPr>
            </c:marker>
            <c:bubble3D val="0"/>
            <c:extLst>
              <c:ext xmlns:c16="http://schemas.microsoft.com/office/drawing/2014/chart" uri="{C3380CC4-5D6E-409C-BE32-E72D297353CC}">
                <c16:uniqueId val="{0000000B-31C8-43E4-AF6D-B8025806A486}"/>
              </c:ext>
            </c:extLst>
          </c:dPt>
          <c:dLbls>
            <c:dLbl>
              <c:idx val="0"/>
              <c:tx>
                <c:rich>
                  <a:bodyPr/>
                  <a:lstStyle/>
                  <a:p>
                    <a:fld id="{3C162677-8FD6-427A-B761-38E12486D0C3}"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31C8-43E4-AF6D-B8025806A486}"/>
                </c:ext>
              </c:extLst>
            </c:dLbl>
            <c:dLbl>
              <c:idx val="1"/>
              <c:tx>
                <c:rich>
                  <a:bodyPr/>
                  <a:lstStyle/>
                  <a:p>
                    <a:fld id="{CF9F4D2C-4650-4994-8378-B18E86CF0013}"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31C8-43E4-AF6D-B8025806A486}"/>
                </c:ext>
              </c:extLst>
            </c:dLbl>
            <c:dLbl>
              <c:idx val="2"/>
              <c:tx>
                <c:rich>
                  <a:bodyPr/>
                  <a:lstStyle/>
                  <a:p>
                    <a:fld id="{502A6294-41BC-472B-B996-BC3B37BE7FC9}"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31C8-43E4-AF6D-B8025806A486}"/>
                </c:ext>
              </c:extLst>
            </c:dLbl>
            <c:dLbl>
              <c:idx val="3"/>
              <c:tx>
                <c:rich>
                  <a:bodyPr/>
                  <a:lstStyle/>
                  <a:p>
                    <a:fld id="{741A3EAF-DFBD-4D47-BBAC-FFF537E1201F}"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31C8-43E4-AF6D-B8025806A486}"/>
                </c:ext>
              </c:extLst>
            </c:dLbl>
            <c:dLbl>
              <c:idx val="4"/>
              <c:layout>
                <c:manualLayout>
                  <c:x val="-8.5513622084330571E-3"/>
                  <c:y val="3.1023431240350982E-3"/>
                </c:manualLayout>
              </c:layout>
              <c:tx>
                <c:rich>
                  <a:bodyPr/>
                  <a:lstStyle/>
                  <a:p>
                    <a:fld id="{CBBC02D9-A480-4725-BD1D-7052E0DE7B88}"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31C8-43E4-AF6D-B8025806A486}"/>
                </c:ext>
              </c:extLst>
            </c:dLbl>
            <c:dLbl>
              <c:idx val="5"/>
              <c:layout>
                <c:manualLayout>
                  <c:x val="-9.8340665396980123E-2"/>
                  <c:y val="0"/>
                </c:manualLayout>
              </c:layout>
              <c:tx>
                <c:rich>
                  <a:bodyPr/>
                  <a:lstStyle/>
                  <a:p>
                    <a:fld id="{278B3156-83FA-4FFF-9F8E-EA4493753E0F}"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31C8-43E4-AF6D-B8025806A486}"/>
                </c:ext>
              </c:extLst>
            </c:dLbl>
            <c:dLbl>
              <c:idx val="6"/>
              <c:layout>
                <c:manualLayout>
                  <c:x val="1.0689202760541321E-2"/>
                  <c:y val="4.3432803736491374E-2"/>
                </c:manualLayout>
              </c:layout>
              <c:tx>
                <c:rich>
                  <a:bodyPr/>
                  <a:lstStyle/>
                  <a:p>
                    <a:fld id="{875963CD-920B-4F66-9EE4-975C7C466F8F}"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31C8-43E4-AF6D-B8025806A486}"/>
                </c:ext>
              </c:extLst>
            </c:dLbl>
            <c:dLbl>
              <c:idx val="7"/>
              <c:layout>
                <c:manualLayout>
                  <c:x val="6.4135216563247933E-3"/>
                  <c:y val="4.6535146860526358E-2"/>
                </c:manualLayout>
              </c:layout>
              <c:tx>
                <c:rich>
                  <a:bodyPr/>
                  <a:lstStyle/>
                  <a:p>
                    <a:fld id="{89ECD888-0071-4555-AF09-1CA960AA6152}"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31C8-43E4-AF6D-B8025806A486}"/>
                </c:ext>
              </c:extLst>
            </c:dLbl>
            <c:dLbl>
              <c:idx val="8"/>
              <c:tx>
                <c:rich>
                  <a:bodyPr/>
                  <a:lstStyle/>
                  <a:p>
                    <a:fld id="{D6C990FA-3F77-449E-8360-26794A26A8E5}"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31C8-43E4-AF6D-B8025806A486}"/>
                </c:ext>
              </c:extLst>
            </c:dLbl>
            <c:dLbl>
              <c:idx val="9"/>
              <c:layout>
                <c:manualLayout>
                  <c:x val="-4.2756811042165286E-3"/>
                  <c:y val="3.1023431240350982E-3"/>
                </c:manualLayout>
              </c:layout>
              <c:tx>
                <c:rich>
                  <a:bodyPr/>
                  <a:lstStyle/>
                  <a:p>
                    <a:fld id="{CDC411FA-2856-4649-82A2-B7E3620F54CA}"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31C8-43E4-AF6D-B8025806A486}"/>
                </c:ext>
              </c:extLst>
            </c:dLbl>
            <c:dLbl>
              <c:idx val="10"/>
              <c:layout>
                <c:manualLayout>
                  <c:x val="-8.7651462636438832E-2"/>
                  <c:y val="-3.7228117488421177E-2"/>
                </c:manualLayout>
              </c:layout>
              <c:tx>
                <c:rich>
                  <a:bodyPr/>
                  <a:lstStyle/>
                  <a:p>
                    <a:fld id="{C36A2C6F-3071-430A-87AF-0AC01A590954}"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31C8-43E4-AF6D-B8025806A486}"/>
                </c:ext>
              </c:extLst>
            </c:dLbl>
            <c:dLbl>
              <c:idx val="11"/>
              <c:layout>
                <c:manualLayout>
                  <c:x val="-4.2756811042165286E-3"/>
                  <c:y val="6.2046862480701964E-3"/>
                </c:manualLayout>
              </c:layout>
              <c:tx>
                <c:rich>
                  <a:bodyPr/>
                  <a:lstStyle/>
                  <a:p>
                    <a:fld id="{0D46D159-9827-4F32-8E89-00F8C25B4DCB}"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31C8-43E4-AF6D-B8025806A486}"/>
                </c:ext>
              </c:extLst>
            </c:dLbl>
            <c:dLbl>
              <c:idx val="12"/>
              <c:tx>
                <c:rich>
                  <a:bodyPr/>
                  <a:lstStyle/>
                  <a:p>
                    <a:fld id="{4BB1E66B-06F6-4ABA-A92B-BC4E502C82A3}"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31C8-43E4-AF6D-B8025806A486}"/>
                </c:ext>
              </c:extLst>
            </c:dLbl>
            <c:dLbl>
              <c:idx val="13"/>
              <c:tx>
                <c:rich>
                  <a:bodyPr rot="0" spcFirstLastPara="1" vertOverflow="ellipsis" vert="horz" wrap="square" lIns="38100" tIns="19050" rIns="38100" bIns="19050" anchor="ctr" anchorCtr="1">
                    <a:spAutoFit/>
                  </a:bodyPr>
                  <a:lstStyle/>
                  <a:p>
                    <a:pPr>
                      <a:defRPr sz="900" b="1" i="0" u="none" strike="noStrike" kern="1200" baseline="0">
                        <a:solidFill>
                          <a:schemeClr val="tx2">
                            <a:lumMod val="50000"/>
                            <a:lumOff val="50000"/>
                          </a:schemeClr>
                        </a:solidFill>
                        <a:latin typeface="+mn-lt"/>
                        <a:ea typeface="+mn-ea"/>
                        <a:cs typeface="+mn-cs"/>
                      </a:defRPr>
                    </a:pPr>
                    <a:fld id="{728D44CD-6A53-4D4E-87BC-7FBFB78FF235}" type="CELLRANGE">
                      <a:rPr lang="en-US"/>
                      <a:pPr>
                        <a:defRPr b="1">
                          <a:solidFill>
                            <a:schemeClr val="tx2">
                              <a:lumMod val="50000"/>
                              <a:lumOff val="50000"/>
                            </a:schemeClr>
                          </a:solidFill>
                        </a:defRPr>
                      </a:pPr>
                      <a:t>[]</a:t>
                    </a:fld>
                    <a:endParaRP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2">
                          <a:lumMod val="50000"/>
                          <a:lumOff val="50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31C8-43E4-AF6D-B8025806A486}"/>
                </c:ext>
              </c:extLst>
            </c:dLbl>
            <c:dLbl>
              <c:idx val="14"/>
              <c:tx>
                <c:rich>
                  <a:bodyPr rot="0" spcFirstLastPara="1" vertOverflow="ellipsis" vert="horz" wrap="square" lIns="38100" tIns="19050" rIns="38100" bIns="19050" anchor="ctr" anchorCtr="1">
                    <a:spAutoFit/>
                  </a:bodyPr>
                  <a:lstStyle/>
                  <a:p>
                    <a:pPr>
                      <a:defRPr sz="900" b="1" i="0" u="none" strike="noStrike" kern="1200" baseline="0">
                        <a:solidFill>
                          <a:schemeClr val="bg2"/>
                        </a:solidFill>
                        <a:latin typeface="+mn-lt"/>
                        <a:ea typeface="+mn-ea"/>
                        <a:cs typeface="+mn-cs"/>
                      </a:defRPr>
                    </a:pPr>
                    <a:fld id="{B9FF2327-346E-43D7-9CA5-36022BD846E3}" type="CELLRANGE">
                      <a:rPr lang="en-US"/>
                      <a:pPr>
                        <a:defRPr b="1">
                          <a:solidFill>
                            <a:schemeClr val="bg2"/>
                          </a:solidFill>
                        </a:defRPr>
                      </a:pPr>
                      <a:t>[]</a:t>
                    </a:fld>
                    <a:endParaRP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31C8-43E4-AF6D-B8025806A486}"/>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Opex_O!$P$239:$P$253</c:f>
              <c:numCache>
                <c:formatCode>_(#,##0.0_);\(#,##0.0\);_("-"_)</c:formatCode>
                <c:ptCount val="15"/>
                <c:pt idx="0">
                  <c:v>47.021018997289666</c:v>
                </c:pt>
                <c:pt idx="1">
                  <c:v>44.020369168935567</c:v>
                </c:pt>
                <c:pt idx="2">
                  <c:v>19.038227706284268</c:v>
                </c:pt>
                <c:pt idx="3">
                  <c:v>105.81543540297037</c:v>
                </c:pt>
                <c:pt idx="4">
                  <c:v>35.6543169292069</c:v>
                </c:pt>
                <c:pt idx="5">
                  <c:v>32.788158786193122</c:v>
                </c:pt>
                <c:pt idx="6">
                  <c:v>5.3411728691313343</c:v>
                </c:pt>
                <c:pt idx="7">
                  <c:v>4.972045060878699</c:v>
                </c:pt>
                <c:pt idx="8">
                  <c:v>75.731356943634452</c:v>
                </c:pt>
                <c:pt idx="9">
                  <c:v>12.217032305093348</c:v>
                </c:pt>
                <c:pt idx="10">
                  <c:v>10.846906666823942</c:v>
                </c:pt>
                <c:pt idx="11">
                  <c:v>14.590984545921883</c:v>
                </c:pt>
                <c:pt idx="12">
                  <c:v>99.793485864408339</c:v>
                </c:pt>
                <c:pt idx="13">
                  <c:v>18.113030121919632</c:v>
                </c:pt>
                <c:pt idx="14">
                  <c:v>18.113030121919632</c:v>
                </c:pt>
              </c:numCache>
            </c:numRef>
          </c:xVal>
          <c:yVal>
            <c:numRef>
              <c:f>Opex_O!$R$239:$R$253</c:f>
              <c:numCache>
                <c:formatCode>_(#,##0.0_);\(#,##0.0\);_("-"_)</c:formatCode>
                <c:ptCount val="15"/>
                <c:pt idx="0">
                  <c:v>34212.830325077717</c:v>
                </c:pt>
                <c:pt idx="1">
                  <c:v>45699.077554901953</c:v>
                </c:pt>
                <c:pt idx="2">
                  <c:v>14985.625431745377</c:v>
                </c:pt>
                <c:pt idx="3">
                  <c:v>55952.366172883616</c:v>
                </c:pt>
                <c:pt idx="4">
                  <c:v>22157.929048953203</c:v>
                </c:pt>
                <c:pt idx="5">
                  <c:v>22225.561650328775</c:v>
                </c:pt>
                <c:pt idx="6">
                  <c:v>8113.0081073699694</c:v>
                </c:pt>
                <c:pt idx="7">
                  <c:v>6092.7556742303859</c:v>
                </c:pt>
                <c:pt idx="8">
                  <c:v>37827.19070998214</c:v>
                </c:pt>
                <c:pt idx="9">
                  <c:v>7747.3879924221637</c:v>
                </c:pt>
                <c:pt idx="10">
                  <c:v>9159.8813772501126</c:v>
                </c:pt>
                <c:pt idx="11">
                  <c:v>12559.626328656524</c:v>
                </c:pt>
                <c:pt idx="12">
                  <c:v>31620.915177388757</c:v>
                </c:pt>
                <c:pt idx="13">
                  <c:v>25896.419994085449</c:v>
                </c:pt>
                <c:pt idx="14">
                  <c:v>18809.377886199818</c:v>
                </c:pt>
              </c:numCache>
            </c:numRef>
          </c:yVal>
          <c:smooth val="0"/>
          <c:extLst>
            <c:ext xmlns:c15="http://schemas.microsoft.com/office/drawing/2012/chart" uri="{02D57815-91ED-43cb-92C2-25804820EDAC}">
              <c15:datalabelsRange>
                <c15:f>Opex_O!$O$210:$O$225</c15:f>
                <c15:dlblRangeCache>
                  <c:ptCount val="16"/>
                  <c:pt idx="0">
                    <c:v>Evoenergy</c:v>
                  </c:pt>
                  <c:pt idx="1">
                    <c:v>Ausgrid</c:v>
                  </c:pt>
                  <c:pt idx="2">
                    <c:v>Ausnet</c:v>
                  </c:pt>
                  <c:pt idx="3">
                    <c:v>CitiPower</c:v>
                  </c:pt>
                  <c:pt idx="4">
                    <c:v>Endeavour</c:v>
                  </c:pt>
                  <c:pt idx="5">
                    <c:v>Energex</c:v>
                  </c:pt>
                  <c:pt idx="6">
                    <c:v>Ergon</c:v>
                  </c:pt>
                  <c:pt idx="7">
                    <c:v>Essential</c:v>
                  </c:pt>
                  <c:pt idx="8">
                    <c:v>Jemena</c:v>
                  </c:pt>
                  <c:pt idx="9">
                    <c:v>Powercor</c:v>
                  </c:pt>
                  <c:pt idx="10">
                    <c:v>SAPN</c:v>
                  </c:pt>
                  <c:pt idx="11">
                    <c:v>TasNetworks</c:v>
                  </c:pt>
                  <c:pt idx="12">
                    <c:v>United</c:v>
                  </c:pt>
                  <c:pt idx="13">
                    <c:v>Power Water (original)</c:v>
                  </c:pt>
                  <c:pt idx="14">
                    <c:v>Power Water Backcast</c:v>
                  </c:pt>
                </c15:dlblRangeCache>
              </c15:datalabelsRange>
            </c:ext>
            <c:ext xmlns:c16="http://schemas.microsoft.com/office/drawing/2014/chart" uri="{C3380CC4-5D6E-409C-BE32-E72D297353CC}">
              <c16:uniqueId val="{0000000F-31C8-43E4-AF6D-B8025806A486}"/>
            </c:ext>
          </c:extLst>
        </c:ser>
        <c:dLbls>
          <c:showLegendKey val="0"/>
          <c:showVal val="0"/>
          <c:showCatName val="0"/>
          <c:showSerName val="0"/>
          <c:showPercent val="0"/>
          <c:showBubbleSize val="0"/>
        </c:dLbls>
        <c:axId val="1799922304"/>
        <c:axId val="1799940192"/>
      </c:scatterChart>
      <c:valAx>
        <c:axId val="1799922304"/>
        <c:scaling>
          <c:orientation val="minMax"/>
        </c:scaling>
        <c:delete val="0"/>
        <c:axPos val="b"/>
        <c:majorGridlines>
          <c:spPr>
            <a:ln w="9525" cap="flat" cmpd="sng" algn="ctr">
              <a:solidFill>
                <a:schemeClr val="tx1">
                  <a:lumMod val="15000"/>
                  <a:lumOff val="85000"/>
                </a:schemeClr>
              </a:solidFill>
              <a:round/>
            </a:ln>
            <a:effectLst/>
          </c:spPr>
        </c:majorGridlines>
        <c:title>
          <c:tx>
            <c:strRef>
              <c:f>Opex_O!$P$256</c:f>
              <c:strCache>
                <c:ptCount val="1"/>
                <c:pt idx="0">
                  <c:v>Average customer density (customers per km)</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799940192"/>
        <c:crosses val="autoZero"/>
        <c:crossBetween val="midCat"/>
      </c:valAx>
      <c:valAx>
        <c:axId val="1799940192"/>
        <c:scaling>
          <c:orientation val="minMax"/>
        </c:scaling>
        <c:delete val="0"/>
        <c:axPos val="l"/>
        <c:majorGridlines>
          <c:spPr>
            <a:ln w="9525" cap="flat" cmpd="sng" algn="ctr">
              <a:solidFill>
                <a:schemeClr val="tx1">
                  <a:lumMod val="15000"/>
                  <a:lumOff val="85000"/>
                </a:schemeClr>
              </a:solidFill>
              <a:round/>
            </a:ln>
            <a:effectLst/>
          </c:spPr>
        </c:majorGridlines>
        <c:title>
          <c:tx>
            <c:strRef>
              <c:f>Opex_O!$P$255</c:f>
              <c:strCache>
                <c:ptCount val="1"/>
                <c:pt idx="0">
                  <c:v>Cost per customer</c:v>
                </c:pt>
              </c:strCache>
            </c:strRef>
          </c:tx>
          <c:layout>
            <c:manualLayout>
              <c:xMode val="edge"/>
              <c:yMode val="edge"/>
              <c:x val="1.2827043312649587E-2"/>
              <c:y val="0.323207725078657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7999223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45564252873563216"/>
        </c:manualLayout>
      </c:layout>
      <c:barChart>
        <c:barDir val="col"/>
        <c:grouping val="stacked"/>
        <c:varyColors val="0"/>
        <c:ser>
          <c:idx val="0"/>
          <c:order val="0"/>
          <c:tx>
            <c:strRef>
              <c:f>Opex_O!$O$141</c:f>
              <c:strCache>
                <c:ptCount val="1"/>
                <c:pt idx="0">
                  <c:v>Vegetation management</c:v>
                </c:pt>
              </c:strCache>
            </c:strRef>
          </c:tx>
          <c:spPr>
            <a:solidFill>
              <a:schemeClr val="tx2"/>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Opex_O!$P$141:$AD$141</c:f>
              <c:numCache>
                <c:formatCode>_(#,##0_);\(#,##0\);_("-"_)</c:formatCode>
                <c:ptCount val="15"/>
                <c:pt idx="0">
                  <c:v>8.0436710081455693</c:v>
                </c:pt>
                <c:pt idx="1">
                  <c:v>6.5628883487905476</c:v>
                </c:pt>
                <c:pt idx="2">
                  <c:v>5.8928219709352678</c:v>
                </c:pt>
                <c:pt idx="3">
                  <c:v>5.1337094724312946</c:v>
                </c:pt>
                <c:pt idx="4">
                  <c:v>6.0846571729481482</c:v>
                </c:pt>
                <c:pt idx="5">
                  <c:v>3.8604570299088397</c:v>
                </c:pt>
                <c:pt idx="6">
                  <c:v>4.0894195045106692</c:v>
                </c:pt>
                <c:pt idx="7">
                  <c:v>2.9054299667778052</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8784-4DCD-A552-415AF9AD67DF}"/>
            </c:ext>
          </c:extLst>
        </c:ser>
        <c:ser>
          <c:idx val="1"/>
          <c:order val="1"/>
          <c:tx>
            <c:strRef>
              <c:f>Opex_O!$O$142</c:f>
              <c:strCache>
                <c:ptCount val="1"/>
                <c:pt idx="0">
                  <c:v>Maintenance</c:v>
                </c:pt>
              </c:strCache>
            </c:strRef>
          </c:tx>
          <c:spPr>
            <a:solidFill>
              <a:schemeClr val="bg2"/>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Opex_O!$P$142:$AD$142</c:f>
              <c:numCache>
                <c:formatCode>_(#,##0_);\(#,##0\);_("-"_)</c:formatCode>
                <c:ptCount val="15"/>
                <c:pt idx="0">
                  <c:v>26.233221293747306</c:v>
                </c:pt>
                <c:pt idx="1">
                  <c:v>22.446773555676632</c:v>
                </c:pt>
                <c:pt idx="2">
                  <c:v>21.493185702143165</c:v>
                </c:pt>
                <c:pt idx="3">
                  <c:v>17.598708111445028</c:v>
                </c:pt>
                <c:pt idx="4">
                  <c:v>16.811781933616487</c:v>
                </c:pt>
                <c:pt idx="5">
                  <c:v>17.092262709431722</c:v>
                </c:pt>
                <c:pt idx="6">
                  <c:v>20.405057220378939</c:v>
                </c:pt>
                <c:pt idx="7">
                  <c:v>16.750144226512504</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8784-4DCD-A552-415AF9AD67DF}"/>
            </c:ext>
          </c:extLst>
        </c:ser>
        <c:ser>
          <c:idx val="2"/>
          <c:order val="2"/>
          <c:tx>
            <c:strRef>
              <c:f>Opex_O!$O$143</c:f>
              <c:strCache>
                <c:ptCount val="1"/>
                <c:pt idx="0">
                  <c:v>Emergency Response</c:v>
                </c:pt>
              </c:strCache>
            </c:strRef>
          </c:tx>
          <c:spPr>
            <a:solidFill>
              <a:schemeClr val="accent1"/>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Opex_O!$P$143:$AD$143</c:f>
              <c:numCache>
                <c:formatCode>_(#,##0_);\(#,##0\);_("-"_)</c:formatCode>
                <c:ptCount val="15"/>
                <c:pt idx="0">
                  <c:v>8.7442045930534142</c:v>
                </c:pt>
                <c:pt idx="1">
                  <c:v>8.2306732503887954</c:v>
                </c:pt>
                <c:pt idx="2">
                  <c:v>8.2275648672137329</c:v>
                </c:pt>
                <c:pt idx="3">
                  <c:v>11.17419131486618</c:v>
                </c:pt>
                <c:pt idx="4">
                  <c:v>8.0850980642762682</c:v>
                </c:pt>
                <c:pt idx="5">
                  <c:v>7.5390244966121029</c:v>
                </c:pt>
                <c:pt idx="6">
                  <c:v>11.555048243675765</c:v>
                </c:pt>
                <c:pt idx="7">
                  <c:v>8.683483548164757</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8784-4DCD-A552-415AF9AD67DF}"/>
            </c:ext>
          </c:extLst>
        </c:ser>
        <c:ser>
          <c:idx val="3"/>
          <c:order val="3"/>
          <c:tx>
            <c:strRef>
              <c:f>Opex_O!$O$144</c:f>
              <c:strCache>
                <c:ptCount val="1"/>
                <c:pt idx="0">
                  <c:v>Non-network</c:v>
                </c:pt>
              </c:strCache>
            </c:strRef>
          </c:tx>
          <c:spPr>
            <a:solidFill>
              <a:schemeClr val="accent2"/>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Opex_O!$P$144:$AD$144</c:f>
              <c:numCache>
                <c:formatCode>_(#,##0_);\(#,##0\);_("-"_)</c:formatCode>
                <c:ptCount val="15"/>
                <c:pt idx="0">
                  <c:v>9.2928192865399666</c:v>
                </c:pt>
                <c:pt idx="1">
                  <c:v>8.8220827648972602</c:v>
                </c:pt>
                <c:pt idx="2">
                  <c:v>9.3404148179189015</c:v>
                </c:pt>
                <c:pt idx="3">
                  <c:v>8.9162144950784352</c:v>
                </c:pt>
                <c:pt idx="4">
                  <c:v>8.5539726410202643</c:v>
                </c:pt>
                <c:pt idx="5">
                  <c:v>4.154888232177723</c:v>
                </c:pt>
                <c:pt idx="6">
                  <c:v>3.1914662544017856</c:v>
                </c:pt>
                <c:pt idx="7">
                  <c:v>4.7418884334163058</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8784-4DCD-A552-415AF9AD67DF}"/>
            </c:ext>
          </c:extLst>
        </c:ser>
        <c:ser>
          <c:idx val="4"/>
          <c:order val="4"/>
          <c:tx>
            <c:strRef>
              <c:f>Opex_O!$O$146</c:f>
              <c:strCache>
                <c:ptCount val="1"/>
                <c:pt idx="0">
                  <c:v>Expensed overheads</c:v>
                </c:pt>
              </c:strCache>
            </c:strRef>
          </c:tx>
          <c:spPr>
            <a:solidFill>
              <a:schemeClr val="accent3"/>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Opex_O!$P$146:$AD$146</c:f>
              <c:numCache>
                <c:formatCode>_(#,##0_);\(#,##0\);_("-"_)</c:formatCode>
                <c:ptCount val="15"/>
                <c:pt idx="0">
                  <c:v>45.347464132695308</c:v>
                </c:pt>
                <c:pt idx="1">
                  <c:v>59.266172154556109</c:v>
                </c:pt>
                <c:pt idx="2">
                  <c:v>46.693163628657295</c:v>
                </c:pt>
                <c:pt idx="3">
                  <c:v>38.883910307733665</c:v>
                </c:pt>
                <c:pt idx="4">
                  <c:v>45.307561145539935</c:v>
                </c:pt>
                <c:pt idx="5">
                  <c:v>49.403133835781155</c:v>
                </c:pt>
                <c:pt idx="6">
                  <c:v>32.944365953675877</c:v>
                </c:pt>
                <c:pt idx="7">
                  <c:v>40.235121413278641</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8784-4DCD-A552-415AF9AD67DF}"/>
            </c:ext>
          </c:extLst>
        </c:ser>
        <c:ser>
          <c:idx val="5"/>
          <c:order val="5"/>
          <c:tx>
            <c:strRef>
              <c:f>Opex_O!$O$147</c:f>
              <c:strCache>
                <c:ptCount val="1"/>
                <c:pt idx="0">
                  <c:v>Capitalisation backcast</c:v>
                </c:pt>
              </c:strCache>
            </c:strRef>
          </c:tx>
          <c:spPr>
            <a:pattFill prst="dkUpDiag">
              <a:fgClr>
                <a:schemeClr val="accent4"/>
              </a:fgClr>
              <a:bgClr>
                <a:schemeClr val="bg1"/>
              </a:bgClr>
            </a:pattFill>
            <a:ln w="3175">
              <a:solidFill>
                <a:schemeClr val="bg1"/>
              </a:solidFill>
              <a:prstDash val="sysDot"/>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Opex_O!$P$147:$AD$147</c:f>
              <c:numCache>
                <c:formatCode>_(#,##0_);\(#,##0\);_("-"_)</c:formatCode>
                <c:ptCount val="15"/>
                <c:pt idx="3">
                  <c:v>25.38161607134861</c:v>
                </c:pt>
                <c:pt idx="4">
                  <c:v>24.366049779506607</c:v>
                </c:pt>
                <c:pt idx="5">
                  <c:v>25.743485347877574</c:v>
                </c:pt>
                <c:pt idx="6">
                  <c:v>22.250290340363918</c:v>
                </c:pt>
              </c:numCache>
            </c:numRef>
          </c:val>
          <c:extLst xmlns:c15="http://schemas.microsoft.com/office/drawing/2012/chart">
            <c:ext xmlns:c16="http://schemas.microsoft.com/office/drawing/2014/chart" uri="{C3380CC4-5D6E-409C-BE32-E72D297353CC}">
              <c16:uniqueId val="{00000005-8784-4DCD-A552-415AF9AD67DF}"/>
            </c:ext>
          </c:extLst>
        </c:ser>
        <c:ser>
          <c:idx val="6"/>
          <c:order val="6"/>
          <c:tx>
            <c:strRef>
              <c:f>Opex_O!$O$149</c:f>
              <c:strCache>
                <c:ptCount val="1"/>
                <c:pt idx="0">
                  <c:v>Forecast</c:v>
                </c:pt>
              </c:strCache>
            </c:strRef>
          </c:tx>
          <c:spPr>
            <a:solidFill>
              <a:schemeClr val="accent5"/>
            </a:solidFill>
            <a:ln w="25400">
              <a:no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Opex_O!$P$149:$AD$149</c:f>
              <c:numCache>
                <c:formatCode>_(#,##0_);\(#,##0\);_("-"_)</c:formatCode>
                <c:ptCount val="15"/>
                <c:pt idx="8">
                  <c:v>72.096304304272721</c:v>
                </c:pt>
                <c:pt idx="9">
                  <c:v>72.35258845924109</c:v>
                </c:pt>
                <c:pt idx="10">
                  <c:v>80.972006117034553</c:v>
                </c:pt>
                <c:pt idx="11">
                  <c:v>81.824186266508377</c:v>
                </c:pt>
                <c:pt idx="12">
                  <c:v>81.888489709143187</c:v>
                </c:pt>
                <c:pt idx="13">
                  <c:v>83.527475219412764</c:v>
                </c:pt>
                <c:pt idx="14">
                  <c:v>83.789415617445329</c:v>
                </c:pt>
              </c:numCache>
            </c:numRef>
          </c:val>
          <c:extLst>
            <c:ext xmlns:c16="http://schemas.microsoft.com/office/drawing/2014/chart" uri="{C3380CC4-5D6E-409C-BE32-E72D297353CC}">
              <c16:uniqueId val="{00000006-8784-4DCD-A552-415AF9AD67DF}"/>
            </c:ext>
          </c:extLst>
        </c:ser>
        <c:dLbls>
          <c:showLegendKey val="0"/>
          <c:showVal val="0"/>
          <c:showCatName val="0"/>
          <c:showSerName val="0"/>
          <c:showPercent val="0"/>
          <c:showBubbleSize val="0"/>
        </c:dLbls>
        <c:gapWidth val="50"/>
        <c:overlap val="100"/>
        <c:axId val="1477017264"/>
        <c:axId val="1477028088"/>
      </c:barChart>
      <c:lineChart>
        <c:grouping val="standard"/>
        <c:varyColors val="0"/>
        <c:ser>
          <c:idx val="9"/>
          <c:order val="7"/>
          <c:tx>
            <c:strRef>
              <c:f>Opex_O!$O$148</c:f>
              <c:strCache>
                <c:ptCount val="1"/>
                <c:pt idx="0">
                  <c:v>Total</c:v>
                </c:pt>
              </c:strCache>
            </c:strRef>
          </c:tx>
          <c:spPr>
            <a:ln w="28575" cap="rnd">
              <a:no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Opex_O!$P$148:$AD$148</c:f>
              <c:numCache>
                <c:formatCode>_(#,##0_);\(#,##0\);_("-"_)</c:formatCode>
                <c:ptCount val="15"/>
                <c:pt idx="0">
                  <c:v>97.661380314181557</c:v>
                </c:pt>
                <c:pt idx="1">
                  <c:v>105.32859007430936</c:v>
                </c:pt>
                <c:pt idx="2">
                  <c:v>91.647150986868382</c:v>
                </c:pt>
                <c:pt idx="3">
                  <c:v>107.08834977290323</c:v>
                </c:pt>
                <c:pt idx="4">
                  <c:v>109.20912073690774</c:v>
                </c:pt>
                <c:pt idx="5">
                  <c:v>107.79325165178912</c:v>
                </c:pt>
                <c:pt idx="6">
                  <c:v>94.435647517006956</c:v>
                </c:pt>
                <c:pt idx="7">
                  <c:v>73.316067588150005</c:v>
                </c:pt>
                <c:pt idx="8">
                  <c:v>72.096304304272721</c:v>
                </c:pt>
                <c:pt idx="9">
                  <c:v>72.35258845924109</c:v>
                </c:pt>
                <c:pt idx="10">
                  <c:v>80.972006117034553</c:v>
                </c:pt>
                <c:pt idx="11">
                  <c:v>81.824186266508377</c:v>
                </c:pt>
                <c:pt idx="12">
                  <c:v>81.888489709143187</c:v>
                </c:pt>
                <c:pt idx="13">
                  <c:v>83.527475219412764</c:v>
                </c:pt>
                <c:pt idx="14">
                  <c:v>83.789415617445329</c:v>
                </c:pt>
              </c:numCache>
            </c:numRef>
          </c:val>
          <c:smooth val="0"/>
          <c:extLst>
            <c:ext xmlns:c16="http://schemas.microsoft.com/office/drawing/2014/chart" uri="{C3380CC4-5D6E-409C-BE32-E72D297353CC}">
              <c16:uniqueId val="{00000007-8784-4DCD-A552-415AF9AD67DF}"/>
            </c:ext>
          </c:extLst>
        </c:ser>
        <c:ser>
          <c:idx val="10"/>
          <c:order val="8"/>
          <c:tx>
            <c:strRef>
              <c:f>Opex_O!$O$150</c:f>
              <c:strCache>
                <c:ptCount val="1"/>
                <c:pt idx="0">
                  <c:v>Allowance</c:v>
                </c:pt>
              </c:strCache>
            </c:strRef>
          </c:tx>
          <c:spPr>
            <a:ln w="28575" cap="rnd">
              <a:solidFill>
                <a:schemeClr val="accent6"/>
              </a:solidFill>
              <a:round/>
            </a:ln>
            <a:effectLst/>
          </c:spPr>
          <c:marker>
            <c:symbol val="none"/>
          </c:marker>
          <c:val>
            <c:numRef>
              <c:f>Opex_O!$P$150:$AD$150</c:f>
              <c:numCache>
                <c:formatCode>_(#,##0_);\(#,##0\);_("-"_)</c:formatCode>
                <c:ptCount val="15"/>
                <c:pt idx="0">
                  <c:v>125.32135471957265</c:v>
                </c:pt>
                <c:pt idx="1">
                  <c:v>117.38689870628929</c:v>
                </c:pt>
                <c:pt idx="2">
                  <c:v>112.83965047560304</c:v>
                </c:pt>
                <c:pt idx="3">
                  <c:v>103.72705169363711</c:v>
                </c:pt>
                <c:pt idx="4">
                  <c:v>94.515837819445693</c:v>
                </c:pt>
                <c:pt idx="5">
                  <c:v>81.376517720109348</c:v>
                </c:pt>
                <c:pt idx="6">
                  <c:v>80.734327315341886</c:v>
                </c:pt>
                <c:pt idx="7">
                  <c:v>80.356838224847181</c:v>
                </c:pt>
                <c:pt idx="8">
                  <c:v>79.836839160365187</c:v>
                </c:pt>
                <c:pt idx="9">
                  <c:v>79.328054292639138</c:v>
                </c:pt>
              </c:numCache>
            </c:numRef>
          </c:val>
          <c:smooth val="0"/>
          <c:extLst>
            <c:ext xmlns:c16="http://schemas.microsoft.com/office/drawing/2014/chart" uri="{C3380CC4-5D6E-409C-BE32-E72D297353CC}">
              <c16:uniqueId val="{00000008-8784-4DCD-A552-415AF9AD67DF}"/>
            </c:ext>
          </c:extLst>
        </c:ser>
        <c:dLbls>
          <c:showLegendKey val="0"/>
          <c:showVal val="0"/>
          <c:showCatName val="0"/>
          <c:showSerName val="0"/>
          <c:showPercent val="0"/>
          <c:showBubbleSize val="0"/>
        </c:dLbls>
        <c:marker val="1"/>
        <c:smooth val="0"/>
        <c:axId val="1477017264"/>
        <c:axId val="1477028088"/>
      </c:line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Opex_O!$P$154</c:f>
              <c:strCache>
                <c:ptCount val="1"/>
                <c:pt idx="0">
                  <c:v>Actual / Estimated / Forecast Opex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legend>
      <c:legendPos val="b"/>
      <c:legendEntry>
        <c:idx val="7"/>
        <c:delete val="1"/>
      </c:legendEntry>
      <c:layout>
        <c:manualLayout>
          <c:xMode val="edge"/>
          <c:yMode val="edge"/>
          <c:x val="1.583216005284108E-2"/>
          <c:y val="0.81661302681992343"/>
          <c:w val="0.98416781838831946"/>
          <c:h val="0.183386943723916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797569135026954"/>
          <c:y val="5.0925925925925923E-2"/>
          <c:w val="0.84481342429598894"/>
          <c:h val="0.66540573053368324"/>
        </c:manualLayout>
      </c:layout>
      <c:barChart>
        <c:barDir val="col"/>
        <c:grouping val="clustered"/>
        <c:varyColors val="0"/>
        <c:ser>
          <c:idx val="0"/>
          <c:order val="0"/>
          <c:spPr>
            <a:solidFill>
              <a:schemeClr val="tx2"/>
            </a:solidFill>
            <a:ln>
              <a:noFill/>
            </a:ln>
            <a:effectLst/>
          </c:spPr>
          <c:invertIfNegative val="0"/>
          <c:dPt>
            <c:idx val="3"/>
            <c:invertIfNegative val="0"/>
            <c:bubble3D val="0"/>
            <c:spPr>
              <a:solidFill>
                <a:schemeClr val="accent1"/>
              </a:solidFill>
              <a:ln>
                <a:noFill/>
              </a:ln>
              <a:effectLst/>
            </c:spPr>
            <c:extLst>
              <c:ext xmlns:c16="http://schemas.microsoft.com/office/drawing/2014/chart" uri="{C3380CC4-5D6E-409C-BE32-E72D297353CC}">
                <c16:uniqueId val="{00000001-DA58-4A48-9446-F785627C4BE0}"/>
              </c:ext>
            </c:extLst>
          </c:dPt>
          <c:cat>
            <c:strRef>
              <c:f>Opex_O!$O$186:$O$199</c:f>
              <c:strCache>
                <c:ptCount val="14"/>
                <c:pt idx="0">
                  <c:v>CitiPower</c:v>
                </c:pt>
                <c:pt idx="1">
                  <c:v>United Energy</c:v>
                </c:pt>
                <c:pt idx="2">
                  <c:v>EvoEnergy</c:v>
                </c:pt>
                <c:pt idx="3">
                  <c:v>PWC</c:v>
                </c:pt>
                <c:pt idx="4">
                  <c:v>Endeavour</c:v>
                </c:pt>
                <c:pt idx="5">
                  <c:v>Energex</c:v>
                </c:pt>
                <c:pt idx="6">
                  <c:v>Ausgrid</c:v>
                </c:pt>
                <c:pt idx="7">
                  <c:v>Jemena</c:v>
                </c:pt>
                <c:pt idx="8">
                  <c:v>Ergon</c:v>
                </c:pt>
                <c:pt idx="9">
                  <c:v>Ausnet</c:v>
                </c:pt>
                <c:pt idx="10">
                  <c:v>PowerCor</c:v>
                </c:pt>
                <c:pt idx="11">
                  <c:v>TasNetworks</c:v>
                </c:pt>
                <c:pt idx="12">
                  <c:v>SAPN</c:v>
                </c:pt>
                <c:pt idx="13">
                  <c:v>EssentialEnergy</c:v>
                </c:pt>
              </c:strCache>
            </c:strRef>
          </c:cat>
          <c:val>
            <c:numRef>
              <c:f>Opex_O!$Q$186:$Q$199</c:f>
              <c:numCache>
                <c:formatCode>_(#,##0.0_);\(#,##0.0\);_("-"_)</c:formatCode>
                <c:ptCount val="14"/>
                <c:pt idx="0">
                  <c:v>4733.6616405714703</c:v>
                </c:pt>
                <c:pt idx="1">
                  <c:v>1749.8162225022493</c:v>
                </c:pt>
                <c:pt idx="2">
                  <c:v>1469.4598329979908</c:v>
                </c:pt>
                <c:pt idx="3">
                  <c:v>1362.6308720535485</c:v>
                </c:pt>
                <c:pt idx="4">
                  <c:v>861.71544856940989</c:v>
                </c:pt>
                <c:pt idx="5">
                  <c:v>796.08512285893926</c:v>
                </c:pt>
                <c:pt idx="6">
                  <c:v>756.90191694262251</c:v>
                </c:pt>
                <c:pt idx="7">
                  <c:v>542.67919478732813</c:v>
                </c:pt>
                <c:pt idx="8">
                  <c:v>435.52745691713255</c:v>
                </c:pt>
                <c:pt idx="9">
                  <c:v>421.75484439062558</c:v>
                </c:pt>
                <c:pt idx="10">
                  <c:v>399.93708420888595</c:v>
                </c:pt>
                <c:pt idx="11">
                  <c:v>395.50798317420583</c:v>
                </c:pt>
                <c:pt idx="12">
                  <c:v>289.87620603345812</c:v>
                </c:pt>
                <c:pt idx="13">
                  <c:v>225.08878134157899</c:v>
                </c:pt>
              </c:numCache>
            </c:numRef>
          </c:val>
          <c:extLst>
            <c:ext xmlns:c16="http://schemas.microsoft.com/office/drawing/2014/chart" uri="{C3380CC4-5D6E-409C-BE32-E72D297353CC}">
              <c16:uniqueId val="{00000000-DA58-4A48-9446-F785627C4BE0}"/>
            </c:ext>
          </c:extLst>
        </c:ser>
        <c:dLbls>
          <c:showLegendKey val="0"/>
          <c:showVal val="0"/>
          <c:showCatName val="0"/>
          <c:showSerName val="0"/>
          <c:showPercent val="0"/>
          <c:showBubbleSize val="0"/>
        </c:dLbls>
        <c:gapWidth val="50"/>
        <c:overlap val="100"/>
        <c:axId val="1508375552"/>
        <c:axId val="1508375136"/>
      </c:barChart>
      <c:catAx>
        <c:axId val="1508375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8375136"/>
        <c:crosses val="autoZero"/>
        <c:auto val="1"/>
        <c:lblAlgn val="ctr"/>
        <c:lblOffset val="100"/>
        <c:noMultiLvlLbl val="0"/>
      </c:catAx>
      <c:valAx>
        <c:axId val="1508375136"/>
        <c:scaling>
          <c:orientation val="minMax"/>
        </c:scaling>
        <c:delete val="0"/>
        <c:axPos val="l"/>
        <c:majorGridlines>
          <c:spPr>
            <a:ln w="9525" cap="flat" cmpd="sng" algn="ctr">
              <a:solidFill>
                <a:schemeClr val="tx1">
                  <a:lumMod val="15000"/>
                  <a:lumOff val="85000"/>
                </a:schemeClr>
              </a:solidFill>
              <a:round/>
            </a:ln>
            <a:effectLst/>
          </c:spPr>
        </c:majorGridlines>
        <c:title>
          <c:tx>
            <c:strRef>
              <c:f>Opex_O!$P$202</c:f>
              <c:strCache>
                <c:ptCount val="1"/>
                <c:pt idx="0">
                  <c:v>Cost per kilometre</c:v>
                </c:pt>
              </c:strCache>
            </c:strRef>
          </c:tx>
          <c:layout>
            <c:manualLayout>
              <c:xMode val="edge"/>
              <c:yMode val="edge"/>
              <c:x val="4.8227737766545471E-4"/>
              <c:y val="0.17718212306794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8375552"/>
        <c:crosses val="autoZero"/>
        <c:crossBetween val="between"/>
        <c:majorUnit val="10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45564252873563216"/>
        </c:manualLayout>
      </c:layout>
      <c:barChart>
        <c:barDir val="col"/>
        <c:grouping val="stacked"/>
        <c:varyColors val="0"/>
        <c:ser>
          <c:idx val="0"/>
          <c:order val="0"/>
          <c:tx>
            <c:strRef>
              <c:f>Opex_O!$O$141</c:f>
              <c:strCache>
                <c:ptCount val="1"/>
                <c:pt idx="0">
                  <c:v>Vegetation management</c:v>
                </c:pt>
              </c:strCache>
            </c:strRef>
          </c:tx>
          <c:spPr>
            <a:solidFill>
              <a:schemeClr val="tx2"/>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Opex_O!$P$141:$AD$141</c:f>
              <c:numCache>
                <c:formatCode>_(#,##0_);\(#,##0\);_("-"_)</c:formatCode>
                <c:ptCount val="15"/>
                <c:pt idx="0">
                  <c:v>8.0436710081455693</c:v>
                </c:pt>
                <c:pt idx="1">
                  <c:v>6.5628883487905476</c:v>
                </c:pt>
                <c:pt idx="2">
                  <c:v>5.8928219709352678</c:v>
                </c:pt>
                <c:pt idx="3">
                  <c:v>5.1337094724312946</c:v>
                </c:pt>
                <c:pt idx="4">
                  <c:v>6.0846571729481482</c:v>
                </c:pt>
                <c:pt idx="5">
                  <c:v>3.8604570299088397</c:v>
                </c:pt>
                <c:pt idx="6">
                  <c:v>4.0894195045106692</c:v>
                </c:pt>
                <c:pt idx="7">
                  <c:v>2.9054299667778052</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0642-45D8-9A2B-C87CA59081F4}"/>
            </c:ext>
          </c:extLst>
        </c:ser>
        <c:ser>
          <c:idx val="1"/>
          <c:order val="1"/>
          <c:tx>
            <c:strRef>
              <c:f>Opex_O!$O$142</c:f>
              <c:strCache>
                <c:ptCount val="1"/>
                <c:pt idx="0">
                  <c:v>Maintenance</c:v>
                </c:pt>
              </c:strCache>
            </c:strRef>
          </c:tx>
          <c:spPr>
            <a:solidFill>
              <a:schemeClr val="bg2"/>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Opex_O!$P$142:$AD$142</c:f>
              <c:numCache>
                <c:formatCode>_(#,##0_);\(#,##0\);_("-"_)</c:formatCode>
                <c:ptCount val="15"/>
                <c:pt idx="0">
                  <c:v>26.233221293747306</c:v>
                </c:pt>
                <c:pt idx="1">
                  <c:v>22.446773555676632</c:v>
                </c:pt>
                <c:pt idx="2">
                  <c:v>21.493185702143165</c:v>
                </c:pt>
                <c:pt idx="3">
                  <c:v>17.598708111445028</c:v>
                </c:pt>
                <c:pt idx="4">
                  <c:v>16.811781933616487</c:v>
                </c:pt>
                <c:pt idx="5">
                  <c:v>17.092262709431722</c:v>
                </c:pt>
                <c:pt idx="6">
                  <c:v>20.405057220378939</c:v>
                </c:pt>
                <c:pt idx="7">
                  <c:v>16.750144226512504</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0642-45D8-9A2B-C87CA59081F4}"/>
            </c:ext>
          </c:extLst>
        </c:ser>
        <c:ser>
          <c:idx val="2"/>
          <c:order val="2"/>
          <c:tx>
            <c:strRef>
              <c:f>Opex_O!$O$143</c:f>
              <c:strCache>
                <c:ptCount val="1"/>
                <c:pt idx="0">
                  <c:v>Emergency Response</c:v>
                </c:pt>
              </c:strCache>
            </c:strRef>
          </c:tx>
          <c:spPr>
            <a:solidFill>
              <a:schemeClr val="accent1"/>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Opex_O!$P$143:$AD$143</c:f>
              <c:numCache>
                <c:formatCode>_(#,##0_);\(#,##0\);_("-"_)</c:formatCode>
                <c:ptCount val="15"/>
                <c:pt idx="0">
                  <c:v>8.7442045930534142</c:v>
                </c:pt>
                <c:pt idx="1">
                  <c:v>8.2306732503887954</c:v>
                </c:pt>
                <c:pt idx="2">
                  <c:v>8.2275648672137329</c:v>
                </c:pt>
                <c:pt idx="3">
                  <c:v>11.17419131486618</c:v>
                </c:pt>
                <c:pt idx="4">
                  <c:v>8.0850980642762682</c:v>
                </c:pt>
                <c:pt idx="5">
                  <c:v>7.5390244966121029</c:v>
                </c:pt>
                <c:pt idx="6">
                  <c:v>11.555048243675765</c:v>
                </c:pt>
                <c:pt idx="7">
                  <c:v>8.683483548164757</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0642-45D8-9A2B-C87CA59081F4}"/>
            </c:ext>
          </c:extLst>
        </c:ser>
        <c:ser>
          <c:idx val="3"/>
          <c:order val="3"/>
          <c:tx>
            <c:strRef>
              <c:f>Opex_O!$O$144</c:f>
              <c:strCache>
                <c:ptCount val="1"/>
                <c:pt idx="0">
                  <c:v>Non-network</c:v>
                </c:pt>
              </c:strCache>
            </c:strRef>
          </c:tx>
          <c:spPr>
            <a:solidFill>
              <a:schemeClr val="accent2"/>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Opex_O!$P$144:$AD$144</c:f>
              <c:numCache>
                <c:formatCode>_(#,##0_);\(#,##0\);_("-"_)</c:formatCode>
                <c:ptCount val="15"/>
                <c:pt idx="0">
                  <c:v>9.2928192865399666</c:v>
                </c:pt>
                <c:pt idx="1">
                  <c:v>8.8220827648972602</c:v>
                </c:pt>
                <c:pt idx="2">
                  <c:v>9.3404148179189015</c:v>
                </c:pt>
                <c:pt idx="3">
                  <c:v>8.9162144950784352</c:v>
                </c:pt>
                <c:pt idx="4">
                  <c:v>8.5539726410202643</c:v>
                </c:pt>
                <c:pt idx="5">
                  <c:v>4.154888232177723</c:v>
                </c:pt>
                <c:pt idx="6">
                  <c:v>3.1914662544017856</c:v>
                </c:pt>
                <c:pt idx="7">
                  <c:v>4.7418884334163058</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0642-45D8-9A2B-C87CA59081F4}"/>
            </c:ext>
          </c:extLst>
        </c:ser>
        <c:ser>
          <c:idx val="4"/>
          <c:order val="4"/>
          <c:tx>
            <c:strRef>
              <c:f>Opex_O!$O$146</c:f>
              <c:strCache>
                <c:ptCount val="1"/>
                <c:pt idx="0">
                  <c:v>Expensed overheads</c:v>
                </c:pt>
              </c:strCache>
            </c:strRef>
          </c:tx>
          <c:spPr>
            <a:solidFill>
              <a:schemeClr val="accent3"/>
            </a:solidFill>
            <a:ln>
              <a:solidFill>
                <a:schemeClr val="bg1"/>
              </a:solid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Opex_O!$P$146:$AD$146</c:f>
              <c:numCache>
                <c:formatCode>_(#,##0_);\(#,##0\);_("-"_)</c:formatCode>
                <c:ptCount val="15"/>
                <c:pt idx="0">
                  <c:v>45.347464132695308</c:v>
                </c:pt>
                <c:pt idx="1">
                  <c:v>59.266172154556109</c:v>
                </c:pt>
                <c:pt idx="2">
                  <c:v>46.693163628657295</c:v>
                </c:pt>
                <c:pt idx="3">
                  <c:v>38.883910307733665</c:v>
                </c:pt>
                <c:pt idx="4">
                  <c:v>45.307561145539935</c:v>
                </c:pt>
                <c:pt idx="5">
                  <c:v>49.403133835781155</c:v>
                </c:pt>
                <c:pt idx="6">
                  <c:v>32.944365953675877</c:v>
                </c:pt>
                <c:pt idx="7">
                  <c:v>40.235121413278641</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0642-45D8-9A2B-C87CA59081F4}"/>
            </c:ext>
          </c:extLst>
        </c:ser>
        <c:ser>
          <c:idx val="5"/>
          <c:order val="5"/>
          <c:tx>
            <c:strRef>
              <c:f>Opex_O!$O$147</c:f>
              <c:strCache>
                <c:ptCount val="1"/>
                <c:pt idx="0">
                  <c:v>Capitalisation backcast</c:v>
                </c:pt>
              </c:strCache>
            </c:strRef>
          </c:tx>
          <c:spPr>
            <a:pattFill prst="dkUpDiag">
              <a:fgClr>
                <a:schemeClr val="accent4"/>
              </a:fgClr>
              <a:bgClr>
                <a:schemeClr val="bg1"/>
              </a:bgClr>
            </a:pattFill>
            <a:ln w="3175">
              <a:solidFill>
                <a:schemeClr val="bg1"/>
              </a:solidFill>
              <a:prstDash val="sysDot"/>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Opex_O!$P$147:$AD$147</c:f>
              <c:numCache>
                <c:formatCode>_(#,##0_);\(#,##0\);_("-"_)</c:formatCode>
                <c:ptCount val="15"/>
                <c:pt idx="3">
                  <c:v>25.38161607134861</c:v>
                </c:pt>
                <c:pt idx="4">
                  <c:v>24.366049779506607</c:v>
                </c:pt>
                <c:pt idx="5">
                  <c:v>25.743485347877574</c:v>
                </c:pt>
                <c:pt idx="6">
                  <c:v>22.250290340363918</c:v>
                </c:pt>
              </c:numCache>
            </c:numRef>
          </c:val>
          <c:extLst xmlns:c15="http://schemas.microsoft.com/office/drawing/2012/chart">
            <c:ext xmlns:c16="http://schemas.microsoft.com/office/drawing/2014/chart" uri="{C3380CC4-5D6E-409C-BE32-E72D297353CC}">
              <c16:uniqueId val="{00000005-0642-45D8-9A2B-C87CA59081F4}"/>
            </c:ext>
          </c:extLst>
        </c:ser>
        <c:ser>
          <c:idx val="6"/>
          <c:order val="6"/>
          <c:tx>
            <c:strRef>
              <c:f>Opex_O!$O$149</c:f>
              <c:strCache>
                <c:ptCount val="1"/>
                <c:pt idx="0">
                  <c:v>Forecast</c:v>
                </c:pt>
              </c:strCache>
            </c:strRef>
          </c:tx>
          <c:spPr>
            <a:solidFill>
              <a:schemeClr val="accent5"/>
            </a:solidFill>
            <a:ln w="25400">
              <a:noFill/>
            </a:ln>
            <a:effectLst/>
          </c:spPr>
          <c:invertIfNegative val="0"/>
          <c:cat>
            <c:multiLvlStrRef>
              <c:f>Opex_O!$P$139:$AD$140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Previous Period</c:v>
                  </c:pt>
                  <c:pt idx="5">
                    <c:v>Current Period</c:v>
                  </c:pt>
                  <c:pt idx="10">
                    <c:v>Next Period</c:v>
                  </c:pt>
                </c:lvl>
              </c:multiLvlStrCache>
            </c:multiLvlStrRef>
          </c:cat>
          <c:val>
            <c:numRef>
              <c:f>Opex_O!$P$149:$AD$149</c:f>
              <c:numCache>
                <c:formatCode>_(#,##0_);\(#,##0\);_("-"_)</c:formatCode>
                <c:ptCount val="15"/>
                <c:pt idx="8">
                  <c:v>72.096304304272721</c:v>
                </c:pt>
                <c:pt idx="9">
                  <c:v>72.35258845924109</c:v>
                </c:pt>
                <c:pt idx="10">
                  <c:v>80.972006117034553</c:v>
                </c:pt>
                <c:pt idx="11">
                  <c:v>81.824186266508377</c:v>
                </c:pt>
                <c:pt idx="12">
                  <c:v>81.888489709143187</c:v>
                </c:pt>
                <c:pt idx="13">
                  <c:v>83.527475219412764</c:v>
                </c:pt>
                <c:pt idx="14">
                  <c:v>83.789415617445329</c:v>
                </c:pt>
              </c:numCache>
            </c:numRef>
          </c:val>
          <c:extLst>
            <c:ext xmlns:c16="http://schemas.microsoft.com/office/drawing/2014/chart" uri="{C3380CC4-5D6E-409C-BE32-E72D297353CC}">
              <c16:uniqueId val="{00000006-0642-45D8-9A2B-C87CA59081F4}"/>
            </c:ext>
          </c:extLst>
        </c:ser>
        <c:dLbls>
          <c:showLegendKey val="0"/>
          <c:showVal val="0"/>
          <c:showCatName val="0"/>
          <c:showSerName val="0"/>
          <c:showPercent val="0"/>
          <c:showBubbleSize val="0"/>
        </c:dLbls>
        <c:gapWidth val="50"/>
        <c:overlap val="100"/>
        <c:axId val="1477017264"/>
        <c:axId val="1477028088"/>
      </c:barChart>
      <c:lineChart>
        <c:grouping val="standard"/>
        <c:varyColors val="0"/>
        <c:ser>
          <c:idx val="9"/>
          <c:order val="7"/>
          <c:tx>
            <c:strRef>
              <c:f>Opex_O!$O$148</c:f>
              <c:strCache>
                <c:ptCount val="1"/>
                <c:pt idx="0">
                  <c:v>Total</c:v>
                </c:pt>
              </c:strCache>
            </c:strRef>
          </c:tx>
          <c:spPr>
            <a:ln w="28575" cap="rnd">
              <a:no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Opex_O!$P$148:$AD$148</c:f>
              <c:numCache>
                <c:formatCode>_(#,##0_);\(#,##0\);_("-"_)</c:formatCode>
                <c:ptCount val="15"/>
                <c:pt idx="0">
                  <c:v>97.661380314181557</c:v>
                </c:pt>
                <c:pt idx="1">
                  <c:v>105.32859007430936</c:v>
                </c:pt>
                <c:pt idx="2">
                  <c:v>91.647150986868382</c:v>
                </c:pt>
                <c:pt idx="3">
                  <c:v>107.08834977290323</c:v>
                </c:pt>
                <c:pt idx="4">
                  <c:v>109.20912073690774</c:v>
                </c:pt>
                <c:pt idx="5">
                  <c:v>107.79325165178912</c:v>
                </c:pt>
                <c:pt idx="6">
                  <c:v>94.435647517006956</c:v>
                </c:pt>
                <c:pt idx="7">
                  <c:v>73.316067588150005</c:v>
                </c:pt>
                <c:pt idx="8">
                  <c:v>72.096304304272721</c:v>
                </c:pt>
                <c:pt idx="9">
                  <c:v>72.35258845924109</c:v>
                </c:pt>
                <c:pt idx="10">
                  <c:v>80.972006117034553</c:v>
                </c:pt>
                <c:pt idx="11">
                  <c:v>81.824186266508377</c:v>
                </c:pt>
                <c:pt idx="12">
                  <c:v>81.888489709143187</c:v>
                </c:pt>
                <c:pt idx="13">
                  <c:v>83.527475219412764</c:v>
                </c:pt>
                <c:pt idx="14">
                  <c:v>83.789415617445329</c:v>
                </c:pt>
              </c:numCache>
            </c:numRef>
          </c:val>
          <c:smooth val="0"/>
          <c:extLst>
            <c:ext xmlns:c16="http://schemas.microsoft.com/office/drawing/2014/chart" uri="{C3380CC4-5D6E-409C-BE32-E72D297353CC}">
              <c16:uniqueId val="{00000007-0642-45D8-9A2B-C87CA59081F4}"/>
            </c:ext>
          </c:extLst>
        </c:ser>
        <c:ser>
          <c:idx val="10"/>
          <c:order val="8"/>
          <c:tx>
            <c:strRef>
              <c:f>Opex_O!$O$150</c:f>
              <c:strCache>
                <c:ptCount val="1"/>
                <c:pt idx="0">
                  <c:v>Allowance</c:v>
                </c:pt>
              </c:strCache>
            </c:strRef>
          </c:tx>
          <c:spPr>
            <a:ln w="28575" cap="rnd">
              <a:solidFill>
                <a:schemeClr val="accent6"/>
              </a:solidFill>
              <a:round/>
            </a:ln>
            <a:effectLst/>
          </c:spPr>
          <c:marker>
            <c:symbol val="none"/>
          </c:marker>
          <c:val>
            <c:numRef>
              <c:f>Opex_O!$P$150:$AD$150</c:f>
              <c:numCache>
                <c:formatCode>_(#,##0_);\(#,##0\);_("-"_)</c:formatCode>
                <c:ptCount val="15"/>
                <c:pt idx="0">
                  <c:v>125.32135471957265</c:v>
                </c:pt>
                <c:pt idx="1">
                  <c:v>117.38689870628929</c:v>
                </c:pt>
                <c:pt idx="2">
                  <c:v>112.83965047560304</c:v>
                </c:pt>
                <c:pt idx="3">
                  <c:v>103.72705169363711</c:v>
                </c:pt>
                <c:pt idx="4">
                  <c:v>94.515837819445693</c:v>
                </c:pt>
                <c:pt idx="5">
                  <c:v>81.376517720109348</c:v>
                </c:pt>
                <c:pt idx="6">
                  <c:v>80.734327315341886</c:v>
                </c:pt>
                <c:pt idx="7">
                  <c:v>80.356838224847181</c:v>
                </c:pt>
                <c:pt idx="8">
                  <c:v>79.836839160365187</c:v>
                </c:pt>
                <c:pt idx="9">
                  <c:v>79.328054292639138</c:v>
                </c:pt>
              </c:numCache>
            </c:numRef>
          </c:val>
          <c:smooth val="0"/>
          <c:extLst>
            <c:ext xmlns:c16="http://schemas.microsoft.com/office/drawing/2014/chart" uri="{C3380CC4-5D6E-409C-BE32-E72D297353CC}">
              <c16:uniqueId val="{00000008-0642-45D8-9A2B-C87CA59081F4}"/>
            </c:ext>
          </c:extLst>
        </c:ser>
        <c:dLbls>
          <c:showLegendKey val="0"/>
          <c:showVal val="0"/>
          <c:showCatName val="0"/>
          <c:showSerName val="0"/>
          <c:showPercent val="0"/>
          <c:showBubbleSize val="0"/>
        </c:dLbls>
        <c:marker val="1"/>
        <c:smooth val="0"/>
        <c:axId val="1477017264"/>
        <c:axId val="1477028088"/>
      </c:line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Opex_O!$P$154</c:f>
              <c:strCache>
                <c:ptCount val="1"/>
                <c:pt idx="0">
                  <c:v>Actual / Estimated / Forecast Opex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legend>
      <c:legendPos val="b"/>
      <c:legendEntry>
        <c:idx val="7"/>
        <c:delete val="1"/>
      </c:legendEntry>
      <c:layout>
        <c:manualLayout>
          <c:xMode val="edge"/>
          <c:yMode val="edge"/>
          <c:x val="1.583216005284108E-2"/>
          <c:y val="0.81661302681992343"/>
          <c:w val="0.98416781838831946"/>
          <c:h val="0.183386943723916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9718233893471"/>
          <c:y val="5.3524904214559389E-2"/>
          <c:w val="0.87764161673654506"/>
          <c:h val="0.45564252873563216"/>
        </c:manualLayout>
      </c:layout>
      <c:barChart>
        <c:barDir val="col"/>
        <c:grouping val="stacked"/>
        <c:varyColors val="0"/>
        <c:ser>
          <c:idx val="7"/>
          <c:order val="0"/>
          <c:tx>
            <c:strRef>
              <c:f>Opex_O!$O$170</c:f>
              <c:strCache>
                <c:ptCount val="1"/>
                <c:pt idx="0">
                  <c:v>Actual</c:v>
                </c:pt>
              </c:strCache>
            </c:strRef>
          </c:tx>
          <c:spPr>
            <a:solidFill>
              <a:schemeClr val="accent2">
                <a:lumMod val="60000"/>
              </a:schemeClr>
            </a:solidFill>
            <a:ln w="25400">
              <a:noFill/>
            </a:ln>
            <a:effectLst/>
          </c:spPr>
          <c:invertIfNegative val="0"/>
          <c:cat>
            <c:multiLvlStrRef>
              <c:extLst>
                <c:ext xmlns:c15="http://schemas.microsoft.com/office/drawing/2012/chart" uri="{02D57815-91ED-43cb-92C2-25804820EDAC}">
                  <c15:fullRef>
                    <c15:sqref>Opex_O!$P$160:$AD$161</c15:sqref>
                  </c15:fullRef>
                </c:ext>
              </c:extLst>
              <c:f>Opex_O!$P$160:$AD$161</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Previous Period</c:v>
                  </c:pt>
                  <c:pt idx="5">
                    <c:v>Current Period</c:v>
                  </c:pt>
                </c:lvl>
              </c:multiLvlStrCache>
            </c:multiLvlStrRef>
          </c:cat>
          <c:val>
            <c:numRef>
              <c:extLst>
                <c:ext xmlns:c15="http://schemas.microsoft.com/office/drawing/2012/chart" uri="{02D57815-91ED-43cb-92C2-25804820EDAC}">
                  <c15:fullRef>
                    <c15:sqref>Opex_O!$P$170:$AD$170</c15:sqref>
                  </c15:fullRef>
                </c:ext>
              </c:extLst>
              <c:f>Opex_O!$P$170:$Y$170</c:f>
              <c:numCache>
                <c:formatCode>_(#,##0_);\(#,##0\);_("-"_)</c:formatCode>
                <c:ptCount val="10"/>
                <c:pt idx="0">
                  <c:v>97.661380314181557</c:v>
                </c:pt>
                <c:pt idx="1">
                  <c:v>105.32859007430936</c:v>
                </c:pt>
                <c:pt idx="2">
                  <c:v>91.647150986868382</c:v>
                </c:pt>
                <c:pt idx="3">
                  <c:v>81.706733701554612</c:v>
                </c:pt>
                <c:pt idx="4">
                  <c:v>84.843070957401125</c:v>
                </c:pt>
                <c:pt idx="5">
                  <c:v>82.049766303911554</c:v>
                </c:pt>
                <c:pt idx="6">
                  <c:v>72.185357176643038</c:v>
                </c:pt>
                <c:pt idx="7">
                  <c:v>73.316067588150005</c:v>
                </c:pt>
              </c:numCache>
            </c:numRef>
          </c:val>
          <c:extLst>
            <c:ext xmlns:c16="http://schemas.microsoft.com/office/drawing/2014/chart" uri="{C3380CC4-5D6E-409C-BE32-E72D297353CC}">
              <c16:uniqueId val="{00000009-21EE-447C-B42B-5ACB71E2A2D0}"/>
            </c:ext>
          </c:extLst>
        </c:ser>
        <c:ser>
          <c:idx val="6"/>
          <c:order val="1"/>
          <c:tx>
            <c:strRef>
              <c:f>Opex_O!$O$171</c:f>
              <c:strCache>
                <c:ptCount val="1"/>
                <c:pt idx="0">
                  <c:v>Forecast</c:v>
                </c:pt>
              </c:strCache>
            </c:strRef>
          </c:tx>
          <c:spPr>
            <a:solidFill>
              <a:schemeClr val="accent5"/>
            </a:solidFill>
            <a:ln w="25400">
              <a:noFill/>
            </a:ln>
            <a:effectLst/>
          </c:spPr>
          <c:invertIfNegative val="0"/>
          <c:cat>
            <c:multiLvlStrRef>
              <c:extLst>
                <c:ext xmlns:c15="http://schemas.microsoft.com/office/drawing/2012/chart" uri="{02D57815-91ED-43cb-92C2-25804820EDAC}">
                  <c15:fullRef>
                    <c15:sqref>Opex_O!$P$160:$AD$161</c15:sqref>
                  </c15:fullRef>
                </c:ext>
              </c:extLst>
              <c:f>Opex_O!$P$160:$AD$161</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Previous Period</c:v>
                  </c:pt>
                  <c:pt idx="5">
                    <c:v>Current Period</c:v>
                  </c:pt>
                </c:lvl>
              </c:multiLvlStrCache>
            </c:multiLvlStrRef>
          </c:cat>
          <c:val>
            <c:numRef>
              <c:extLst>
                <c:ext xmlns:c15="http://schemas.microsoft.com/office/drawing/2012/chart" uri="{02D57815-91ED-43cb-92C2-25804820EDAC}">
                  <c15:fullRef>
                    <c15:sqref>Opex_O!$P$171:$AD$171</c15:sqref>
                  </c15:fullRef>
                </c:ext>
              </c:extLst>
              <c:f>Opex_O!$P$171:$Y$171</c:f>
              <c:numCache>
                <c:formatCode>_(#,##0_);\(#,##0\);_("-"_)</c:formatCode>
                <c:ptCount val="10"/>
                <c:pt idx="8">
                  <c:v>72.096304304272721</c:v>
                </c:pt>
                <c:pt idx="9">
                  <c:v>72.35258845924109</c:v>
                </c:pt>
              </c:numCache>
            </c:numRef>
          </c:val>
          <c:extLst>
            <c:ext xmlns:c16="http://schemas.microsoft.com/office/drawing/2014/chart" uri="{C3380CC4-5D6E-409C-BE32-E72D297353CC}">
              <c16:uniqueId val="{00000006-21EE-447C-B42B-5ACB71E2A2D0}"/>
            </c:ext>
          </c:extLst>
        </c:ser>
        <c:ser>
          <c:idx val="0"/>
          <c:order val="2"/>
          <c:tx>
            <c:strRef>
              <c:f>Opex_O!$O$162</c:f>
              <c:strCache>
                <c:ptCount val="1"/>
                <c:pt idx="0">
                  <c:v>Vegetation management</c:v>
                </c:pt>
              </c:strCache>
            </c:strRef>
          </c:tx>
          <c:spPr>
            <a:solidFill>
              <a:schemeClr val="tx2"/>
            </a:solidFill>
            <a:ln>
              <a:solidFill>
                <a:schemeClr val="bg1"/>
              </a:solidFill>
            </a:ln>
            <a:effectLst/>
          </c:spPr>
          <c:invertIfNegative val="0"/>
          <c:cat>
            <c:multiLvlStrRef>
              <c:extLst>
                <c:ext xmlns:c15="http://schemas.microsoft.com/office/drawing/2012/chart" uri="{02D57815-91ED-43cb-92C2-25804820EDAC}">
                  <c15:fullRef>
                    <c15:sqref>Opex_O!$P$160:$AD$161</c15:sqref>
                  </c15:fullRef>
                </c:ext>
              </c:extLst>
              <c:f>Opex_O!$P$160:$AD$161</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Previous Period</c:v>
                  </c:pt>
                  <c:pt idx="5">
                    <c:v>Current Period</c:v>
                  </c:pt>
                </c:lvl>
              </c:multiLvlStrCache>
            </c:multiLvlStrRef>
          </c:cat>
          <c:val>
            <c:numRef>
              <c:extLst>
                <c:ext xmlns:c15="http://schemas.microsoft.com/office/drawing/2012/chart" uri="{02D57815-91ED-43cb-92C2-25804820EDAC}">
                  <c15:fullRef>
                    <c15:sqref>Opex_O!$P$162:$AD$162</c15:sqref>
                  </c15:fullRef>
                </c:ext>
              </c:extLst>
              <c:f>Opex_O!$P$162:$Y$162</c:f>
              <c:numCache>
                <c:formatCode>_(#,##0_);\(#,##0\);_("-"_)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21EE-447C-B42B-5ACB71E2A2D0}"/>
            </c:ext>
          </c:extLst>
        </c:ser>
        <c:ser>
          <c:idx val="1"/>
          <c:order val="3"/>
          <c:tx>
            <c:strRef>
              <c:f>Opex_O!$O$163</c:f>
              <c:strCache>
                <c:ptCount val="1"/>
                <c:pt idx="0">
                  <c:v>Maintenance</c:v>
                </c:pt>
              </c:strCache>
            </c:strRef>
          </c:tx>
          <c:spPr>
            <a:solidFill>
              <a:schemeClr val="bg2"/>
            </a:solidFill>
            <a:ln>
              <a:solidFill>
                <a:schemeClr val="bg1"/>
              </a:solidFill>
            </a:ln>
            <a:effectLst/>
          </c:spPr>
          <c:invertIfNegative val="0"/>
          <c:cat>
            <c:multiLvlStrRef>
              <c:extLst>
                <c:ext xmlns:c15="http://schemas.microsoft.com/office/drawing/2012/chart" uri="{02D57815-91ED-43cb-92C2-25804820EDAC}">
                  <c15:fullRef>
                    <c15:sqref>Opex_O!$P$160:$AD$161</c15:sqref>
                  </c15:fullRef>
                </c:ext>
              </c:extLst>
              <c:f>Opex_O!$P$160:$AD$161</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Previous Period</c:v>
                  </c:pt>
                  <c:pt idx="5">
                    <c:v>Current Period</c:v>
                  </c:pt>
                </c:lvl>
              </c:multiLvlStrCache>
            </c:multiLvlStrRef>
          </c:cat>
          <c:val>
            <c:numRef>
              <c:extLst>
                <c:ext xmlns:c15="http://schemas.microsoft.com/office/drawing/2012/chart" uri="{02D57815-91ED-43cb-92C2-25804820EDAC}">
                  <c15:fullRef>
                    <c15:sqref>Opex_O!$P$163:$AD$163</c15:sqref>
                  </c15:fullRef>
                </c:ext>
              </c:extLst>
              <c:f>Opex_O!$P$163:$Y$163</c:f>
              <c:numCache>
                <c:formatCode>_(#,##0_);\(#,##0\);_("-"_)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21EE-447C-B42B-5ACB71E2A2D0}"/>
            </c:ext>
          </c:extLst>
        </c:ser>
        <c:ser>
          <c:idx val="2"/>
          <c:order val="4"/>
          <c:tx>
            <c:strRef>
              <c:f>Opex_O!$O$164</c:f>
              <c:strCache>
                <c:ptCount val="1"/>
                <c:pt idx="0">
                  <c:v>Emergency Response</c:v>
                </c:pt>
              </c:strCache>
            </c:strRef>
          </c:tx>
          <c:spPr>
            <a:solidFill>
              <a:schemeClr val="accent1"/>
            </a:solidFill>
            <a:ln>
              <a:solidFill>
                <a:schemeClr val="bg1"/>
              </a:solidFill>
            </a:ln>
            <a:effectLst/>
          </c:spPr>
          <c:invertIfNegative val="0"/>
          <c:cat>
            <c:multiLvlStrRef>
              <c:extLst>
                <c:ext xmlns:c15="http://schemas.microsoft.com/office/drawing/2012/chart" uri="{02D57815-91ED-43cb-92C2-25804820EDAC}">
                  <c15:fullRef>
                    <c15:sqref>Opex_O!$P$160:$AD$161</c15:sqref>
                  </c15:fullRef>
                </c:ext>
              </c:extLst>
              <c:f>Opex_O!$P$160:$AD$161</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Previous Period</c:v>
                  </c:pt>
                  <c:pt idx="5">
                    <c:v>Current Period</c:v>
                  </c:pt>
                </c:lvl>
              </c:multiLvlStrCache>
            </c:multiLvlStrRef>
          </c:cat>
          <c:val>
            <c:numRef>
              <c:extLst>
                <c:ext xmlns:c15="http://schemas.microsoft.com/office/drawing/2012/chart" uri="{02D57815-91ED-43cb-92C2-25804820EDAC}">
                  <c15:fullRef>
                    <c15:sqref>Opex_O!$P$164:$AD$164</c15:sqref>
                  </c15:fullRef>
                </c:ext>
              </c:extLst>
              <c:f>Opex_O!$P$164:$Y$164</c:f>
              <c:numCache>
                <c:formatCode>_(#,##0_);\(#,##0\);_("-"_)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21EE-447C-B42B-5ACB71E2A2D0}"/>
            </c:ext>
          </c:extLst>
        </c:ser>
        <c:ser>
          <c:idx val="3"/>
          <c:order val="5"/>
          <c:tx>
            <c:strRef>
              <c:f>Opex_O!$O$165</c:f>
              <c:strCache>
                <c:ptCount val="1"/>
                <c:pt idx="0">
                  <c:v>Non-network</c:v>
                </c:pt>
              </c:strCache>
            </c:strRef>
          </c:tx>
          <c:spPr>
            <a:solidFill>
              <a:schemeClr val="accent2"/>
            </a:solidFill>
            <a:ln>
              <a:solidFill>
                <a:schemeClr val="bg1"/>
              </a:solidFill>
            </a:ln>
            <a:effectLst/>
          </c:spPr>
          <c:invertIfNegative val="0"/>
          <c:cat>
            <c:multiLvlStrRef>
              <c:extLst>
                <c:ext xmlns:c15="http://schemas.microsoft.com/office/drawing/2012/chart" uri="{02D57815-91ED-43cb-92C2-25804820EDAC}">
                  <c15:fullRef>
                    <c15:sqref>Opex_O!$P$160:$AD$161</c15:sqref>
                  </c15:fullRef>
                </c:ext>
              </c:extLst>
              <c:f>Opex_O!$P$160:$AD$161</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Previous Period</c:v>
                  </c:pt>
                  <c:pt idx="5">
                    <c:v>Current Period</c:v>
                  </c:pt>
                </c:lvl>
              </c:multiLvlStrCache>
            </c:multiLvlStrRef>
          </c:cat>
          <c:val>
            <c:numRef>
              <c:extLst>
                <c:ext xmlns:c15="http://schemas.microsoft.com/office/drawing/2012/chart" uri="{02D57815-91ED-43cb-92C2-25804820EDAC}">
                  <c15:fullRef>
                    <c15:sqref>Opex_O!$P$165:$AD$165</c15:sqref>
                  </c15:fullRef>
                </c:ext>
              </c:extLst>
              <c:f>Opex_O!$P$165:$Y$165</c:f>
              <c:numCache>
                <c:formatCode>_(#,##0_);\(#,##0\);_("-"_)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21EE-447C-B42B-5ACB71E2A2D0}"/>
            </c:ext>
          </c:extLst>
        </c:ser>
        <c:ser>
          <c:idx val="4"/>
          <c:order val="6"/>
          <c:tx>
            <c:strRef>
              <c:f>Opex_O!$O$167</c:f>
              <c:strCache>
                <c:ptCount val="1"/>
                <c:pt idx="0">
                  <c:v>Expensed overheads</c:v>
                </c:pt>
              </c:strCache>
            </c:strRef>
          </c:tx>
          <c:spPr>
            <a:solidFill>
              <a:schemeClr val="accent3"/>
            </a:solidFill>
            <a:ln>
              <a:solidFill>
                <a:schemeClr val="bg1"/>
              </a:solidFill>
            </a:ln>
            <a:effectLst/>
          </c:spPr>
          <c:invertIfNegative val="0"/>
          <c:cat>
            <c:multiLvlStrRef>
              <c:extLst>
                <c:ext xmlns:c15="http://schemas.microsoft.com/office/drawing/2012/chart" uri="{02D57815-91ED-43cb-92C2-25804820EDAC}">
                  <c15:fullRef>
                    <c15:sqref>Opex_O!$P$160:$AD$161</c15:sqref>
                  </c15:fullRef>
                </c:ext>
              </c:extLst>
              <c:f>Opex_O!$P$160:$AD$161</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Previous Period</c:v>
                  </c:pt>
                  <c:pt idx="5">
                    <c:v>Current Period</c:v>
                  </c:pt>
                </c:lvl>
              </c:multiLvlStrCache>
            </c:multiLvlStrRef>
          </c:cat>
          <c:val>
            <c:numRef>
              <c:extLst>
                <c:ext xmlns:c15="http://schemas.microsoft.com/office/drawing/2012/chart" uri="{02D57815-91ED-43cb-92C2-25804820EDAC}">
                  <c15:fullRef>
                    <c15:sqref>Opex_O!$P$167:$AD$167</c15:sqref>
                  </c15:fullRef>
                </c:ext>
              </c:extLst>
              <c:f>Opex_O!$P$167:$Y$167</c:f>
              <c:numCache>
                <c:formatCode>_(#,##0_);\(#,##0\);_("-"_)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21EE-447C-B42B-5ACB71E2A2D0}"/>
            </c:ext>
          </c:extLst>
        </c:ser>
        <c:ser>
          <c:idx val="5"/>
          <c:order val="7"/>
          <c:tx>
            <c:strRef>
              <c:f>Opex_O!$O$168</c:f>
              <c:strCache>
                <c:ptCount val="1"/>
                <c:pt idx="0">
                  <c:v>Capitalisation backcast</c:v>
                </c:pt>
              </c:strCache>
            </c:strRef>
          </c:tx>
          <c:spPr>
            <a:pattFill prst="dkUpDiag">
              <a:fgClr>
                <a:schemeClr val="accent4"/>
              </a:fgClr>
              <a:bgClr>
                <a:schemeClr val="bg1"/>
              </a:bgClr>
            </a:pattFill>
            <a:ln w="3175">
              <a:solidFill>
                <a:schemeClr val="bg1"/>
              </a:solidFill>
              <a:prstDash val="sysDot"/>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Opex_O!$P$160:$AD$161</c15:sqref>
                  </c15:fullRef>
                </c:ext>
              </c:extLst>
              <c:f>Opex_O!$P$160:$AD$161</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Previous Period</c:v>
                  </c:pt>
                  <c:pt idx="5">
                    <c:v>Current Period</c:v>
                  </c:pt>
                </c:lvl>
              </c:multiLvlStrCache>
            </c:multiLvlStrRef>
          </c:cat>
          <c:val>
            <c:numRef>
              <c:extLst>
                <c:ext xmlns:c15="http://schemas.microsoft.com/office/drawing/2012/chart" uri="{02D57815-91ED-43cb-92C2-25804820EDAC}">
                  <c15:fullRef>
                    <c15:sqref>Opex_O!$P$168:$AD$168</c15:sqref>
                  </c15:fullRef>
                </c:ext>
              </c:extLst>
              <c:f>Opex_O!$P$168:$Y$168</c:f>
              <c:numCache>
                <c:formatCode>_(#,##0_);\(#,##0\);_("-"_)</c:formatCode>
                <c:ptCount val="10"/>
                <c:pt idx="3">
                  <c:v>25.38161607134861</c:v>
                </c:pt>
                <c:pt idx="4">
                  <c:v>24.366049779506607</c:v>
                </c:pt>
                <c:pt idx="5">
                  <c:v>25.743485347877574</c:v>
                </c:pt>
                <c:pt idx="6">
                  <c:v>22.250290340363918</c:v>
                </c:pt>
              </c:numCache>
            </c:numRef>
          </c:val>
          <c:extLst xmlns:c15="http://schemas.microsoft.com/office/drawing/2012/chart">
            <c:ext xmlns:c16="http://schemas.microsoft.com/office/drawing/2014/chart" uri="{C3380CC4-5D6E-409C-BE32-E72D297353CC}">
              <c16:uniqueId val="{00000005-21EE-447C-B42B-5ACB71E2A2D0}"/>
            </c:ext>
          </c:extLst>
        </c:ser>
        <c:dLbls>
          <c:showLegendKey val="0"/>
          <c:showVal val="0"/>
          <c:showCatName val="0"/>
          <c:showSerName val="0"/>
          <c:showPercent val="0"/>
          <c:showBubbleSize val="0"/>
        </c:dLbls>
        <c:gapWidth val="50"/>
        <c:overlap val="100"/>
        <c:axId val="1477017264"/>
        <c:axId val="1477028088"/>
      </c:barChart>
      <c:lineChart>
        <c:grouping val="standard"/>
        <c:varyColors val="0"/>
        <c:ser>
          <c:idx val="9"/>
          <c:order val="8"/>
          <c:tx>
            <c:strRef>
              <c:f>Opex_O!$O$169</c:f>
              <c:strCache>
                <c:ptCount val="1"/>
                <c:pt idx="0">
                  <c:v>Total</c:v>
                </c:pt>
              </c:strCache>
            </c:strRef>
          </c:tx>
          <c:spPr>
            <a:ln w="28575" cap="rnd">
              <a:no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0"/>
              <c:pt idx="0">
                <c:v>Previous Period 2014/15</c:v>
              </c:pt>
              <c:pt idx="1">
                <c:v>Previous Period 2015/16</c:v>
              </c:pt>
              <c:pt idx="2">
                <c:v>Previous Period 2016/17</c:v>
              </c:pt>
              <c:pt idx="3">
                <c:v>Previous Period 2017/18</c:v>
              </c:pt>
              <c:pt idx="4">
                <c:v>Previous Period 2018/19</c:v>
              </c:pt>
              <c:pt idx="5">
                <c:v>Current Period 2019/20</c:v>
              </c:pt>
              <c:pt idx="6">
                <c:v>Current Period 2020/21</c:v>
              </c:pt>
              <c:pt idx="7">
                <c:v>Current Period 2021/22</c:v>
              </c:pt>
              <c:pt idx="8">
                <c:v>Current Period 2022/23</c:v>
              </c:pt>
              <c:pt idx="9">
                <c:v>Current Period 2023/24</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Opex_O!$P$169:$AD$169</c15:sqref>
                  </c15:fullRef>
                </c:ext>
              </c:extLst>
              <c:f>Opex_O!$P$169:$Y$169</c:f>
              <c:numCache>
                <c:formatCode>_(#,##0_);\(#,##0\);_("-"_)</c:formatCode>
                <c:ptCount val="10"/>
                <c:pt idx="0">
                  <c:v>97.661380314181557</c:v>
                </c:pt>
                <c:pt idx="1">
                  <c:v>105.32859007430936</c:v>
                </c:pt>
                <c:pt idx="2">
                  <c:v>91.647150986868382</c:v>
                </c:pt>
                <c:pt idx="3">
                  <c:v>107.08834977290323</c:v>
                </c:pt>
                <c:pt idx="4">
                  <c:v>109.20912073690774</c:v>
                </c:pt>
                <c:pt idx="5">
                  <c:v>107.79325165178912</c:v>
                </c:pt>
                <c:pt idx="6">
                  <c:v>94.435647517006956</c:v>
                </c:pt>
                <c:pt idx="7">
                  <c:v>73.316067588150005</c:v>
                </c:pt>
                <c:pt idx="8">
                  <c:v>72.096304304272721</c:v>
                </c:pt>
                <c:pt idx="9">
                  <c:v>72.35258845924109</c:v>
                </c:pt>
              </c:numCache>
            </c:numRef>
          </c:val>
          <c:smooth val="0"/>
          <c:extLst>
            <c:ext xmlns:c16="http://schemas.microsoft.com/office/drawing/2014/chart" uri="{C3380CC4-5D6E-409C-BE32-E72D297353CC}">
              <c16:uniqueId val="{00000007-21EE-447C-B42B-5ACB71E2A2D0}"/>
            </c:ext>
          </c:extLst>
        </c:ser>
        <c:ser>
          <c:idx val="10"/>
          <c:order val="9"/>
          <c:tx>
            <c:strRef>
              <c:f>Opex_O!$O$172</c:f>
              <c:strCache>
                <c:ptCount val="1"/>
                <c:pt idx="0">
                  <c:v>Allowance</c:v>
                </c:pt>
              </c:strCache>
            </c:strRef>
          </c:tx>
          <c:spPr>
            <a:ln w="28575" cap="rnd">
              <a:solidFill>
                <a:schemeClr val="accent6"/>
              </a:solidFill>
              <a:round/>
            </a:ln>
            <a:effectLst/>
          </c:spPr>
          <c:marker>
            <c:symbol val="none"/>
          </c:marker>
          <c:cat>
            <c:strLit>
              <c:ptCount val="10"/>
              <c:pt idx="0">
                <c:v>Previous Period 2014/15</c:v>
              </c:pt>
              <c:pt idx="1">
                <c:v>Previous Period 2015/16</c:v>
              </c:pt>
              <c:pt idx="2">
                <c:v>Previous Period 2016/17</c:v>
              </c:pt>
              <c:pt idx="3">
                <c:v>Previous Period 2017/18</c:v>
              </c:pt>
              <c:pt idx="4">
                <c:v>Previous Period 2018/19</c:v>
              </c:pt>
              <c:pt idx="5">
                <c:v>Current Period 2019/20</c:v>
              </c:pt>
              <c:pt idx="6">
                <c:v>Current Period 2020/21</c:v>
              </c:pt>
              <c:pt idx="7">
                <c:v>Current Period 2021/22</c:v>
              </c:pt>
              <c:pt idx="8">
                <c:v>Current Period 2022/23</c:v>
              </c:pt>
              <c:pt idx="9">
                <c:v>Current Period 2023/24</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Opex_O!$P$172:$AD$172</c15:sqref>
                  </c15:fullRef>
                </c:ext>
              </c:extLst>
              <c:f>Opex_O!$P$172:$Y$172</c:f>
              <c:numCache>
                <c:formatCode>_(#,##0_);\(#,##0\);_("-"_)</c:formatCode>
                <c:ptCount val="10"/>
                <c:pt idx="0">
                  <c:v>125.32135471957265</c:v>
                </c:pt>
                <c:pt idx="1">
                  <c:v>117.38689870628929</c:v>
                </c:pt>
                <c:pt idx="2">
                  <c:v>112.83965047560304</c:v>
                </c:pt>
                <c:pt idx="3">
                  <c:v>103.72705169363711</c:v>
                </c:pt>
                <c:pt idx="4">
                  <c:v>94.515837819445693</c:v>
                </c:pt>
                <c:pt idx="5">
                  <c:v>81.376517720109348</c:v>
                </c:pt>
                <c:pt idx="6">
                  <c:v>80.734327315341886</c:v>
                </c:pt>
                <c:pt idx="7">
                  <c:v>80.356838224847181</c:v>
                </c:pt>
                <c:pt idx="8">
                  <c:v>79.836839160365187</c:v>
                </c:pt>
                <c:pt idx="9">
                  <c:v>79.328054292639138</c:v>
                </c:pt>
              </c:numCache>
            </c:numRef>
          </c:val>
          <c:smooth val="0"/>
          <c:extLst>
            <c:ext xmlns:c16="http://schemas.microsoft.com/office/drawing/2014/chart" uri="{C3380CC4-5D6E-409C-BE32-E72D297353CC}">
              <c16:uniqueId val="{00000008-21EE-447C-B42B-5ACB71E2A2D0}"/>
            </c:ext>
          </c:extLst>
        </c:ser>
        <c:dLbls>
          <c:showLegendKey val="0"/>
          <c:showVal val="0"/>
          <c:showCatName val="0"/>
          <c:showSerName val="0"/>
          <c:showPercent val="0"/>
          <c:showBubbleSize val="0"/>
        </c:dLbls>
        <c:marker val="1"/>
        <c:smooth val="0"/>
        <c:axId val="1477017264"/>
        <c:axId val="1477028088"/>
      </c:lineChart>
      <c:catAx>
        <c:axId val="147701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28088"/>
        <c:crosses val="autoZero"/>
        <c:auto val="1"/>
        <c:lblAlgn val="ctr"/>
        <c:lblOffset val="100"/>
        <c:noMultiLvlLbl val="0"/>
      </c:catAx>
      <c:valAx>
        <c:axId val="1477028088"/>
        <c:scaling>
          <c:orientation val="minMax"/>
        </c:scaling>
        <c:delete val="0"/>
        <c:axPos val="l"/>
        <c:majorGridlines>
          <c:spPr>
            <a:ln w="9525" cap="flat" cmpd="sng" algn="ctr">
              <a:solidFill>
                <a:schemeClr val="tx1">
                  <a:lumMod val="15000"/>
                  <a:lumOff val="85000"/>
                </a:schemeClr>
              </a:solidFill>
              <a:round/>
            </a:ln>
            <a:effectLst/>
          </c:spPr>
        </c:majorGridlines>
        <c:title>
          <c:tx>
            <c:strRef>
              <c:f>Opex_O!$P$176</c:f>
              <c:strCache>
                <c:ptCount val="1"/>
                <c:pt idx="0">
                  <c:v>Actual / Estimated / Forecast Opex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7017264"/>
        <c:crosses val="autoZero"/>
        <c:crossBetween val="between"/>
        <c:majorUnit val="40"/>
      </c:valAx>
      <c:spPr>
        <a:noFill/>
        <a:ln>
          <a:noFill/>
        </a:ln>
        <a:effectLst/>
      </c:spPr>
    </c:plotArea>
    <c:legend>
      <c:legendPos val="b"/>
      <c:legendEntry>
        <c:idx val="2"/>
        <c:delete val="1"/>
      </c:legendEntry>
      <c:legendEntry>
        <c:idx val="3"/>
        <c:delete val="1"/>
      </c:legendEntry>
      <c:legendEntry>
        <c:idx val="4"/>
        <c:delete val="1"/>
      </c:legendEntry>
      <c:legendEntry>
        <c:idx val="5"/>
        <c:delete val="1"/>
      </c:legendEntry>
      <c:legendEntry>
        <c:idx val="6"/>
        <c:delete val="1"/>
      </c:legendEntry>
      <c:legendEntry>
        <c:idx val="8"/>
        <c:delete val="1"/>
      </c:legendEntry>
      <c:layout>
        <c:manualLayout>
          <c:xMode val="edge"/>
          <c:yMode val="edge"/>
          <c:x val="0.16179370526449141"/>
          <c:y val="0.7636678889173133"/>
          <c:w val="0.6166705044656331"/>
          <c:h val="8.122338762400160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2"/>
          <c:order val="0"/>
          <c:tx>
            <c:strRef>
              <c:f>Step_Changes_O!$O$18</c:f>
              <c:strCache>
                <c:ptCount val="1"/>
                <c:pt idx="0">
                  <c:v>Base opex</c:v>
                </c:pt>
              </c:strCache>
            </c:strRef>
          </c:tx>
          <c:spPr>
            <a:solidFill>
              <a:schemeClr val="tx2"/>
            </a:solidFill>
            <a:ln>
              <a:noFill/>
            </a:ln>
            <a:effectLst/>
          </c:spPr>
          <c:invertIfNegative val="0"/>
          <c:dLbls>
            <c:spPr>
              <a:noFill/>
              <a:ln>
                <a:noFill/>
              </a:ln>
              <a:effectLst/>
            </c:spPr>
            <c:txPr>
              <a:bodyPr rot="0" spcFirstLastPara="1" vertOverflow="ellipsis" vert="horz" wrap="square" anchor="ctr" anchorCtr="1"/>
              <a:lstStyle/>
              <a:p>
                <a:pPr>
                  <a:defRPr sz="10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Step_Changes_O!$P$17:$U$17</c:f>
              <c:strCache>
                <c:ptCount val="6"/>
                <c:pt idx="0">
                  <c:v>Base opex 
(2021-22)</c:v>
                </c:pt>
                <c:pt idx="1">
                  <c:v>2024/25</c:v>
                </c:pt>
                <c:pt idx="2">
                  <c:v>2025/26</c:v>
                </c:pt>
                <c:pt idx="3">
                  <c:v>2026/27</c:v>
                </c:pt>
                <c:pt idx="4">
                  <c:v>2027/28</c:v>
                </c:pt>
                <c:pt idx="5">
                  <c:v>2028/29</c:v>
                </c:pt>
              </c:strCache>
            </c:strRef>
          </c:cat>
          <c:val>
            <c:numRef>
              <c:f>Step_Changes_O!$P$18:$U$18</c:f>
              <c:numCache>
                <c:formatCode>_(#,##0_);\(#,##0\);_("-"_)</c:formatCode>
                <c:ptCount val="6"/>
                <c:pt idx="0">
                  <c:v>73.349889592937757</c:v>
                </c:pt>
                <c:pt idx="1">
                  <c:v>#N/A</c:v>
                </c:pt>
                <c:pt idx="2">
                  <c:v>#N/A</c:v>
                </c:pt>
                <c:pt idx="3">
                  <c:v>#N/A</c:v>
                </c:pt>
                <c:pt idx="4">
                  <c:v>#N/A</c:v>
                </c:pt>
                <c:pt idx="5">
                  <c:v>#N/A</c:v>
                </c:pt>
              </c:numCache>
            </c:numRef>
          </c:val>
          <c:extLst>
            <c:ext xmlns:c16="http://schemas.microsoft.com/office/drawing/2014/chart" uri="{C3380CC4-5D6E-409C-BE32-E72D297353CC}">
              <c16:uniqueId val="{00000000-EA56-4205-97A9-A3F62A9D4B2B}"/>
            </c:ext>
          </c:extLst>
        </c:ser>
        <c:ser>
          <c:idx val="3"/>
          <c:order val="1"/>
          <c:tx>
            <c:strRef>
              <c:f>Step_Changes_O!$O$19</c:f>
              <c:strCache>
                <c:ptCount val="1"/>
                <c:pt idx="0">
                  <c:v>Adjusted Base Clear</c:v>
                </c:pt>
              </c:strCache>
            </c:strRef>
          </c:tx>
          <c:spPr>
            <a:noFill/>
            <a:ln>
              <a:noFill/>
            </a:ln>
            <a:effectLst/>
          </c:spPr>
          <c:invertIfNegative val="0"/>
          <c:cat>
            <c:strRef>
              <c:f>Step_Changes_O!$P$17:$U$17</c:f>
              <c:strCache>
                <c:ptCount val="6"/>
                <c:pt idx="0">
                  <c:v>Base opex 
(2021-22)</c:v>
                </c:pt>
                <c:pt idx="1">
                  <c:v>2024/25</c:v>
                </c:pt>
                <c:pt idx="2">
                  <c:v>2025/26</c:v>
                </c:pt>
                <c:pt idx="3">
                  <c:v>2026/27</c:v>
                </c:pt>
                <c:pt idx="4">
                  <c:v>2027/28</c:v>
                </c:pt>
                <c:pt idx="5">
                  <c:v>2028/29</c:v>
                </c:pt>
              </c:strCache>
            </c:strRef>
          </c:cat>
          <c:val>
            <c:numRef>
              <c:f>Step_Changes_O!$P$19:$U$19</c:f>
              <c:numCache>
                <c:formatCode>_(#,##0_);\(#,##0\);_("-"_)</c:formatCode>
                <c:ptCount val="6"/>
                <c:pt idx="0">
                  <c:v>#N/A</c:v>
                </c:pt>
                <c:pt idx="1">
                  <c:v>71.314644669447688</c:v>
                </c:pt>
                <c:pt idx="2">
                  <c:v>71.854224690367516</c:v>
                </c:pt>
                <c:pt idx="3">
                  <c:v>72.070302134079441</c:v>
                </c:pt>
                <c:pt idx="4">
                  <c:v>72.156516115032701</c:v>
                </c:pt>
                <c:pt idx="5">
                  <c:v>72.376252765687681</c:v>
                </c:pt>
              </c:numCache>
            </c:numRef>
          </c:val>
          <c:extLst>
            <c:ext xmlns:c16="http://schemas.microsoft.com/office/drawing/2014/chart" uri="{C3380CC4-5D6E-409C-BE32-E72D297353CC}">
              <c16:uniqueId val="{00000001-EA56-4205-97A9-A3F62A9D4B2B}"/>
            </c:ext>
          </c:extLst>
        </c:ser>
        <c:ser>
          <c:idx val="4"/>
          <c:order val="2"/>
          <c:tx>
            <c:strRef>
              <c:f>Step_Changes_O!$O$20</c:f>
              <c:strCache>
                <c:ptCount val="1"/>
                <c:pt idx="0">
                  <c:v>Trend</c:v>
                </c:pt>
              </c:strCache>
            </c:strRef>
          </c:tx>
          <c:spPr>
            <a:solidFill>
              <a:schemeClr val="accent1"/>
            </a:solidFill>
            <a:ln>
              <a:noFill/>
            </a:ln>
            <a:effectLst/>
          </c:spPr>
          <c:invertIfNegative val="0"/>
          <c:dLbls>
            <c:dLbl>
              <c:idx val="0"/>
              <c:tx>
                <c:rich>
                  <a:bodyPr/>
                  <a:lstStyle/>
                  <a:p>
                    <a:endParaRPr lang="en-US"/>
                  </a:p>
                </c:rich>
              </c:tx>
              <c:dLblPos val="inEnd"/>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2-EA56-4205-97A9-A3F62A9D4B2B}"/>
                </c:ext>
              </c:extLst>
            </c:dLbl>
            <c:dLbl>
              <c:idx val="1"/>
              <c:tx>
                <c:rich>
                  <a:bodyPr/>
                  <a:lstStyle/>
                  <a:p>
                    <a:fld id="{E9BC07BF-EF27-415D-BCA1-1705409BD22E}"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EA56-4205-97A9-A3F62A9D4B2B}"/>
                </c:ext>
              </c:extLst>
            </c:dLbl>
            <c:dLbl>
              <c:idx val="2"/>
              <c:tx>
                <c:rich>
                  <a:bodyPr/>
                  <a:lstStyle/>
                  <a:p>
                    <a:fld id="{0D21AA55-BBBE-4F8A-A36D-20A3549C3BBD}"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EA56-4205-97A9-A3F62A9D4B2B}"/>
                </c:ext>
              </c:extLst>
            </c:dLbl>
            <c:dLbl>
              <c:idx val="3"/>
              <c:tx>
                <c:rich>
                  <a:bodyPr/>
                  <a:lstStyle/>
                  <a:p>
                    <a:fld id="{3726716B-B9CD-46A4-A774-C523207B7640}"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EA56-4205-97A9-A3F62A9D4B2B}"/>
                </c:ext>
              </c:extLst>
            </c:dLbl>
            <c:dLbl>
              <c:idx val="4"/>
              <c:tx>
                <c:rich>
                  <a:bodyPr/>
                  <a:lstStyle/>
                  <a:p>
                    <a:fld id="{AC94FC08-F8F8-492A-A460-FE76A83B9F4C}"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EA56-4205-97A9-A3F62A9D4B2B}"/>
                </c:ext>
              </c:extLst>
            </c:dLbl>
            <c:dLbl>
              <c:idx val="5"/>
              <c:tx>
                <c:rich>
                  <a:bodyPr/>
                  <a:lstStyle/>
                  <a:p>
                    <a:fld id="{7E4BE695-FBD7-4C78-AD29-D54020FB037E}" type="CELLRANGE">
                      <a:rPr lang="en-US"/>
                      <a:pPr/>
                      <a:t>[]</a:t>
                    </a:fld>
                    <a:endParaRPr/>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EA56-4205-97A9-A3F62A9D4B2B}"/>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Step_Changes_O!$P$17:$U$17</c:f>
              <c:strCache>
                <c:ptCount val="6"/>
                <c:pt idx="0">
                  <c:v>Base opex 
(2021-22)</c:v>
                </c:pt>
                <c:pt idx="1">
                  <c:v>2024/25</c:v>
                </c:pt>
                <c:pt idx="2">
                  <c:v>2025/26</c:v>
                </c:pt>
                <c:pt idx="3">
                  <c:v>2026/27</c:v>
                </c:pt>
                <c:pt idx="4">
                  <c:v>2027/28</c:v>
                </c:pt>
                <c:pt idx="5">
                  <c:v>2028/29</c:v>
                </c:pt>
              </c:strCache>
            </c:strRef>
          </c:cat>
          <c:val>
            <c:numRef>
              <c:f>Step_Changes_O!$P$20:$U$20</c:f>
              <c:numCache>
                <c:formatCode>_(#,##0_);\(#,##0\);_("-"_)</c:formatCode>
                <c:ptCount val="6"/>
                <c:pt idx="0">
                  <c:v>#N/A</c:v>
                </c:pt>
                <c:pt idx="1">
                  <c:v>2.0352449234900742</c:v>
                </c:pt>
                <c:pt idx="2">
                  <c:v>1.4956649025702373</c:v>
                </c:pt>
                <c:pt idx="3">
                  <c:v>1.2795874588583183</c:v>
                </c:pt>
                <c:pt idx="4">
                  <c:v>1.1933734779050567</c:v>
                </c:pt>
                <c:pt idx="5">
                  <c:v>0.97363682725006973</c:v>
                </c:pt>
              </c:numCache>
            </c:numRef>
          </c:val>
          <c:extLst>
            <c:ext xmlns:c15="http://schemas.microsoft.com/office/drawing/2012/chart" uri="{02D57815-91ED-43cb-92C2-25804820EDAC}">
              <c15:datalabelsRange>
                <c15:f>Step_Changes_O!$P$27:$U$27</c15:f>
                <c15:dlblRangeCache>
                  <c:ptCount val="6"/>
                  <c:pt idx="1">
                    <c:v>(2)</c:v>
                  </c:pt>
                  <c:pt idx="2">
                    <c:v>(1)</c:v>
                  </c:pt>
                  <c:pt idx="3">
                    <c:v>(1)</c:v>
                  </c:pt>
                  <c:pt idx="4">
                    <c:v>(1)</c:v>
                  </c:pt>
                  <c:pt idx="5">
                    <c:v>(1)</c:v>
                  </c:pt>
                </c15:dlblRangeCache>
              </c15:datalabelsRange>
            </c:ext>
            <c:ext xmlns:c16="http://schemas.microsoft.com/office/drawing/2014/chart" uri="{C3380CC4-5D6E-409C-BE32-E72D297353CC}">
              <c16:uniqueId val="{00000008-EA56-4205-97A9-A3F62A9D4B2B}"/>
            </c:ext>
          </c:extLst>
        </c:ser>
        <c:ser>
          <c:idx val="5"/>
          <c:order val="3"/>
          <c:tx>
            <c:strRef>
              <c:f>Step_Changes_O!$O$21</c:f>
              <c:strCache>
                <c:ptCount val="1"/>
                <c:pt idx="0">
                  <c:v>Step Changes</c:v>
                </c:pt>
              </c:strCache>
            </c:strRef>
          </c:tx>
          <c:spPr>
            <a:solidFill>
              <a:schemeClr val="bg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Step_Changes_O!$P$17:$U$17</c:f>
              <c:strCache>
                <c:ptCount val="6"/>
                <c:pt idx="0">
                  <c:v>Base opex 
(2021-22)</c:v>
                </c:pt>
                <c:pt idx="1">
                  <c:v>2024/25</c:v>
                </c:pt>
                <c:pt idx="2">
                  <c:v>2025/26</c:v>
                </c:pt>
                <c:pt idx="3">
                  <c:v>2026/27</c:v>
                </c:pt>
                <c:pt idx="4">
                  <c:v>2027/28</c:v>
                </c:pt>
                <c:pt idx="5">
                  <c:v>2028/29</c:v>
                </c:pt>
              </c:strCache>
            </c:strRef>
          </c:cat>
          <c:val>
            <c:numRef>
              <c:f>Step_Changes_O!$P$21:$U$21</c:f>
              <c:numCache>
                <c:formatCode>_(#,##0_);\(#,##0\);_("-"_)</c:formatCode>
                <c:ptCount val="6"/>
                <c:pt idx="0">
                  <c:v>#N/A</c:v>
                </c:pt>
                <c:pt idx="1">
                  <c:v>9.6573614475868759</c:v>
                </c:pt>
                <c:pt idx="2">
                  <c:v>9.9699615761408591</c:v>
                </c:pt>
                <c:pt idx="3">
                  <c:v>9.8181875750637779</c:v>
                </c:pt>
                <c:pt idx="4">
                  <c:v>11.370959104380072</c:v>
                </c:pt>
                <c:pt idx="5">
                  <c:v>11.413162851757646</c:v>
                </c:pt>
              </c:numCache>
            </c:numRef>
          </c:val>
          <c:extLst>
            <c:ext xmlns:c16="http://schemas.microsoft.com/office/drawing/2014/chart" uri="{C3380CC4-5D6E-409C-BE32-E72D297353CC}">
              <c16:uniqueId val="{00000009-EA56-4205-97A9-A3F62A9D4B2B}"/>
            </c:ext>
          </c:extLst>
        </c:ser>
        <c:dLbls>
          <c:showLegendKey val="0"/>
          <c:showVal val="0"/>
          <c:showCatName val="0"/>
          <c:showSerName val="0"/>
          <c:showPercent val="0"/>
          <c:showBubbleSize val="0"/>
        </c:dLbls>
        <c:gapWidth val="50"/>
        <c:overlap val="100"/>
        <c:axId val="867500336"/>
        <c:axId val="867500664"/>
      </c:barChart>
      <c:lineChart>
        <c:grouping val="standard"/>
        <c:varyColors val="0"/>
        <c:ser>
          <c:idx val="6"/>
          <c:order val="4"/>
          <c:tx>
            <c:strRef>
              <c:f>Step_Changes_O!$O$22</c:f>
              <c:strCache>
                <c:ptCount val="1"/>
                <c:pt idx="0">
                  <c:v>Total</c:v>
                </c:pt>
              </c:strCache>
            </c:strRef>
          </c:tx>
          <c:spPr>
            <a:ln w="28575" cap="rnd">
              <a:noFill/>
              <a:round/>
            </a:ln>
            <a:effectLst/>
          </c:spPr>
          <c:marker>
            <c:symbol val="none"/>
          </c:marker>
          <c:dLbls>
            <c:numFmt formatCode="#,##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Step_Changes_O!$P$17:$U$17</c:f>
              <c:strCache>
                <c:ptCount val="6"/>
                <c:pt idx="0">
                  <c:v>Base opex 
(2021-22)</c:v>
                </c:pt>
                <c:pt idx="1">
                  <c:v>2024/25</c:v>
                </c:pt>
                <c:pt idx="2">
                  <c:v>2025/26</c:v>
                </c:pt>
                <c:pt idx="3">
                  <c:v>2026/27</c:v>
                </c:pt>
                <c:pt idx="4">
                  <c:v>2027/28</c:v>
                </c:pt>
                <c:pt idx="5">
                  <c:v>2028/29</c:v>
                </c:pt>
              </c:strCache>
            </c:strRef>
          </c:cat>
          <c:val>
            <c:numRef>
              <c:f>Step_Changes_O!$P$22:$U$22</c:f>
              <c:numCache>
                <c:formatCode>_(#,##0_);\(#,##0\);_("-"_)</c:formatCode>
                <c:ptCount val="6"/>
                <c:pt idx="1">
                  <c:v>80.972006117034567</c:v>
                </c:pt>
                <c:pt idx="2">
                  <c:v>81.824186266508377</c:v>
                </c:pt>
                <c:pt idx="3">
                  <c:v>81.888489709143215</c:v>
                </c:pt>
                <c:pt idx="4">
                  <c:v>83.527475219412779</c:v>
                </c:pt>
                <c:pt idx="5">
                  <c:v>83.789415617445329</c:v>
                </c:pt>
              </c:numCache>
            </c:numRef>
          </c:val>
          <c:smooth val="0"/>
          <c:extLst>
            <c:ext xmlns:c16="http://schemas.microsoft.com/office/drawing/2014/chart" uri="{C3380CC4-5D6E-409C-BE32-E72D297353CC}">
              <c16:uniqueId val="{0000000A-EA56-4205-97A9-A3F62A9D4B2B}"/>
            </c:ext>
          </c:extLst>
        </c:ser>
        <c:dLbls>
          <c:showLegendKey val="0"/>
          <c:showVal val="0"/>
          <c:showCatName val="0"/>
          <c:showSerName val="0"/>
          <c:showPercent val="0"/>
          <c:showBubbleSize val="0"/>
        </c:dLbls>
        <c:marker val="1"/>
        <c:smooth val="0"/>
        <c:axId val="867500336"/>
        <c:axId val="867500664"/>
      </c:lineChart>
      <c:catAx>
        <c:axId val="867500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867500664"/>
        <c:crosses val="autoZero"/>
        <c:auto val="1"/>
        <c:lblAlgn val="ctr"/>
        <c:lblOffset val="100"/>
        <c:noMultiLvlLbl val="0"/>
      </c:catAx>
      <c:valAx>
        <c:axId val="867500664"/>
        <c:scaling>
          <c:orientation val="minMax"/>
        </c:scaling>
        <c:delete val="0"/>
        <c:axPos val="l"/>
        <c:majorGridlines>
          <c:spPr>
            <a:ln w="9525" cap="flat" cmpd="sng" algn="ctr">
              <a:solidFill>
                <a:schemeClr val="tx1">
                  <a:lumMod val="15000"/>
                  <a:lumOff val="85000"/>
                </a:schemeClr>
              </a:solidFill>
              <a:round/>
            </a:ln>
            <a:effectLst/>
          </c:spPr>
        </c:majorGridlines>
        <c:title>
          <c:tx>
            <c:strRef>
              <c:f>Step_Changes_O!$P$25</c:f>
              <c:strCache>
                <c:ptCount val="1"/>
                <c:pt idx="0">
                  <c:v>Opex BST elements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867500336"/>
        <c:crosses val="autoZero"/>
        <c:crossBetween val="between"/>
        <c:majorUnit val="20"/>
      </c:valAx>
      <c:spPr>
        <a:noFill/>
        <a:ln>
          <a:noFill/>
        </a:ln>
        <a:effectLst/>
      </c:spPr>
    </c:plotArea>
    <c:legend>
      <c:legendPos val="b"/>
      <c:legendEntry>
        <c:idx val="1"/>
        <c:delete val="1"/>
      </c:legendEntry>
      <c:legendEntry>
        <c:idx val="4"/>
        <c:delete val="1"/>
      </c:legendEntry>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000"/>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TSS!$K$151</c:f>
              <c:strCache>
                <c:ptCount val="1"/>
                <c:pt idx="0">
                  <c:v>FY25</c:v>
                </c:pt>
              </c:strCache>
            </c:strRef>
          </c:tx>
          <c:spPr>
            <a:solidFill>
              <a:schemeClr val="tx2"/>
            </a:solidFill>
            <a:ln>
              <a:solidFill>
                <a:schemeClr val="bg1"/>
              </a:solidFill>
            </a:ln>
          </c:spPr>
          <c:invertIfNegative val="0"/>
          <c:dLbls>
            <c:dLbl>
              <c:idx val="13"/>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15-49E4-A3D5-25B9B2CD1519}"/>
                </c:ext>
              </c:extLst>
            </c:dLbl>
            <c:dLbl>
              <c:idx val="16"/>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315-49E4-A3D5-25B9B2CD1519}"/>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TSS!$I$152:$J$178</c:f>
              <c:multiLvlStrCache>
                <c:ptCount val="27"/>
                <c:lvl>
                  <c:pt idx="0">
                    <c:v>SAC</c:v>
                  </c:pt>
                  <c:pt idx="1">
                    <c:v>Anytime Energy</c:v>
                  </c:pt>
                  <c:pt idx="2">
                    <c:v>SAC</c:v>
                  </c:pt>
                  <c:pt idx="3">
                    <c:v>Anytime Energy</c:v>
                  </c:pt>
                  <c:pt idx="4">
                    <c:v>SAC</c:v>
                  </c:pt>
                  <c:pt idx="5">
                    <c:v>Peak Energy</c:v>
                  </c:pt>
                  <c:pt idx="6">
                    <c:v>Off-peak Energy</c:v>
                  </c:pt>
                  <c:pt idx="7">
                    <c:v>Super Off-peak Energy</c:v>
                  </c:pt>
                  <c:pt idx="8">
                    <c:v>SAC</c:v>
                  </c:pt>
                  <c:pt idx="9">
                    <c:v>Peak Energy</c:v>
                  </c:pt>
                  <c:pt idx="10">
                    <c:v>Off-peak Energy</c:v>
                  </c:pt>
                  <c:pt idx="11">
                    <c:v>Super Off-peak Energy</c:v>
                  </c:pt>
                  <c:pt idx="12">
                    <c:v>SAC</c:v>
                  </c:pt>
                  <c:pt idx="13">
                    <c:v>Peak Energy</c:v>
                  </c:pt>
                  <c:pt idx="14">
                    <c:v>Off-peak Energy</c:v>
                  </c:pt>
                  <c:pt idx="15">
                    <c:v>Super Off-peak Energy</c:v>
                  </c:pt>
                  <c:pt idx="16">
                    <c:v>Anytime Energy</c:v>
                  </c:pt>
                  <c:pt idx="17">
                    <c:v>SAC</c:v>
                  </c:pt>
                  <c:pt idx="18">
                    <c:v>Anytime Energy Price</c:v>
                  </c:pt>
                  <c:pt idx="19">
                    <c:v>On-Season Demand</c:v>
                  </c:pt>
                  <c:pt idx="20">
                    <c:v>Off-Season Demand</c:v>
                  </c:pt>
                  <c:pt idx="21">
                    <c:v>SAC</c:v>
                  </c:pt>
                  <c:pt idx="22">
                    <c:v>Anytime Energy Price</c:v>
                  </c:pt>
                  <c:pt idx="23">
                    <c:v>On-Season Demand</c:v>
                  </c:pt>
                  <c:pt idx="24">
                    <c:v>Off-Season Demand</c:v>
                  </c:pt>
                  <c:pt idx="25">
                    <c:v>SAC</c:v>
                  </c:pt>
                  <c:pt idx="26">
                    <c:v>Anytime Energy</c:v>
                  </c:pt>
                </c:lvl>
                <c:lvl>
                  <c:pt idx="0">
                    <c:v>T1</c:v>
                  </c:pt>
                  <c:pt idx="2">
                    <c:v>T2</c:v>
                  </c:pt>
                  <c:pt idx="4">
                    <c:v>T3a</c:v>
                  </c:pt>
                  <c:pt idx="8">
                    <c:v>T3b</c:v>
                  </c:pt>
                  <c:pt idx="12">
                    <c:v>T3c</c:v>
                  </c:pt>
                  <c:pt idx="16">
                    <c:v>T4</c:v>
                  </c:pt>
                  <c:pt idx="17">
                    <c:v>T5</c:v>
                  </c:pt>
                  <c:pt idx="21">
                    <c:v>T6</c:v>
                  </c:pt>
                  <c:pt idx="25">
                    <c:v>T7</c:v>
                  </c:pt>
                </c:lvl>
              </c:multiLvlStrCache>
            </c:multiLvlStrRef>
          </c:cat>
          <c:val>
            <c:numRef>
              <c:f>TSS!$K$152:$K$178</c:f>
              <c:numCache>
                <c:formatCode>0%</c:formatCode>
                <c:ptCount val="27"/>
                <c:pt idx="0">
                  <c:v>0.25812168171845984</c:v>
                </c:pt>
                <c:pt idx="1">
                  <c:v>0.11062357787933993</c:v>
                </c:pt>
                <c:pt idx="2">
                  <c:v>4.8459303447310805E-3</c:v>
                </c:pt>
                <c:pt idx="3">
                  <c:v>1.1945235090927549E-2</c:v>
                </c:pt>
                <c:pt idx="4">
                  <c:v>0.18460871780265881</c:v>
                </c:pt>
                <c:pt idx="5">
                  <c:v>0</c:v>
                </c:pt>
                <c:pt idx="6">
                  <c:v>2.0512079755850975E-2</c:v>
                </c:pt>
                <c:pt idx="7">
                  <c:v>0</c:v>
                </c:pt>
                <c:pt idx="8">
                  <c:v>2.7871788223380538E-2</c:v>
                </c:pt>
                <c:pt idx="9">
                  <c:v>0</c:v>
                </c:pt>
                <c:pt idx="10">
                  <c:v>0.11148715289352215</c:v>
                </c:pt>
                <c:pt idx="11">
                  <c:v>0</c:v>
                </c:pt>
                <c:pt idx="12">
                  <c:v>2.1743282701138313E-2</c:v>
                </c:pt>
                <c:pt idx="13">
                  <c:v>0</c:v>
                </c:pt>
                <c:pt idx="14">
                  <c:v>4.4145452756856572E-2</c:v>
                </c:pt>
                <c:pt idx="15">
                  <c:v>0</c:v>
                </c:pt>
                <c:pt idx="16">
                  <c:v>1.5917363902836778E-2</c:v>
                </c:pt>
                <c:pt idx="17">
                  <c:v>7.1805182885880059E-2</c:v>
                </c:pt>
                <c:pt idx="18">
                  <c:v>1.0257883269411438E-2</c:v>
                </c:pt>
                <c:pt idx="19">
                  <c:v>0</c:v>
                </c:pt>
                <c:pt idx="20">
                  <c:v>0</c:v>
                </c:pt>
                <c:pt idx="21">
                  <c:v>1.3718117498399459E-2</c:v>
                </c:pt>
                <c:pt idx="22">
                  <c:v>4.1154352495198374E-2</c:v>
                </c:pt>
                <c:pt idx="23">
                  <c:v>0</c:v>
                </c:pt>
                <c:pt idx="24">
                  <c:v>0</c:v>
                </c:pt>
                <c:pt idx="25">
                  <c:v>1.7934770273492953E-2</c:v>
                </c:pt>
                <c:pt idx="26">
                  <c:v>3.3307430507915486E-2</c:v>
                </c:pt>
              </c:numCache>
            </c:numRef>
          </c:val>
          <c:extLst>
            <c:ext xmlns:c16="http://schemas.microsoft.com/office/drawing/2014/chart" uri="{C3380CC4-5D6E-409C-BE32-E72D297353CC}">
              <c16:uniqueId val="{00000002-2315-49E4-A3D5-25B9B2CD1519}"/>
            </c:ext>
          </c:extLst>
        </c:ser>
        <c:dLbls>
          <c:showLegendKey val="0"/>
          <c:showVal val="0"/>
          <c:showCatName val="0"/>
          <c:showSerName val="0"/>
          <c:showPercent val="0"/>
          <c:showBubbleSize val="0"/>
        </c:dLbls>
        <c:gapWidth val="50"/>
        <c:axId val="97039872"/>
        <c:axId val="97041408"/>
        <c:extLst/>
      </c:barChart>
      <c:catAx>
        <c:axId val="9703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97041408"/>
        <c:crosses val="autoZero"/>
        <c:auto val="1"/>
        <c:lblAlgn val="ctr"/>
        <c:lblOffset val="100"/>
        <c:noMultiLvlLbl val="0"/>
      </c:catAx>
      <c:valAx>
        <c:axId val="970414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Proportion of Residual Costs</a:t>
                </a:r>
              </a:p>
            </c:rich>
          </c:tx>
          <c:layout>
            <c:manualLayout>
              <c:xMode val="edge"/>
              <c:yMode val="edge"/>
              <c:x val="7.0175438596491229E-3"/>
              <c:y val="6.7796640329480989E-2"/>
            </c:manualLayout>
          </c:layout>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039872"/>
        <c:crosses val="autoZero"/>
        <c:crossBetween val="between"/>
        <c:majorUnit val="0.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TSES!$M$764</c:f>
              <c:strCache>
                <c:ptCount val="1"/>
                <c:pt idx="0">
                  <c:v>Underlying Maximum Demand in 2020-21</c:v>
                </c:pt>
              </c:strCache>
            </c:strRef>
          </c:tx>
          <c:spPr>
            <a:ln w="28575" cap="rnd">
              <a:solidFill>
                <a:schemeClr val="bg2"/>
              </a:solidFill>
              <a:round/>
            </a:ln>
            <a:effectLst/>
          </c:spPr>
          <c:marker>
            <c:symbol val="none"/>
          </c:marker>
          <c:cat>
            <c:numRef>
              <c:f>TSES!$N$763:$AK$763</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TSES!$N$764:$AK$764</c:f>
              <c:numCache>
                <c:formatCode>_(#,##0.0_);\(#,##0.0\);_("-"_)</c:formatCode>
                <c:ptCount val="24"/>
                <c:pt idx="0">
                  <c:v>200.7</c:v>
                </c:pt>
                <c:pt idx="1">
                  <c:v>174.17</c:v>
                </c:pt>
                <c:pt idx="2">
                  <c:v>164.56</c:v>
                </c:pt>
                <c:pt idx="3">
                  <c:v>160.65</c:v>
                </c:pt>
                <c:pt idx="4">
                  <c:v>158.25</c:v>
                </c:pt>
                <c:pt idx="5">
                  <c:v>157.29</c:v>
                </c:pt>
                <c:pt idx="6">
                  <c:v>163.92282855183967</c:v>
                </c:pt>
                <c:pt idx="7">
                  <c:v>188.03428337694541</c:v>
                </c:pt>
                <c:pt idx="8">
                  <c:v>231.99532699138837</c:v>
                </c:pt>
                <c:pt idx="9">
                  <c:v>248.97603656442837</c:v>
                </c:pt>
                <c:pt idx="10">
                  <c:v>254.61568053551255</c:v>
                </c:pt>
                <c:pt idx="11">
                  <c:v>261.85910733415648</c:v>
                </c:pt>
                <c:pt idx="12">
                  <c:v>281.76908057058051</c:v>
                </c:pt>
                <c:pt idx="13">
                  <c:v>282.8116973482492</c:v>
                </c:pt>
                <c:pt idx="14">
                  <c:v>282.44517284197639</c:v>
                </c:pt>
                <c:pt idx="15">
                  <c:v>281.16649504899112</c:v>
                </c:pt>
                <c:pt idx="16">
                  <c:v>285.45221288456753</c:v>
                </c:pt>
                <c:pt idx="17">
                  <c:v>288.08353894091641</c:v>
                </c:pt>
                <c:pt idx="18">
                  <c:v>283.24373327452349</c:v>
                </c:pt>
                <c:pt idx="19">
                  <c:v>283.64</c:v>
                </c:pt>
                <c:pt idx="20">
                  <c:v>282.02999999999997</c:v>
                </c:pt>
                <c:pt idx="21">
                  <c:v>265.20999999999998</c:v>
                </c:pt>
                <c:pt idx="22">
                  <c:v>242.94</c:v>
                </c:pt>
                <c:pt idx="23">
                  <c:v>218.86</c:v>
                </c:pt>
              </c:numCache>
            </c:numRef>
          </c:val>
          <c:smooth val="0"/>
          <c:extLst>
            <c:ext xmlns:c16="http://schemas.microsoft.com/office/drawing/2014/chart" uri="{C3380CC4-5D6E-409C-BE32-E72D297353CC}">
              <c16:uniqueId val="{00000000-9D41-4160-950D-0FDD6FE0A857}"/>
            </c:ext>
          </c:extLst>
        </c:ser>
        <c:ser>
          <c:idx val="1"/>
          <c:order val="1"/>
          <c:tx>
            <c:strRef>
              <c:f>TSES!$M$765</c:f>
              <c:strCache>
                <c:ptCount val="1"/>
                <c:pt idx="0">
                  <c:v>Demand delivered from the power system in 2020-21</c:v>
                </c:pt>
              </c:strCache>
            </c:strRef>
          </c:tx>
          <c:spPr>
            <a:ln w="28575" cap="rnd">
              <a:solidFill>
                <a:schemeClr val="tx2"/>
              </a:solidFill>
              <a:round/>
            </a:ln>
            <a:effectLst/>
          </c:spPr>
          <c:marker>
            <c:symbol val="none"/>
          </c:marker>
          <c:cat>
            <c:numRef>
              <c:f>TSES!$N$763:$AK$763</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TSES!$N$765:$AK$765</c:f>
              <c:numCache>
                <c:formatCode>_(#,##0.0_);\(#,##0.0\);_("-"_)</c:formatCode>
                <c:ptCount val="24"/>
                <c:pt idx="0">
                  <c:v>200.7</c:v>
                </c:pt>
                <c:pt idx="1">
                  <c:v>174.17</c:v>
                </c:pt>
                <c:pt idx="2">
                  <c:v>164.56</c:v>
                </c:pt>
                <c:pt idx="3">
                  <c:v>160.65</c:v>
                </c:pt>
                <c:pt idx="4">
                  <c:v>158.25</c:v>
                </c:pt>
                <c:pt idx="5">
                  <c:v>157.29</c:v>
                </c:pt>
                <c:pt idx="6">
                  <c:v>163.52000000000001</c:v>
                </c:pt>
                <c:pt idx="7">
                  <c:v>184.21</c:v>
                </c:pt>
                <c:pt idx="8">
                  <c:v>216.06</c:v>
                </c:pt>
                <c:pt idx="9">
                  <c:v>218.85</c:v>
                </c:pt>
                <c:pt idx="10">
                  <c:v>213.39</c:v>
                </c:pt>
                <c:pt idx="11">
                  <c:v>213.48</c:v>
                </c:pt>
                <c:pt idx="12">
                  <c:v>228.85</c:v>
                </c:pt>
                <c:pt idx="13">
                  <c:v>232.16</c:v>
                </c:pt>
                <c:pt idx="14">
                  <c:v>237.93</c:v>
                </c:pt>
                <c:pt idx="15">
                  <c:v>245</c:v>
                </c:pt>
                <c:pt idx="16">
                  <c:v>259.56</c:v>
                </c:pt>
                <c:pt idx="17">
                  <c:v>274.49</c:v>
                </c:pt>
                <c:pt idx="18">
                  <c:v>279.85000000000002</c:v>
                </c:pt>
                <c:pt idx="19">
                  <c:v>283.64</c:v>
                </c:pt>
                <c:pt idx="20">
                  <c:v>282.02999999999997</c:v>
                </c:pt>
                <c:pt idx="21">
                  <c:v>265.20999999999998</c:v>
                </c:pt>
                <c:pt idx="22">
                  <c:v>242.94</c:v>
                </c:pt>
                <c:pt idx="23">
                  <c:v>218.86</c:v>
                </c:pt>
              </c:numCache>
            </c:numRef>
          </c:val>
          <c:smooth val="0"/>
          <c:extLst>
            <c:ext xmlns:c16="http://schemas.microsoft.com/office/drawing/2014/chart" uri="{C3380CC4-5D6E-409C-BE32-E72D297353CC}">
              <c16:uniqueId val="{00000001-9D41-4160-950D-0FDD6FE0A857}"/>
            </c:ext>
          </c:extLst>
        </c:ser>
        <c:dLbls>
          <c:showLegendKey val="0"/>
          <c:showVal val="0"/>
          <c:showCatName val="0"/>
          <c:showSerName val="0"/>
          <c:showPercent val="0"/>
          <c:showBubbleSize val="0"/>
        </c:dLbls>
        <c:smooth val="0"/>
        <c:axId val="1270534751"/>
        <c:axId val="1270533111"/>
      </c:lineChart>
      <c:catAx>
        <c:axId val="1270534751"/>
        <c:scaling>
          <c:orientation val="minMax"/>
        </c:scaling>
        <c:delete val="0"/>
        <c:axPos val="b"/>
        <c:numFmt formatCode="[$-F400]h:mm:ss\ AM/P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0533111"/>
        <c:crosses val="autoZero"/>
        <c:auto val="1"/>
        <c:lblAlgn val="ctr"/>
        <c:lblOffset val="100"/>
        <c:noMultiLvlLbl val="0"/>
      </c:catAx>
      <c:valAx>
        <c:axId val="1270533111"/>
        <c:scaling>
          <c:orientation val="minMax"/>
          <c:max val="300"/>
          <c:min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0534751"/>
        <c:crosses val="autoZero"/>
        <c:crossBetween val="between"/>
        <c:majorUnit val="5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70945514115495"/>
          <c:y val="9.2452107279693482E-2"/>
          <c:w val="0.8644850437867253"/>
          <c:h val="0.75535019157088124"/>
        </c:manualLayout>
      </c:layout>
      <c:scatterChart>
        <c:scatterStyle val="lineMarker"/>
        <c:varyColors val="0"/>
        <c:ser>
          <c:idx val="0"/>
          <c:order val="0"/>
          <c:tx>
            <c:strRef>
              <c:f>TSS!$J$435</c:f>
              <c:strCache>
                <c:ptCount val="1"/>
                <c:pt idx="0">
                  <c:v>FY25 % Bill Change</c:v>
                </c:pt>
              </c:strCache>
            </c:strRef>
          </c:tx>
          <c:spPr>
            <a:ln w="25400" cap="rnd">
              <a:noFill/>
              <a:round/>
            </a:ln>
            <a:effectLst/>
          </c:spPr>
          <c:marker>
            <c:symbol val="circle"/>
            <c:size val="5"/>
            <c:spPr>
              <a:solidFill>
                <a:schemeClr val="tx2"/>
              </a:solidFill>
              <a:ln w="9525">
                <a:solidFill>
                  <a:schemeClr val="tx2"/>
                </a:solidFill>
              </a:ln>
              <a:effectLst/>
            </c:spPr>
          </c:marker>
          <c:yVal>
            <c:numRef>
              <c:f>TSS!$J$436:$J$448</c:f>
              <c:numCache>
                <c:formatCode>_(#,##0%_);\(#,##0%\);_("-"_)</c:formatCode>
                <c:ptCount val="13"/>
                <c:pt idx="0">
                  <c:v>-0.23699215777922741</c:v>
                </c:pt>
                <c:pt idx="1">
                  <c:v>-0.19718600326143251</c:v>
                </c:pt>
                <c:pt idx="2">
                  <c:v>-0.1913849067413913</c:v>
                </c:pt>
                <c:pt idx="3">
                  <c:v>-0.10363053284994754</c:v>
                </c:pt>
                <c:pt idx="4">
                  <c:v>-9.5067337146032757E-2</c:v>
                </c:pt>
                <c:pt idx="5">
                  <c:v>-7.2256183232926555E-2</c:v>
                </c:pt>
                <c:pt idx="6">
                  <c:v>-6.4041484173759586E-2</c:v>
                </c:pt>
                <c:pt idx="7">
                  <c:v>-5.3049629031404734E-2</c:v>
                </c:pt>
                <c:pt idx="8">
                  <c:v>-3.9903728512467818E-2</c:v>
                </c:pt>
                <c:pt idx="9">
                  <c:v>1.7542731472315342E-2</c:v>
                </c:pt>
                <c:pt idx="10">
                  <c:v>4.8677934630558022E-2</c:v>
                </c:pt>
                <c:pt idx="11">
                  <c:v>5.4342770110578371E-2</c:v>
                </c:pt>
                <c:pt idx="12">
                  <c:v>0.10520863836039179</c:v>
                </c:pt>
              </c:numCache>
            </c:numRef>
          </c:yVal>
          <c:smooth val="0"/>
          <c:extLst>
            <c:ext xmlns:c16="http://schemas.microsoft.com/office/drawing/2014/chart" uri="{C3380CC4-5D6E-409C-BE32-E72D297353CC}">
              <c16:uniqueId val="{00000000-A7D8-45A0-AED0-2D3FB30E000E}"/>
            </c:ext>
          </c:extLst>
        </c:ser>
        <c:ser>
          <c:idx val="1"/>
          <c:order val="1"/>
          <c:tx>
            <c:strRef>
              <c:f>TSS!$K$435</c:f>
              <c:strCache>
                <c:ptCount val="1"/>
                <c:pt idx="0">
                  <c:v>Revenue Increase + CPI = 11.6%</c:v>
                </c:pt>
              </c:strCache>
            </c:strRef>
          </c:tx>
          <c:spPr>
            <a:ln w="38100" cap="rnd">
              <a:solidFill>
                <a:schemeClr val="bg2"/>
              </a:solidFill>
              <a:round/>
            </a:ln>
            <a:effectLst/>
          </c:spPr>
          <c:marker>
            <c:symbol val="none"/>
          </c:marker>
          <c:dLbls>
            <c:dLbl>
              <c:idx val="2"/>
              <c:layout>
                <c:manualLayout>
                  <c:x val="-0.14208279654115608"/>
                  <c:y val="2.9247989644427399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1"/>
              <c:showPercent val="0"/>
              <c:showBubbleSize val="0"/>
              <c:extLst>
                <c:ext xmlns:c15="http://schemas.microsoft.com/office/drawing/2012/chart" uri="{CE6537A1-D6FC-4f65-9D91-7224C49458BB}">
                  <c15:layout>
                    <c:manualLayout>
                      <c:w val="0.26081924861406097"/>
                      <c:h val="4.3835332850545285E-2"/>
                    </c:manualLayout>
                  </c15:layout>
                </c:ext>
                <c:ext xmlns:c16="http://schemas.microsoft.com/office/drawing/2014/chart" uri="{C3380CC4-5D6E-409C-BE32-E72D297353CC}">
                  <c16:uniqueId val="{00000000-9131-456C-91DD-BA8B315D266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yVal>
            <c:numRef>
              <c:f>TSS!$K$436:$K$448</c:f>
              <c:numCache>
                <c:formatCode>_(#,##0%_);\(#,##0%\);_("-"_)</c:formatCode>
                <c:ptCount val="13"/>
                <c:pt idx="0">
                  <c:v>0.11616126557759388</c:v>
                </c:pt>
                <c:pt idx="1">
                  <c:v>0.11616126557759388</c:v>
                </c:pt>
                <c:pt idx="2">
                  <c:v>0.11616126557759388</c:v>
                </c:pt>
                <c:pt idx="3">
                  <c:v>0.11616126557759388</c:v>
                </c:pt>
                <c:pt idx="4">
                  <c:v>0.11616126557759388</c:v>
                </c:pt>
                <c:pt idx="5">
                  <c:v>0.11616126557759388</c:v>
                </c:pt>
                <c:pt idx="6">
                  <c:v>0.11616126557759388</c:v>
                </c:pt>
                <c:pt idx="7">
                  <c:v>0.11616126557759388</c:v>
                </c:pt>
                <c:pt idx="8">
                  <c:v>0.11616126557759388</c:v>
                </c:pt>
                <c:pt idx="9">
                  <c:v>0.11616126557759388</c:v>
                </c:pt>
                <c:pt idx="10">
                  <c:v>0.11616126557759388</c:v>
                </c:pt>
                <c:pt idx="11">
                  <c:v>0.11616126557759388</c:v>
                </c:pt>
                <c:pt idx="12">
                  <c:v>0.11616126557759388</c:v>
                </c:pt>
              </c:numCache>
            </c:numRef>
          </c:yVal>
          <c:smooth val="0"/>
          <c:extLst>
            <c:ext xmlns:c16="http://schemas.microsoft.com/office/drawing/2014/chart" uri="{C3380CC4-5D6E-409C-BE32-E72D297353CC}">
              <c16:uniqueId val="{00000001-A7D8-45A0-AED0-2D3FB30E000E}"/>
            </c:ext>
          </c:extLst>
        </c:ser>
        <c:dLbls>
          <c:showLegendKey val="0"/>
          <c:showVal val="0"/>
          <c:showCatName val="0"/>
          <c:showSerName val="0"/>
          <c:showPercent val="0"/>
          <c:showBubbleSize val="0"/>
        </c:dLbls>
        <c:axId val="1177674936"/>
        <c:axId val="1177675592"/>
      </c:scatterChart>
      <c:valAx>
        <c:axId val="1177674936"/>
        <c:scaling>
          <c:orientation val="minMax"/>
          <c:max val="13"/>
          <c:min val="1"/>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Customer</a:t>
                </a:r>
                <a:r>
                  <a:rPr lang="en-AU" baseline="0"/>
                  <a:t> count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5592"/>
        <c:crosses val="autoZero"/>
        <c:crossBetween val="midCat"/>
        <c:majorUnit val="1"/>
      </c:valAx>
      <c:valAx>
        <c:axId val="1177675592"/>
        <c:scaling>
          <c:orientation val="minMax"/>
        </c:scaling>
        <c:delete val="0"/>
        <c:axPos val="l"/>
        <c:majorGridlines>
          <c:spPr>
            <a:ln w="9525" cap="flat" cmpd="sng" algn="ctr">
              <a:solidFill>
                <a:schemeClr val="tx1">
                  <a:lumMod val="15000"/>
                  <a:lumOff val="85000"/>
                </a:schemeClr>
              </a:solidFill>
              <a:round/>
            </a:ln>
            <a:effectLst/>
          </c:spPr>
        </c:majorGridlines>
        <c:title>
          <c:tx>
            <c:strRef>
              <c:f>TSS!$J$435</c:f>
              <c:strCache>
                <c:ptCount val="1"/>
                <c:pt idx="0">
                  <c:v>FY25 % Bill Change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49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70945514115495"/>
          <c:y val="5.3524904214559389E-2"/>
          <c:w val="0.8644850437867253"/>
          <c:h val="0.76994789272030661"/>
        </c:manualLayout>
      </c:layout>
      <c:scatterChart>
        <c:scatterStyle val="lineMarker"/>
        <c:varyColors val="0"/>
        <c:ser>
          <c:idx val="0"/>
          <c:order val="0"/>
          <c:tx>
            <c:strRef>
              <c:f>TSS!$J$387</c:f>
              <c:strCache>
                <c:ptCount val="1"/>
                <c:pt idx="0">
                  <c:v>FY25 % Bill Change</c:v>
                </c:pt>
              </c:strCache>
            </c:strRef>
          </c:tx>
          <c:spPr>
            <a:ln w="25400" cap="rnd">
              <a:noFill/>
              <a:round/>
            </a:ln>
            <a:effectLst/>
          </c:spPr>
          <c:marker>
            <c:symbol val="circle"/>
            <c:size val="5"/>
            <c:spPr>
              <a:solidFill>
                <a:schemeClr val="tx2"/>
              </a:solidFill>
              <a:ln w="9525">
                <a:solidFill>
                  <a:schemeClr val="tx2"/>
                </a:solidFill>
              </a:ln>
              <a:effectLst/>
            </c:spPr>
          </c:marker>
          <c:yVal>
            <c:numRef>
              <c:f>TSS!$J$388:$J$430</c:f>
              <c:numCache>
                <c:formatCode>_(#,##0%_);\(#,##0%\);_("-"_)</c:formatCode>
                <c:ptCount val="43"/>
                <c:pt idx="0">
                  <c:v>-0.17280601050106661</c:v>
                </c:pt>
                <c:pt idx="1">
                  <c:v>-0.13179638824765125</c:v>
                </c:pt>
                <c:pt idx="2">
                  <c:v>-0.10554251039328044</c:v>
                </c:pt>
                <c:pt idx="3">
                  <c:v>-9.0247180077385233E-2</c:v>
                </c:pt>
                <c:pt idx="4">
                  <c:v>-7.4661490448540299E-2</c:v>
                </c:pt>
                <c:pt idx="5">
                  <c:v>-3.4131253989903576E-2</c:v>
                </c:pt>
                <c:pt idx="6">
                  <c:v>-2.7363385291005474E-2</c:v>
                </c:pt>
                <c:pt idx="7">
                  <c:v>-1.601595927071962E-2</c:v>
                </c:pt>
                <c:pt idx="8">
                  <c:v>-5.4536078410963645E-3</c:v>
                </c:pt>
                <c:pt idx="9">
                  <c:v>1.678223011344495E-2</c:v>
                </c:pt>
                <c:pt idx="10">
                  <c:v>1.9648015269856194E-2</c:v>
                </c:pt>
                <c:pt idx="11">
                  <c:v>2.9379747871155968E-2</c:v>
                </c:pt>
                <c:pt idx="12">
                  <c:v>3.0035861016941987E-2</c:v>
                </c:pt>
                <c:pt idx="13">
                  <c:v>3.5360555661647419E-2</c:v>
                </c:pt>
                <c:pt idx="14">
                  <c:v>4.9771306002441486E-2</c:v>
                </c:pt>
                <c:pt idx="15">
                  <c:v>5.3114782296595463E-2</c:v>
                </c:pt>
                <c:pt idx="16">
                  <c:v>5.326115912692507E-2</c:v>
                </c:pt>
                <c:pt idx="17">
                  <c:v>6.0185164065146179E-2</c:v>
                </c:pt>
                <c:pt idx="18">
                  <c:v>6.0825839954853474E-2</c:v>
                </c:pt>
                <c:pt idx="19">
                  <c:v>6.3514308364772745E-2</c:v>
                </c:pt>
                <c:pt idx="20">
                  <c:v>7.0006671483474434E-2</c:v>
                </c:pt>
                <c:pt idx="21">
                  <c:v>7.8541890970325698E-2</c:v>
                </c:pt>
                <c:pt idx="22">
                  <c:v>8.1049357520792412E-2</c:v>
                </c:pt>
                <c:pt idx="23">
                  <c:v>8.2227298766753332E-2</c:v>
                </c:pt>
                <c:pt idx="24">
                  <c:v>8.6305911043154826E-2</c:v>
                </c:pt>
                <c:pt idx="25">
                  <c:v>9.0664618415056325E-2</c:v>
                </c:pt>
                <c:pt idx="26">
                  <c:v>9.4246444645849581E-2</c:v>
                </c:pt>
                <c:pt idx="27">
                  <c:v>9.8074211639931061E-2</c:v>
                </c:pt>
                <c:pt idx="28">
                  <c:v>0.10217976210858322</c:v>
                </c:pt>
                <c:pt idx="29">
                  <c:v>0.11668829175367633</c:v>
                </c:pt>
                <c:pt idx="30">
                  <c:v>0.13123249751064886</c:v>
                </c:pt>
                <c:pt idx="31">
                  <c:v>0.1319577321921396</c:v>
                </c:pt>
                <c:pt idx="32">
                  <c:v>0.13557722983272869</c:v>
                </c:pt>
                <c:pt idx="33">
                  <c:v>0.1462584649204666</c:v>
                </c:pt>
                <c:pt idx="34">
                  <c:v>0.15071772477716794</c:v>
                </c:pt>
                <c:pt idx="35">
                  <c:v>0.15401217339063772</c:v>
                </c:pt>
                <c:pt idx="36">
                  <c:v>0.1593899967494983</c:v>
                </c:pt>
                <c:pt idx="37">
                  <c:v>0.16276845131569817</c:v>
                </c:pt>
                <c:pt idx="38">
                  <c:v>0.17104299860484973</c:v>
                </c:pt>
                <c:pt idx="39">
                  <c:v>0.17566236680211295</c:v>
                </c:pt>
                <c:pt idx="40">
                  <c:v>0.17886473555129598</c:v>
                </c:pt>
                <c:pt idx="41">
                  <c:v>0.19129431490742066</c:v>
                </c:pt>
                <c:pt idx="42">
                  <c:v>0.2002224677091223</c:v>
                </c:pt>
              </c:numCache>
            </c:numRef>
          </c:yVal>
          <c:smooth val="0"/>
          <c:extLst>
            <c:ext xmlns:c16="http://schemas.microsoft.com/office/drawing/2014/chart" uri="{C3380CC4-5D6E-409C-BE32-E72D297353CC}">
              <c16:uniqueId val="{00000000-C5B4-4B7B-80D2-4620E7BBF61A}"/>
            </c:ext>
          </c:extLst>
        </c:ser>
        <c:ser>
          <c:idx val="1"/>
          <c:order val="1"/>
          <c:tx>
            <c:strRef>
              <c:f>TSS!$K$387</c:f>
              <c:strCache>
                <c:ptCount val="1"/>
                <c:pt idx="0">
                  <c:v>Revenue Increase + CPI = 11.6%</c:v>
                </c:pt>
              </c:strCache>
            </c:strRef>
          </c:tx>
          <c:spPr>
            <a:ln w="38100" cap="rnd">
              <a:solidFill>
                <a:schemeClr val="bg2"/>
              </a:solidFill>
              <a:round/>
            </a:ln>
            <a:effectLst/>
          </c:spPr>
          <c:marker>
            <c:symbol val="none"/>
          </c:marker>
          <c:dLbls>
            <c:dLbl>
              <c:idx val="8"/>
              <c:layout>
                <c:manualLayout>
                  <c:x val="-0.14508703950514459"/>
                  <c:y val="-3.1691226125954527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1"/>
              <c:showPercent val="0"/>
              <c:showBubbleSize val="0"/>
              <c:extLst>
                <c:ext xmlns:c15="http://schemas.microsoft.com/office/drawing/2012/chart" uri="{CE6537A1-D6FC-4f65-9D91-7224C49458BB}">
                  <c15:layout>
                    <c:manualLayout>
                      <c:w val="0.2668565548562945"/>
                      <c:h val="4.8722196248646009E-2"/>
                    </c:manualLayout>
                  </c15:layout>
                </c:ext>
                <c:ext xmlns:c16="http://schemas.microsoft.com/office/drawing/2014/chart" uri="{C3380CC4-5D6E-409C-BE32-E72D297353CC}">
                  <c16:uniqueId val="{00000000-106F-41AC-9A15-C8D04E52FB4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yVal>
            <c:numRef>
              <c:f>TSS!$K$388:$K$430</c:f>
              <c:numCache>
                <c:formatCode>_(#,##0%_);\(#,##0%\);_("-"_)</c:formatCode>
                <c:ptCount val="43"/>
                <c:pt idx="0">
                  <c:v>0.11616126557759388</c:v>
                </c:pt>
                <c:pt idx="1">
                  <c:v>0.11616126557759388</c:v>
                </c:pt>
                <c:pt idx="2">
                  <c:v>0.11616126557759388</c:v>
                </c:pt>
                <c:pt idx="3">
                  <c:v>0.11616126557759388</c:v>
                </c:pt>
                <c:pt idx="4">
                  <c:v>0.11616126557759388</c:v>
                </c:pt>
                <c:pt idx="5">
                  <c:v>0.11616126557759388</c:v>
                </c:pt>
                <c:pt idx="6">
                  <c:v>0.11616126557759388</c:v>
                </c:pt>
                <c:pt idx="7">
                  <c:v>0.11616126557759388</c:v>
                </c:pt>
                <c:pt idx="8">
                  <c:v>0.11616126557759388</c:v>
                </c:pt>
                <c:pt idx="9">
                  <c:v>0.11616126557759388</c:v>
                </c:pt>
                <c:pt idx="10">
                  <c:v>0.11616126557759388</c:v>
                </c:pt>
                <c:pt idx="11">
                  <c:v>0.11616126557759388</c:v>
                </c:pt>
                <c:pt idx="12">
                  <c:v>0.11616126557759388</c:v>
                </c:pt>
                <c:pt idx="13">
                  <c:v>0.11616126557759388</c:v>
                </c:pt>
                <c:pt idx="14">
                  <c:v>0.11616126557759388</c:v>
                </c:pt>
                <c:pt idx="15">
                  <c:v>0.11616126557759388</c:v>
                </c:pt>
                <c:pt idx="16">
                  <c:v>0.11616126557759388</c:v>
                </c:pt>
                <c:pt idx="17">
                  <c:v>0.11616126557759388</c:v>
                </c:pt>
                <c:pt idx="18">
                  <c:v>0.11616126557759388</c:v>
                </c:pt>
                <c:pt idx="19">
                  <c:v>0.11616126557759388</c:v>
                </c:pt>
                <c:pt idx="20">
                  <c:v>0.11616126557759388</c:v>
                </c:pt>
                <c:pt idx="21">
                  <c:v>0.11616126557759388</c:v>
                </c:pt>
                <c:pt idx="22">
                  <c:v>0.11616126557759388</c:v>
                </c:pt>
                <c:pt idx="23">
                  <c:v>0.11616126557759388</c:v>
                </c:pt>
                <c:pt idx="24">
                  <c:v>0.11616126557759388</c:v>
                </c:pt>
                <c:pt idx="25">
                  <c:v>0.11616126557759388</c:v>
                </c:pt>
                <c:pt idx="26">
                  <c:v>0.11616126557759388</c:v>
                </c:pt>
                <c:pt idx="27">
                  <c:v>0.11616126557759388</c:v>
                </c:pt>
                <c:pt idx="28">
                  <c:v>0.11616126557759388</c:v>
                </c:pt>
                <c:pt idx="29">
                  <c:v>0.11616126557759388</c:v>
                </c:pt>
                <c:pt idx="30">
                  <c:v>0.11616126557759388</c:v>
                </c:pt>
                <c:pt idx="31">
                  <c:v>0.11616126557759388</c:v>
                </c:pt>
                <c:pt idx="32">
                  <c:v>0.11616126557759388</c:v>
                </c:pt>
                <c:pt idx="33">
                  <c:v>0.11616126557759388</c:v>
                </c:pt>
                <c:pt idx="34">
                  <c:v>0.11616126557759388</c:v>
                </c:pt>
                <c:pt idx="35">
                  <c:v>0.11616126557759388</c:v>
                </c:pt>
                <c:pt idx="36">
                  <c:v>0.11616126557759388</c:v>
                </c:pt>
                <c:pt idx="37">
                  <c:v>0.11616126557759388</c:v>
                </c:pt>
                <c:pt idx="38">
                  <c:v>0.11616126557759388</c:v>
                </c:pt>
                <c:pt idx="39">
                  <c:v>0.11616126557759388</c:v>
                </c:pt>
                <c:pt idx="40">
                  <c:v>0.11616126557759388</c:v>
                </c:pt>
                <c:pt idx="41">
                  <c:v>0.11616126557759388</c:v>
                </c:pt>
                <c:pt idx="42">
                  <c:v>0.11616126557759388</c:v>
                </c:pt>
              </c:numCache>
            </c:numRef>
          </c:yVal>
          <c:smooth val="0"/>
          <c:extLst>
            <c:ext xmlns:c16="http://schemas.microsoft.com/office/drawing/2014/chart" uri="{C3380CC4-5D6E-409C-BE32-E72D297353CC}">
              <c16:uniqueId val="{00000001-C5B4-4B7B-80D2-4620E7BBF61A}"/>
            </c:ext>
          </c:extLst>
        </c:ser>
        <c:dLbls>
          <c:showLegendKey val="0"/>
          <c:showVal val="0"/>
          <c:showCatName val="0"/>
          <c:showSerName val="0"/>
          <c:showPercent val="0"/>
          <c:showBubbleSize val="0"/>
        </c:dLbls>
        <c:axId val="1177674936"/>
        <c:axId val="1177675592"/>
      </c:scatterChart>
      <c:valAx>
        <c:axId val="1177674936"/>
        <c:scaling>
          <c:orientation val="minMax"/>
          <c:max val="4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Customer</a:t>
                </a:r>
                <a:r>
                  <a:rPr lang="en-AU" baseline="0"/>
                  <a:t> count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5592"/>
        <c:crosses val="autoZero"/>
        <c:crossBetween val="midCat"/>
        <c:majorUnit val="5"/>
        <c:minorUnit val="1"/>
      </c:valAx>
      <c:valAx>
        <c:axId val="1177675592"/>
        <c:scaling>
          <c:orientation val="minMax"/>
        </c:scaling>
        <c:delete val="0"/>
        <c:axPos val="l"/>
        <c:majorGridlines>
          <c:spPr>
            <a:ln w="9525" cap="flat" cmpd="sng" algn="ctr">
              <a:solidFill>
                <a:schemeClr val="tx1">
                  <a:lumMod val="15000"/>
                  <a:lumOff val="85000"/>
                </a:schemeClr>
              </a:solidFill>
              <a:round/>
            </a:ln>
            <a:effectLst/>
          </c:spPr>
        </c:majorGridlines>
        <c:title>
          <c:tx>
            <c:strRef>
              <c:f>TSS!$J$387</c:f>
              <c:strCache>
                <c:ptCount val="1"/>
                <c:pt idx="0">
                  <c:v>FY25 % Bill Change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49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70945514115495"/>
          <c:y val="5.3524904214559389E-2"/>
          <c:w val="0.8644850437867253"/>
          <c:h val="0.76994789272030661"/>
        </c:manualLayout>
      </c:layout>
      <c:scatterChart>
        <c:scatterStyle val="lineMarker"/>
        <c:varyColors val="0"/>
        <c:ser>
          <c:idx val="0"/>
          <c:order val="0"/>
          <c:tx>
            <c:strRef>
              <c:f>TSS!$J$224</c:f>
              <c:strCache>
                <c:ptCount val="1"/>
                <c:pt idx="0">
                  <c:v>FY25 % Bill Change</c:v>
                </c:pt>
              </c:strCache>
            </c:strRef>
          </c:tx>
          <c:spPr>
            <a:ln w="25400" cap="rnd">
              <a:noFill/>
              <a:round/>
            </a:ln>
            <a:effectLst/>
          </c:spPr>
          <c:marker>
            <c:symbol val="circle"/>
            <c:size val="5"/>
            <c:spPr>
              <a:solidFill>
                <a:schemeClr val="tx2"/>
              </a:solidFill>
              <a:ln w="9525">
                <a:solidFill>
                  <a:schemeClr val="tx2"/>
                </a:solidFill>
              </a:ln>
              <a:effectLst/>
            </c:spPr>
          </c:marker>
          <c:yVal>
            <c:numRef>
              <c:f>TSS!$J$225:$J$382</c:f>
              <c:numCache>
                <c:formatCode>_(#,##0%_);\(#,##0%\);_("-"_)</c:formatCode>
                <c:ptCount val="158"/>
                <c:pt idx="0">
                  <c:v>-0.22441450661883894</c:v>
                </c:pt>
                <c:pt idx="1">
                  <c:v>-0.19227436363521677</c:v>
                </c:pt>
                <c:pt idx="2">
                  <c:v>-0.16448151981791803</c:v>
                </c:pt>
                <c:pt idx="3">
                  <c:v>-0.15763606033285743</c:v>
                </c:pt>
                <c:pt idx="4">
                  <c:v>-0.15141641701395764</c:v>
                </c:pt>
                <c:pt idx="5">
                  <c:v>-0.14863243398706838</c:v>
                </c:pt>
                <c:pt idx="6">
                  <c:v>-0.14393247785367674</c:v>
                </c:pt>
                <c:pt idx="7">
                  <c:v>-0.13138062146069082</c:v>
                </c:pt>
                <c:pt idx="8">
                  <c:v>-0.12509108091478224</c:v>
                </c:pt>
                <c:pt idx="9">
                  <c:v>-0.1227313567002094</c:v>
                </c:pt>
                <c:pt idx="10">
                  <c:v>-0.1186986839601533</c:v>
                </c:pt>
                <c:pt idx="11">
                  <c:v>-0.11772874898046201</c:v>
                </c:pt>
                <c:pt idx="12">
                  <c:v>-0.11726894206136552</c:v>
                </c:pt>
                <c:pt idx="13">
                  <c:v>-0.11373195685483052</c:v>
                </c:pt>
                <c:pt idx="14">
                  <c:v>-0.11137678706769641</c:v>
                </c:pt>
                <c:pt idx="15">
                  <c:v>-0.10526394111123549</c:v>
                </c:pt>
                <c:pt idx="16">
                  <c:v>-0.10525341730786156</c:v>
                </c:pt>
                <c:pt idx="17">
                  <c:v>-0.10411181511139733</c:v>
                </c:pt>
                <c:pt idx="18">
                  <c:v>-9.9634445267190591E-2</c:v>
                </c:pt>
                <c:pt idx="19">
                  <c:v>-9.5681996499977218E-2</c:v>
                </c:pt>
                <c:pt idx="20">
                  <c:v>-9.223484181311338E-2</c:v>
                </c:pt>
                <c:pt idx="21">
                  <c:v>-8.9660084795690459E-2</c:v>
                </c:pt>
                <c:pt idx="22">
                  <c:v>-8.4809747230217364E-2</c:v>
                </c:pt>
                <c:pt idx="23">
                  <c:v>-8.472186294134576E-2</c:v>
                </c:pt>
                <c:pt idx="24">
                  <c:v>-8.2106543515569938E-2</c:v>
                </c:pt>
                <c:pt idx="25">
                  <c:v>-8.1069705683312343E-2</c:v>
                </c:pt>
                <c:pt idx="26">
                  <c:v>-7.2438933130804087E-2</c:v>
                </c:pt>
                <c:pt idx="27">
                  <c:v>-7.1920410619782257E-2</c:v>
                </c:pt>
                <c:pt idx="28">
                  <c:v>-7.1769539785662681E-2</c:v>
                </c:pt>
                <c:pt idx="29">
                  <c:v>-6.9255378736661877E-2</c:v>
                </c:pt>
                <c:pt idx="30">
                  <c:v>-6.5329027420038516E-2</c:v>
                </c:pt>
                <c:pt idx="31">
                  <c:v>-6.3562004929106991E-2</c:v>
                </c:pt>
                <c:pt idx="32">
                  <c:v>-6.3272292005069133E-2</c:v>
                </c:pt>
                <c:pt idx="33">
                  <c:v>-6.2191158789817728E-2</c:v>
                </c:pt>
                <c:pt idx="34">
                  <c:v>-5.9218657809632105E-2</c:v>
                </c:pt>
                <c:pt idx="35">
                  <c:v>-5.3253876585445718E-2</c:v>
                </c:pt>
                <c:pt idx="36">
                  <c:v>-4.9607509122129904E-2</c:v>
                </c:pt>
                <c:pt idx="37">
                  <c:v>-4.7402103427027685E-2</c:v>
                </c:pt>
                <c:pt idx="38">
                  <c:v>-4.7087231673442503E-2</c:v>
                </c:pt>
                <c:pt idx="39">
                  <c:v>-4.4940755498595331E-2</c:v>
                </c:pt>
                <c:pt idx="40">
                  <c:v>-4.4611158526148061E-2</c:v>
                </c:pt>
                <c:pt idx="41">
                  <c:v>-4.3852939668428063E-2</c:v>
                </c:pt>
                <c:pt idx="42">
                  <c:v>-4.2047310142843075E-2</c:v>
                </c:pt>
                <c:pt idx="43">
                  <c:v>-4.0736651251998879E-2</c:v>
                </c:pt>
                <c:pt idx="44">
                  <c:v>-3.6626915217873646E-2</c:v>
                </c:pt>
                <c:pt idx="45">
                  <c:v>-3.4887083670808512E-2</c:v>
                </c:pt>
                <c:pt idx="46">
                  <c:v>-3.3483607980522828E-2</c:v>
                </c:pt>
                <c:pt idx="47">
                  <c:v>-3.330828577416859E-2</c:v>
                </c:pt>
                <c:pt idx="48">
                  <c:v>-3.112478119762856E-2</c:v>
                </c:pt>
                <c:pt idx="49">
                  <c:v>-3.0294142280736538E-2</c:v>
                </c:pt>
                <c:pt idx="50">
                  <c:v>-2.7201591124848802E-2</c:v>
                </c:pt>
                <c:pt idx="51">
                  <c:v>-2.6896346808407343E-2</c:v>
                </c:pt>
                <c:pt idx="52">
                  <c:v>-2.247511750638459E-2</c:v>
                </c:pt>
                <c:pt idx="53">
                  <c:v>-1.58900526468954E-2</c:v>
                </c:pt>
                <c:pt idx="54">
                  <c:v>-1.452150894020196E-2</c:v>
                </c:pt>
                <c:pt idx="55">
                  <c:v>-1.2578500886566524E-2</c:v>
                </c:pt>
                <c:pt idx="56">
                  <c:v>-1.1713688930624187E-2</c:v>
                </c:pt>
                <c:pt idx="57">
                  <c:v>-9.3276525627858705E-3</c:v>
                </c:pt>
                <c:pt idx="58">
                  <c:v>-9.0379521189552971E-3</c:v>
                </c:pt>
                <c:pt idx="59">
                  <c:v>-7.936987281057635E-3</c:v>
                </c:pt>
                <c:pt idx="60">
                  <c:v>-5.2005381955685702E-3</c:v>
                </c:pt>
                <c:pt idx="61">
                  <c:v>-4.667514716659645E-3</c:v>
                </c:pt>
                <c:pt idx="62">
                  <c:v>-3.7970451743065937E-3</c:v>
                </c:pt>
                <c:pt idx="63">
                  <c:v>1.4064650052991307E-5</c:v>
                </c:pt>
                <c:pt idx="64">
                  <c:v>2.2049903530659923E-4</c:v>
                </c:pt>
                <c:pt idx="65">
                  <c:v>5.3664732561161212E-4</c:v>
                </c:pt>
                <c:pt idx="66">
                  <c:v>1.2831885153929167E-3</c:v>
                </c:pt>
                <c:pt idx="67">
                  <c:v>4.6635641140920728E-3</c:v>
                </c:pt>
                <c:pt idx="68">
                  <c:v>1.0686352633096889E-2</c:v>
                </c:pt>
                <c:pt idx="69">
                  <c:v>1.1671128013990392E-2</c:v>
                </c:pt>
                <c:pt idx="70">
                  <c:v>1.3241937653156323E-2</c:v>
                </c:pt>
                <c:pt idx="71">
                  <c:v>1.6943560795133709E-2</c:v>
                </c:pt>
                <c:pt idx="72">
                  <c:v>2.0938396259061194E-2</c:v>
                </c:pt>
                <c:pt idx="73">
                  <c:v>2.2206376691830339E-2</c:v>
                </c:pt>
                <c:pt idx="74">
                  <c:v>2.3308783165211261E-2</c:v>
                </c:pt>
                <c:pt idx="75">
                  <c:v>2.5157266949742685E-2</c:v>
                </c:pt>
                <c:pt idx="76">
                  <c:v>2.7284773773475546E-2</c:v>
                </c:pt>
                <c:pt idx="77">
                  <c:v>2.7442865669852108E-2</c:v>
                </c:pt>
                <c:pt idx="78">
                  <c:v>2.9541595021452784E-2</c:v>
                </c:pt>
                <c:pt idx="79">
                  <c:v>3.1189258160179024E-2</c:v>
                </c:pt>
                <c:pt idx="80">
                  <c:v>3.152160231928889E-2</c:v>
                </c:pt>
                <c:pt idx="81">
                  <c:v>3.3529833886779971E-2</c:v>
                </c:pt>
                <c:pt idx="82">
                  <c:v>3.4347345732725347E-2</c:v>
                </c:pt>
                <c:pt idx="83">
                  <c:v>3.5038448195152262E-2</c:v>
                </c:pt>
                <c:pt idx="84">
                  <c:v>3.525553081002529E-2</c:v>
                </c:pt>
                <c:pt idx="85">
                  <c:v>3.5329467761317658E-2</c:v>
                </c:pt>
                <c:pt idx="86">
                  <c:v>3.5666250616141454E-2</c:v>
                </c:pt>
                <c:pt idx="87">
                  <c:v>3.7324785856360877E-2</c:v>
                </c:pt>
                <c:pt idx="88">
                  <c:v>3.7729922581455251E-2</c:v>
                </c:pt>
                <c:pt idx="89">
                  <c:v>3.9062220739340674E-2</c:v>
                </c:pt>
                <c:pt idx="90">
                  <c:v>4.1191999169572523E-2</c:v>
                </c:pt>
                <c:pt idx="91">
                  <c:v>4.2111219235924702E-2</c:v>
                </c:pt>
                <c:pt idx="92">
                  <c:v>4.2375355448881317E-2</c:v>
                </c:pt>
                <c:pt idx="93">
                  <c:v>4.322102990744723E-2</c:v>
                </c:pt>
                <c:pt idx="94">
                  <c:v>4.5624495307510483E-2</c:v>
                </c:pt>
                <c:pt idx="95">
                  <c:v>4.571996738660971E-2</c:v>
                </c:pt>
                <c:pt idx="96">
                  <c:v>4.6264880164325256E-2</c:v>
                </c:pt>
                <c:pt idx="97">
                  <c:v>5.2155756400303642E-2</c:v>
                </c:pt>
                <c:pt idx="98">
                  <c:v>5.3020024070746422E-2</c:v>
                </c:pt>
                <c:pt idx="99">
                  <c:v>5.4794954109204534E-2</c:v>
                </c:pt>
                <c:pt idx="100">
                  <c:v>5.5026092062042835E-2</c:v>
                </c:pt>
                <c:pt idx="101">
                  <c:v>5.5582825312942293E-2</c:v>
                </c:pt>
                <c:pt idx="102">
                  <c:v>5.7546674255886471E-2</c:v>
                </c:pt>
                <c:pt idx="103">
                  <c:v>5.7888949781448949E-2</c:v>
                </c:pt>
                <c:pt idx="104">
                  <c:v>5.8062030732116174E-2</c:v>
                </c:pt>
                <c:pt idx="105">
                  <c:v>6.7231938202584954E-2</c:v>
                </c:pt>
                <c:pt idx="106">
                  <c:v>7.0044109534084825E-2</c:v>
                </c:pt>
                <c:pt idx="107">
                  <c:v>7.2417126943409543E-2</c:v>
                </c:pt>
                <c:pt idx="108">
                  <c:v>7.3512801862011257E-2</c:v>
                </c:pt>
                <c:pt idx="109">
                  <c:v>7.673033214823817E-2</c:v>
                </c:pt>
                <c:pt idx="110">
                  <c:v>7.7587411020339045E-2</c:v>
                </c:pt>
                <c:pt idx="111">
                  <c:v>7.7790216059860973E-2</c:v>
                </c:pt>
                <c:pt idx="112">
                  <c:v>7.8780185667815542E-2</c:v>
                </c:pt>
                <c:pt idx="113">
                  <c:v>8.3584281264386565E-2</c:v>
                </c:pt>
                <c:pt idx="114">
                  <c:v>8.548248831931432E-2</c:v>
                </c:pt>
                <c:pt idx="115">
                  <c:v>8.6552544357564445E-2</c:v>
                </c:pt>
                <c:pt idx="116">
                  <c:v>8.7154654765092307E-2</c:v>
                </c:pt>
                <c:pt idx="117">
                  <c:v>8.8032782354571432E-2</c:v>
                </c:pt>
                <c:pt idx="118">
                  <c:v>9.0371799543248421E-2</c:v>
                </c:pt>
                <c:pt idx="119">
                  <c:v>9.1448337686800649E-2</c:v>
                </c:pt>
                <c:pt idx="120">
                  <c:v>9.4483785812517415E-2</c:v>
                </c:pt>
                <c:pt idx="121">
                  <c:v>9.7205561113490144E-2</c:v>
                </c:pt>
                <c:pt idx="122">
                  <c:v>9.7475559187301483E-2</c:v>
                </c:pt>
                <c:pt idx="123">
                  <c:v>9.7762962733456193E-2</c:v>
                </c:pt>
                <c:pt idx="124">
                  <c:v>9.8337760531475804E-2</c:v>
                </c:pt>
                <c:pt idx="125">
                  <c:v>9.8724947229460569E-2</c:v>
                </c:pt>
                <c:pt idx="126">
                  <c:v>9.8785788514976436E-2</c:v>
                </c:pt>
                <c:pt idx="127">
                  <c:v>9.9083528727888129E-2</c:v>
                </c:pt>
                <c:pt idx="128">
                  <c:v>0.10419928517141396</c:v>
                </c:pt>
                <c:pt idx="129">
                  <c:v>0.10428636402736267</c:v>
                </c:pt>
                <c:pt idx="130">
                  <c:v>0.1047611458736354</c:v>
                </c:pt>
                <c:pt idx="131">
                  <c:v>0.10686706608017511</c:v>
                </c:pt>
                <c:pt idx="132">
                  <c:v>0.10792535792414985</c:v>
                </c:pt>
                <c:pt idx="133">
                  <c:v>0.10956414965487932</c:v>
                </c:pt>
                <c:pt idx="134">
                  <c:v>0.10960112993469406</c:v>
                </c:pt>
                <c:pt idx="135">
                  <c:v>0.11222585865677707</c:v>
                </c:pt>
                <c:pt idx="136">
                  <c:v>0.11629753848340627</c:v>
                </c:pt>
                <c:pt idx="137">
                  <c:v>0.11641888680371618</c:v>
                </c:pt>
                <c:pt idx="138">
                  <c:v>0.1183477291261559</c:v>
                </c:pt>
                <c:pt idx="139">
                  <c:v>0.11920060135667322</c:v>
                </c:pt>
                <c:pt idx="140">
                  <c:v>0.12152599874119938</c:v>
                </c:pt>
                <c:pt idx="141">
                  <c:v>0.1223740276355535</c:v>
                </c:pt>
                <c:pt idx="142">
                  <c:v>0.12255590920424046</c:v>
                </c:pt>
                <c:pt idx="143">
                  <c:v>0.12779145997458369</c:v>
                </c:pt>
                <c:pt idx="144">
                  <c:v>0.13212133784513935</c:v>
                </c:pt>
                <c:pt idx="145">
                  <c:v>0.13600207644099793</c:v>
                </c:pt>
                <c:pt idx="146">
                  <c:v>0.13723414992268385</c:v>
                </c:pt>
                <c:pt idx="147">
                  <c:v>0.13843169137907832</c:v>
                </c:pt>
                <c:pt idx="148">
                  <c:v>0.14267233675040533</c:v>
                </c:pt>
                <c:pt idx="149">
                  <c:v>0.1481098464494946</c:v>
                </c:pt>
                <c:pt idx="150">
                  <c:v>0.14905020976594638</c:v>
                </c:pt>
                <c:pt idx="151">
                  <c:v>0.15042909044187461</c:v>
                </c:pt>
                <c:pt idx="152">
                  <c:v>0.15244057897123928</c:v>
                </c:pt>
                <c:pt idx="153">
                  <c:v>0.15285410395298502</c:v>
                </c:pt>
                <c:pt idx="154">
                  <c:v>0.15578734032871708</c:v>
                </c:pt>
                <c:pt idx="155">
                  <c:v>0.15817316694797981</c:v>
                </c:pt>
                <c:pt idx="156">
                  <c:v>0.1638476894120138</c:v>
                </c:pt>
                <c:pt idx="157">
                  <c:v>0.17234468931752367</c:v>
                </c:pt>
              </c:numCache>
            </c:numRef>
          </c:yVal>
          <c:smooth val="0"/>
          <c:extLst>
            <c:ext xmlns:c16="http://schemas.microsoft.com/office/drawing/2014/chart" uri="{C3380CC4-5D6E-409C-BE32-E72D297353CC}">
              <c16:uniqueId val="{00000000-6DF5-45CB-B7BC-ECD2ED79F1A2}"/>
            </c:ext>
          </c:extLst>
        </c:ser>
        <c:ser>
          <c:idx val="1"/>
          <c:order val="1"/>
          <c:tx>
            <c:strRef>
              <c:f>TSS!$K$224</c:f>
              <c:strCache>
                <c:ptCount val="1"/>
                <c:pt idx="0">
                  <c:v>Revenue Increase + CPI = 11.6%</c:v>
                </c:pt>
              </c:strCache>
            </c:strRef>
          </c:tx>
          <c:spPr>
            <a:ln w="38100" cap="rnd">
              <a:solidFill>
                <a:schemeClr val="bg2"/>
              </a:solidFill>
              <a:round/>
            </a:ln>
            <a:effectLst/>
          </c:spPr>
          <c:marker>
            <c:symbol val="none"/>
          </c:marker>
          <c:dLbls>
            <c:dLbl>
              <c:idx val="30"/>
              <c:layout>
                <c:manualLayout>
                  <c:x val="-0.17476342563190123"/>
                  <c:y val="-3.6650989579248561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1"/>
              <c:showPercent val="0"/>
              <c:showBubbleSize val="0"/>
              <c:extLst>
                <c:ext xmlns:c15="http://schemas.microsoft.com/office/drawing/2012/chart" uri="{CE6537A1-D6FC-4f65-9D91-7224C49458BB}">
                  <c15:layout>
                    <c:manualLayout>
                      <c:w val="0.32620982784045716"/>
                      <c:h val="5.9532332953724461E-2"/>
                    </c:manualLayout>
                  </c15:layout>
                </c:ext>
                <c:ext xmlns:c16="http://schemas.microsoft.com/office/drawing/2014/chart" uri="{C3380CC4-5D6E-409C-BE32-E72D297353CC}">
                  <c16:uniqueId val="{00000000-992C-450F-B547-0B6F5FFE0F2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yVal>
            <c:numRef>
              <c:f>TSS!$K$225:$K$382</c:f>
              <c:numCache>
                <c:formatCode>_(#,##0%_);\(#,##0%\);_("-"_)</c:formatCode>
                <c:ptCount val="158"/>
                <c:pt idx="0">
                  <c:v>0.11616126557759388</c:v>
                </c:pt>
                <c:pt idx="1">
                  <c:v>0.11616126557759388</c:v>
                </c:pt>
                <c:pt idx="2">
                  <c:v>0.11616126557759388</c:v>
                </c:pt>
                <c:pt idx="3">
                  <c:v>0.11616126557759388</c:v>
                </c:pt>
                <c:pt idx="4">
                  <c:v>0.11616126557759388</c:v>
                </c:pt>
                <c:pt idx="5">
                  <c:v>0.11616126557759388</c:v>
                </c:pt>
                <c:pt idx="6">
                  <c:v>0.11616126557759388</c:v>
                </c:pt>
                <c:pt idx="7">
                  <c:v>0.11616126557759388</c:v>
                </c:pt>
                <c:pt idx="8">
                  <c:v>0.11616126557759388</c:v>
                </c:pt>
                <c:pt idx="9">
                  <c:v>0.11616126557759388</c:v>
                </c:pt>
                <c:pt idx="10">
                  <c:v>0.11616126557759388</c:v>
                </c:pt>
                <c:pt idx="11">
                  <c:v>0.11616126557759388</c:v>
                </c:pt>
                <c:pt idx="12">
                  <c:v>0.11616126557759388</c:v>
                </c:pt>
                <c:pt idx="13">
                  <c:v>0.11616126557759388</c:v>
                </c:pt>
                <c:pt idx="14">
                  <c:v>0.11616126557759388</c:v>
                </c:pt>
                <c:pt idx="15">
                  <c:v>0.11616126557759388</c:v>
                </c:pt>
                <c:pt idx="16">
                  <c:v>0.11616126557759388</c:v>
                </c:pt>
                <c:pt idx="17">
                  <c:v>0.11616126557759388</c:v>
                </c:pt>
                <c:pt idx="18">
                  <c:v>0.11616126557759388</c:v>
                </c:pt>
                <c:pt idx="19">
                  <c:v>0.11616126557759388</c:v>
                </c:pt>
                <c:pt idx="20">
                  <c:v>0.11616126557759388</c:v>
                </c:pt>
                <c:pt idx="21">
                  <c:v>0.11616126557759388</c:v>
                </c:pt>
                <c:pt idx="22">
                  <c:v>0.11616126557759388</c:v>
                </c:pt>
                <c:pt idx="23">
                  <c:v>0.11616126557759388</c:v>
                </c:pt>
                <c:pt idx="24">
                  <c:v>0.11616126557759388</c:v>
                </c:pt>
                <c:pt idx="25">
                  <c:v>0.11616126557759388</c:v>
                </c:pt>
                <c:pt idx="26">
                  <c:v>0.11616126557759388</c:v>
                </c:pt>
                <c:pt idx="27">
                  <c:v>0.11616126557759388</c:v>
                </c:pt>
                <c:pt idx="28">
                  <c:v>0.11616126557759388</c:v>
                </c:pt>
                <c:pt idx="29">
                  <c:v>0.11616126557759388</c:v>
                </c:pt>
                <c:pt idx="30">
                  <c:v>0.11616126557759388</c:v>
                </c:pt>
                <c:pt idx="31">
                  <c:v>0.11616126557759388</c:v>
                </c:pt>
                <c:pt idx="32">
                  <c:v>0.11616126557759388</c:v>
                </c:pt>
                <c:pt idx="33">
                  <c:v>0.11616126557759388</c:v>
                </c:pt>
                <c:pt idx="34">
                  <c:v>0.11616126557759388</c:v>
                </c:pt>
                <c:pt idx="35">
                  <c:v>0.11616126557759388</c:v>
                </c:pt>
                <c:pt idx="36">
                  <c:v>0.11616126557759388</c:v>
                </c:pt>
                <c:pt idx="37">
                  <c:v>0.11616126557759388</c:v>
                </c:pt>
                <c:pt idx="38">
                  <c:v>0.11616126557759388</c:v>
                </c:pt>
                <c:pt idx="39">
                  <c:v>0.11616126557759388</c:v>
                </c:pt>
                <c:pt idx="40">
                  <c:v>0.11616126557759388</c:v>
                </c:pt>
                <c:pt idx="41">
                  <c:v>0.11616126557759388</c:v>
                </c:pt>
                <c:pt idx="42">
                  <c:v>0.11616126557759388</c:v>
                </c:pt>
                <c:pt idx="43">
                  <c:v>0.11616126557759388</c:v>
                </c:pt>
                <c:pt idx="44">
                  <c:v>0.11616126557759388</c:v>
                </c:pt>
                <c:pt idx="45">
                  <c:v>0.11616126557759388</c:v>
                </c:pt>
                <c:pt idx="46">
                  <c:v>0.11616126557759388</c:v>
                </c:pt>
                <c:pt idx="47">
                  <c:v>0.11616126557759388</c:v>
                </c:pt>
                <c:pt idx="48">
                  <c:v>0.11616126557759388</c:v>
                </c:pt>
                <c:pt idx="49">
                  <c:v>0.11616126557759388</c:v>
                </c:pt>
                <c:pt idx="50">
                  <c:v>0.11616126557759388</c:v>
                </c:pt>
                <c:pt idx="51">
                  <c:v>0.11616126557759388</c:v>
                </c:pt>
                <c:pt idx="52">
                  <c:v>0.11616126557759388</c:v>
                </c:pt>
                <c:pt idx="53">
                  <c:v>0.11616126557759388</c:v>
                </c:pt>
                <c:pt idx="54">
                  <c:v>0.11616126557759388</c:v>
                </c:pt>
                <c:pt idx="55">
                  <c:v>0.11616126557759388</c:v>
                </c:pt>
                <c:pt idx="56">
                  <c:v>0.11616126557759388</c:v>
                </c:pt>
                <c:pt idx="57">
                  <c:v>0.11616126557759388</c:v>
                </c:pt>
                <c:pt idx="58">
                  <c:v>0.11616126557759388</c:v>
                </c:pt>
                <c:pt idx="59">
                  <c:v>0.11616126557759388</c:v>
                </c:pt>
                <c:pt idx="60">
                  <c:v>0.11616126557759388</c:v>
                </c:pt>
                <c:pt idx="61">
                  <c:v>0.11616126557759388</c:v>
                </c:pt>
                <c:pt idx="62">
                  <c:v>0.11616126557759388</c:v>
                </c:pt>
                <c:pt idx="63">
                  <c:v>0.11616126557759388</c:v>
                </c:pt>
                <c:pt idx="64">
                  <c:v>0.11616126557759388</c:v>
                </c:pt>
                <c:pt idx="65">
                  <c:v>0.11616126557759388</c:v>
                </c:pt>
                <c:pt idx="66">
                  <c:v>0.11616126557759388</c:v>
                </c:pt>
                <c:pt idx="67">
                  <c:v>0.11616126557759388</c:v>
                </c:pt>
                <c:pt idx="68">
                  <c:v>0.11616126557759388</c:v>
                </c:pt>
                <c:pt idx="69">
                  <c:v>0.11616126557759388</c:v>
                </c:pt>
                <c:pt idx="70">
                  <c:v>0.11616126557759388</c:v>
                </c:pt>
                <c:pt idx="71">
                  <c:v>0.11616126557759388</c:v>
                </c:pt>
                <c:pt idx="72">
                  <c:v>0.11616126557759388</c:v>
                </c:pt>
                <c:pt idx="73">
                  <c:v>0.11616126557759388</c:v>
                </c:pt>
                <c:pt idx="74">
                  <c:v>0.11616126557759388</c:v>
                </c:pt>
                <c:pt idx="75">
                  <c:v>0.11616126557759388</c:v>
                </c:pt>
                <c:pt idx="76">
                  <c:v>0.11616126557759388</c:v>
                </c:pt>
                <c:pt idx="77">
                  <c:v>0.11616126557759388</c:v>
                </c:pt>
                <c:pt idx="78">
                  <c:v>0.11616126557759388</c:v>
                </c:pt>
                <c:pt idx="79">
                  <c:v>0.11616126557759388</c:v>
                </c:pt>
                <c:pt idx="80">
                  <c:v>0.11616126557759388</c:v>
                </c:pt>
                <c:pt idx="81">
                  <c:v>0.11616126557759388</c:v>
                </c:pt>
                <c:pt idx="82">
                  <c:v>0.11616126557759388</c:v>
                </c:pt>
                <c:pt idx="83">
                  <c:v>0.11616126557759388</c:v>
                </c:pt>
                <c:pt idx="84">
                  <c:v>0.11616126557759388</c:v>
                </c:pt>
                <c:pt idx="85">
                  <c:v>0.11616126557759388</c:v>
                </c:pt>
                <c:pt idx="86">
                  <c:v>0.11616126557759388</c:v>
                </c:pt>
                <c:pt idx="87">
                  <c:v>0.11616126557759388</c:v>
                </c:pt>
                <c:pt idx="88">
                  <c:v>0.11616126557759388</c:v>
                </c:pt>
                <c:pt idx="89">
                  <c:v>0.11616126557759388</c:v>
                </c:pt>
                <c:pt idx="90">
                  <c:v>0.11616126557759388</c:v>
                </c:pt>
                <c:pt idx="91">
                  <c:v>0.11616126557759388</c:v>
                </c:pt>
                <c:pt idx="92">
                  <c:v>0.11616126557759388</c:v>
                </c:pt>
                <c:pt idx="93">
                  <c:v>0.11616126557759388</c:v>
                </c:pt>
                <c:pt idx="94">
                  <c:v>0.11616126557759388</c:v>
                </c:pt>
                <c:pt idx="95">
                  <c:v>0.11616126557759388</c:v>
                </c:pt>
                <c:pt idx="96">
                  <c:v>0.11616126557759388</c:v>
                </c:pt>
                <c:pt idx="97">
                  <c:v>0.11616126557759388</c:v>
                </c:pt>
                <c:pt idx="98">
                  <c:v>0.11616126557759388</c:v>
                </c:pt>
                <c:pt idx="99">
                  <c:v>0.11616126557759388</c:v>
                </c:pt>
                <c:pt idx="100">
                  <c:v>0.11616126557759388</c:v>
                </c:pt>
                <c:pt idx="101">
                  <c:v>0.11616126557759388</c:v>
                </c:pt>
                <c:pt idx="102">
                  <c:v>0.11616126557759388</c:v>
                </c:pt>
                <c:pt idx="103">
                  <c:v>0.11616126557759388</c:v>
                </c:pt>
                <c:pt idx="104">
                  <c:v>0.11616126557759388</c:v>
                </c:pt>
                <c:pt idx="105">
                  <c:v>0.11616126557759388</c:v>
                </c:pt>
                <c:pt idx="106">
                  <c:v>0.11616126557759388</c:v>
                </c:pt>
                <c:pt idx="107">
                  <c:v>0.11616126557759388</c:v>
                </c:pt>
                <c:pt idx="108">
                  <c:v>0.11616126557759388</c:v>
                </c:pt>
                <c:pt idx="109">
                  <c:v>0.11616126557759388</c:v>
                </c:pt>
                <c:pt idx="110">
                  <c:v>0.11616126557759388</c:v>
                </c:pt>
                <c:pt idx="111">
                  <c:v>0.11616126557759388</c:v>
                </c:pt>
                <c:pt idx="112">
                  <c:v>0.11616126557759388</c:v>
                </c:pt>
                <c:pt idx="113">
                  <c:v>0.11616126557759388</c:v>
                </c:pt>
                <c:pt idx="114">
                  <c:v>0.11616126557759388</c:v>
                </c:pt>
                <c:pt idx="115">
                  <c:v>0.11616126557759388</c:v>
                </c:pt>
                <c:pt idx="116">
                  <c:v>0.11616126557759388</c:v>
                </c:pt>
                <c:pt idx="117">
                  <c:v>0.11616126557759388</c:v>
                </c:pt>
                <c:pt idx="118">
                  <c:v>0.11616126557759388</c:v>
                </c:pt>
                <c:pt idx="119">
                  <c:v>0.11616126557759388</c:v>
                </c:pt>
                <c:pt idx="120">
                  <c:v>0.11616126557759388</c:v>
                </c:pt>
                <c:pt idx="121">
                  <c:v>0.11616126557759388</c:v>
                </c:pt>
                <c:pt idx="122">
                  <c:v>0.11616126557759388</c:v>
                </c:pt>
                <c:pt idx="123">
                  <c:v>0.11616126557759388</c:v>
                </c:pt>
                <c:pt idx="124">
                  <c:v>0.11616126557759388</c:v>
                </c:pt>
                <c:pt idx="125">
                  <c:v>0.11616126557759388</c:v>
                </c:pt>
                <c:pt idx="126">
                  <c:v>0.11616126557759388</c:v>
                </c:pt>
                <c:pt idx="127">
                  <c:v>0.11616126557759388</c:v>
                </c:pt>
                <c:pt idx="128">
                  <c:v>0.11616126557759388</c:v>
                </c:pt>
                <c:pt idx="129">
                  <c:v>0.11616126557759388</c:v>
                </c:pt>
                <c:pt idx="130">
                  <c:v>0.11616126557759388</c:v>
                </c:pt>
                <c:pt idx="131">
                  <c:v>0.11616126557759388</c:v>
                </c:pt>
                <c:pt idx="132">
                  <c:v>0.11616126557759388</c:v>
                </c:pt>
                <c:pt idx="133">
                  <c:v>0.11616126557759388</c:v>
                </c:pt>
                <c:pt idx="134">
                  <c:v>0.11616126557759388</c:v>
                </c:pt>
                <c:pt idx="135">
                  <c:v>0.11616126557759388</c:v>
                </c:pt>
                <c:pt idx="136">
                  <c:v>0.11616126557759388</c:v>
                </c:pt>
                <c:pt idx="137">
                  <c:v>0.11616126557759388</c:v>
                </c:pt>
                <c:pt idx="138">
                  <c:v>0.11616126557759388</c:v>
                </c:pt>
                <c:pt idx="139">
                  <c:v>0.11616126557759388</c:v>
                </c:pt>
                <c:pt idx="140">
                  <c:v>0.11616126557759388</c:v>
                </c:pt>
                <c:pt idx="141">
                  <c:v>0.11616126557759388</c:v>
                </c:pt>
                <c:pt idx="142">
                  <c:v>0.11616126557759388</c:v>
                </c:pt>
                <c:pt idx="143">
                  <c:v>0.11616126557759388</c:v>
                </c:pt>
                <c:pt idx="144">
                  <c:v>0.11616126557759388</c:v>
                </c:pt>
                <c:pt idx="145">
                  <c:v>0.11616126557759388</c:v>
                </c:pt>
                <c:pt idx="146">
                  <c:v>0.11616126557759388</c:v>
                </c:pt>
                <c:pt idx="147">
                  <c:v>0.11616126557759388</c:v>
                </c:pt>
                <c:pt idx="148">
                  <c:v>0.11616126557759388</c:v>
                </c:pt>
                <c:pt idx="149">
                  <c:v>0.11616126557759388</c:v>
                </c:pt>
                <c:pt idx="150">
                  <c:v>0.11616126557759388</c:v>
                </c:pt>
                <c:pt idx="151">
                  <c:v>0.11616126557759388</c:v>
                </c:pt>
                <c:pt idx="152">
                  <c:v>0.11616126557759388</c:v>
                </c:pt>
                <c:pt idx="153">
                  <c:v>0.11616126557759388</c:v>
                </c:pt>
                <c:pt idx="154">
                  <c:v>0.11616126557759388</c:v>
                </c:pt>
                <c:pt idx="155">
                  <c:v>0.11616126557759388</c:v>
                </c:pt>
                <c:pt idx="156">
                  <c:v>0.11616126557759388</c:v>
                </c:pt>
                <c:pt idx="157">
                  <c:v>0.11616126557759388</c:v>
                </c:pt>
              </c:numCache>
            </c:numRef>
          </c:yVal>
          <c:smooth val="0"/>
          <c:extLst>
            <c:ext xmlns:c16="http://schemas.microsoft.com/office/drawing/2014/chart" uri="{C3380CC4-5D6E-409C-BE32-E72D297353CC}">
              <c16:uniqueId val="{00000001-6DF5-45CB-B7BC-ECD2ED79F1A2}"/>
            </c:ext>
          </c:extLst>
        </c:ser>
        <c:dLbls>
          <c:showLegendKey val="0"/>
          <c:showVal val="0"/>
          <c:showCatName val="0"/>
          <c:showSerName val="0"/>
          <c:showPercent val="0"/>
          <c:showBubbleSize val="0"/>
        </c:dLbls>
        <c:axId val="1177674936"/>
        <c:axId val="1177675592"/>
      </c:scatterChart>
      <c:valAx>
        <c:axId val="1177674936"/>
        <c:scaling>
          <c:orientation val="minMax"/>
          <c:max val="16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Customer</a:t>
                </a:r>
                <a:r>
                  <a:rPr lang="en-AU" baseline="0"/>
                  <a:t> count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5592"/>
        <c:crosses val="autoZero"/>
        <c:crossBetween val="midCat"/>
        <c:majorUnit val="20"/>
        <c:minorUnit val="10"/>
      </c:valAx>
      <c:valAx>
        <c:axId val="1177675592"/>
        <c:scaling>
          <c:orientation val="minMax"/>
        </c:scaling>
        <c:delete val="0"/>
        <c:axPos val="l"/>
        <c:majorGridlines>
          <c:spPr>
            <a:ln w="9525" cap="flat" cmpd="sng" algn="ctr">
              <a:solidFill>
                <a:schemeClr val="tx1">
                  <a:lumMod val="15000"/>
                  <a:lumOff val="85000"/>
                </a:schemeClr>
              </a:solidFill>
              <a:round/>
            </a:ln>
            <a:effectLst/>
          </c:spPr>
        </c:majorGridlines>
        <c:title>
          <c:tx>
            <c:strRef>
              <c:f>TSS!$J$387</c:f>
              <c:strCache>
                <c:ptCount val="1"/>
                <c:pt idx="0">
                  <c:v>FY25 % Bill Change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49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TSS!$P$204</c:f>
              <c:strCache>
                <c:ptCount val="1"/>
                <c:pt idx="0">
                  <c:v>Tariff 1</c:v>
                </c:pt>
              </c:strCache>
            </c:strRef>
          </c:tx>
          <c:spPr>
            <a:ln w="28575" cap="rnd">
              <a:solidFill>
                <a:schemeClr val="tx2"/>
              </a:solidFill>
              <a:round/>
            </a:ln>
            <a:effectLst/>
          </c:spPr>
          <c:marker>
            <c:symbol val="none"/>
          </c:marker>
          <c:cat>
            <c:strRef>
              <c:f>TSS!$Q$203:$U$203</c:f>
              <c:strCache>
                <c:ptCount val="5"/>
                <c:pt idx="0">
                  <c:v>2024/25</c:v>
                </c:pt>
                <c:pt idx="1">
                  <c:v>2025/26</c:v>
                </c:pt>
                <c:pt idx="2">
                  <c:v>2026/27</c:v>
                </c:pt>
                <c:pt idx="3">
                  <c:v>2027/28</c:v>
                </c:pt>
                <c:pt idx="4">
                  <c:v>2028/29</c:v>
                </c:pt>
              </c:strCache>
            </c:strRef>
          </c:cat>
          <c:val>
            <c:numRef>
              <c:f>TSS!$Q$204:$U$204</c:f>
              <c:numCache>
                <c:formatCode>_(#,##0.00%_);\(#,##0.00%\);_("-"_)</c:formatCode>
                <c:ptCount val="5"/>
                <c:pt idx="0">
                  <c:v>0.24782468827564111</c:v>
                </c:pt>
                <c:pt idx="1">
                  <c:v>0.13159256548581508</c:v>
                </c:pt>
                <c:pt idx="2">
                  <c:v>0.11312642265780937</c:v>
                </c:pt>
                <c:pt idx="3">
                  <c:v>0.12189938566074909</c:v>
                </c:pt>
                <c:pt idx="4">
                  <c:v>6.2926542952753184E-2</c:v>
                </c:pt>
              </c:numCache>
            </c:numRef>
          </c:val>
          <c:smooth val="0"/>
          <c:extLst>
            <c:ext xmlns:c16="http://schemas.microsoft.com/office/drawing/2014/chart" uri="{C3380CC4-5D6E-409C-BE32-E72D297353CC}">
              <c16:uniqueId val="{00000000-C0FD-46FD-96E5-A9EB4A93D102}"/>
            </c:ext>
          </c:extLst>
        </c:ser>
        <c:ser>
          <c:idx val="1"/>
          <c:order val="1"/>
          <c:tx>
            <c:strRef>
              <c:f>TSS!$P$205</c:f>
              <c:strCache>
                <c:ptCount val="1"/>
                <c:pt idx="0">
                  <c:v>Tariff 3a</c:v>
                </c:pt>
              </c:strCache>
            </c:strRef>
          </c:tx>
          <c:spPr>
            <a:ln w="28575" cap="rnd">
              <a:solidFill>
                <a:schemeClr val="bg2"/>
              </a:solidFill>
              <a:round/>
            </a:ln>
            <a:effectLst/>
          </c:spPr>
          <c:marker>
            <c:symbol val="none"/>
          </c:marker>
          <c:cat>
            <c:strRef>
              <c:f>TSS!$Q$203:$U$203</c:f>
              <c:strCache>
                <c:ptCount val="5"/>
                <c:pt idx="0">
                  <c:v>2024/25</c:v>
                </c:pt>
                <c:pt idx="1">
                  <c:v>2025/26</c:v>
                </c:pt>
                <c:pt idx="2">
                  <c:v>2026/27</c:v>
                </c:pt>
                <c:pt idx="3">
                  <c:v>2027/28</c:v>
                </c:pt>
                <c:pt idx="4">
                  <c:v>2028/29</c:v>
                </c:pt>
              </c:strCache>
            </c:strRef>
          </c:cat>
          <c:val>
            <c:numRef>
              <c:f>TSS!$Q$205:$U$205</c:f>
              <c:numCache>
                <c:formatCode>_(#,##0.00%_);\(#,##0.00%\);_("-"_)</c:formatCode>
                <c:ptCount val="5"/>
                <c:pt idx="0">
                  <c:v>6.485615060217928E-2</c:v>
                </c:pt>
                <c:pt idx="1">
                  <c:v>0.12222980609622518</c:v>
                </c:pt>
                <c:pt idx="2">
                  <c:v>0.11479687850562618</c:v>
                </c:pt>
                <c:pt idx="3">
                  <c:v>0.12278580501169599</c:v>
                </c:pt>
                <c:pt idx="4">
                  <c:v>6.8157065525246099E-2</c:v>
                </c:pt>
              </c:numCache>
            </c:numRef>
          </c:val>
          <c:smooth val="0"/>
          <c:extLst>
            <c:ext xmlns:c16="http://schemas.microsoft.com/office/drawing/2014/chart" uri="{C3380CC4-5D6E-409C-BE32-E72D297353CC}">
              <c16:uniqueId val="{00000001-C0FD-46FD-96E5-A9EB4A93D102}"/>
            </c:ext>
          </c:extLst>
        </c:ser>
        <c:dLbls>
          <c:showLegendKey val="0"/>
          <c:showVal val="0"/>
          <c:showCatName val="0"/>
          <c:showSerName val="0"/>
          <c:showPercent val="0"/>
          <c:showBubbleSize val="0"/>
        </c:dLbls>
        <c:smooth val="0"/>
        <c:axId val="169205719"/>
        <c:axId val="169208015"/>
      </c:lineChart>
      <c:catAx>
        <c:axId val="169205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208015"/>
        <c:crosses val="autoZero"/>
        <c:auto val="1"/>
        <c:lblAlgn val="ctr"/>
        <c:lblOffset val="100"/>
        <c:noMultiLvlLbl val="0"/>
      </c:catAx>
      <c:valAx>
        <c:axId val="169208015"/>
        <c:scaling>
          <c:orientation val="minMax"/>
        </c:scaling>
        <c:delete val="0"/>
        <c:axPos val="l"/>
        <c:majorGridlines>
          <c:spPr>
            <a:ln w="9525" cap="flat" cmpd="sng" algn="ctr">
              <a:solidFill>
                <a:schemeClr val="tx1">
                  <a:lumMod val="15000"/>
                  <a:lumOff val="85000"/>
                </a:schemeClr>
              </a:solidFill>
              <a:round/>
            </a:ln>
            <a:effectLst/>
          </c:spPr>
        </c:majorGridlines>
        <c:title>
          <c:tx>
            <c:strRef>
              <c:f>TSS!$Q$207</c:f>
              <c:strCache>
                <c:ptCount val="1"/>
                <c:pt idx="0">
                  <c:v>Customer bill impact</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2057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TSS!$P$184</c:f>
              <c:strCache>
                <c:ptCount val="1"/>
                <c:pt idx="0">
                  <c:v>Tariff 1</c:v>
                </c:pt>
              </c:strCache>
            </c:strRef>
          </c:tx>
          <c:spPr>
            <a:ln w="28575" cap="rnd">
              <a:solidFill>
                <a:schemeClr val="tx2"/>
              </a:solidFill>
              <a:round/>
            </a:ln>
            <a:effectLst/>
          </c:spPr>
          <c:marker>
            <c:symbol val="none"/>
          </c:marker>
          <c:cat>
            <c:strRef>
              <c:f>TSS!$Q$183:$U$183</c:f>
              <c:strCache>
                <c:ptCount val="5"/>
                <c:pt idx="0">
                  <c:v>2024/25</c:v>
                </c:pt>
                <c:pt idx="1">
                  <c:v>2025/26</c:v>
                </c:pt>
                <c:pt idx="2">
                  <c:v>2026/27</c:v>
                </c:pt>
                <c:pt idx="3">
                  <c:v>2027/28</c:v>
                </c:pt>
                <c:pt idx="4">
                  <c:v>2028/29</c:v>
                </c:pt>
              </c:strCache>
            </c:strRef>
          </c:cat>
          <c:val>
            <c:numRef>
              <c:f>TSS!$Q$184:$U$184</c:f>
              <c:numCache>
                <c:formatCode>_("$"#,##0.0_);\("$"#,##0.0\);_("-"_)</c:formatCode>
                <c:ptCount val="5"/>
                <c:pt idx="0">
                  <c:v>1079.3</c:v>
                </c:pt>
                <c:pt idx="1">
                  <c:v>1346.7771860558994</c:v>
                </c:pt>
                <c:pt idx="2">
                  <c:v>1524.0030511067621</c:v>
                </c:pt>
                <c:pt idx="3">
                  <c:v>1696.4080643980567</c:v>
                </c:pt>
                <c:pt idx="4">
                  <c:v>1903.1991652781203</c:v>
                </c:pt>
              </c:numCache>
            </c:numRef>
          </c:val>
          <c:smooth val="0"/>
          <c:extLst>
            <c:ext xmlns:c16="http://schemas.microsoft.com/office/drawing/2014/chart" uri="{C3380CC4-5D6E-409C-BE32-E72D297353CC}">
              <c16:uniqueId val="{00000000-B822-4E16-9F95-C08E177506E7}"/>
            </c:ext>
          </c:extLst>
        </c:ser>
        <c:ser>
          <c:idx val="1"/>
          <c:order val="1"/>
          <c:tx>
            <c:strRef>
              <c:f>TSS!$P$185</c:f>
              <c:strCache>
                <c:ptCount val="1"/>
                <c:pt idx="0">
                  <c:v>Tariff 3a</c:v>
                </c:pt>
              </c:strCache>
            </c:strRef>
          </c:tx>
          <c:spPr>
            <a:ln w="28575" cap="rnd">
              <a:solidFill>
                <a:schemeClr val="bg2"/>
              </a:solidFill>
              <a:round/>
            </a:ln>
            <a:effectLst/>
          </c:spPr>
          <c:marker>
            <c:symbol val="none"/>
          </c:marker>
          <c:cat>
            <c:strRef>
              <c:f>TSS!$Q$183:$U$183</c:f>
              <c:strCache>
                <c:ptCount val="5"/>
                <c:pt idx="0">
                  <c:v>2024/25</c:v>
                </c:pt>
                <c:pt idx="1">
                  <c:v>2025/26</c:v>
                </c:pt>
                <c:pt idx="2">
                  <c:v>2026/27</c:v>
                </c:pt>
                <c:pt idx="3">
                  <c:v>2027/28</c:v>
                </c:pt>
                <c:pt idx="4">
                  <c:v>2028/29</c:v>
                </c:pt>
              </c:strCache>
            </c:strRef>
          </c:cat>
          <c:val>
            <c:numRef>
              <c:f>TSS!$Q$185:$U$185</c:f>
              <c:numCache>
                <c:formatCode>_("$"#,##0.0_);\("$"#,##0.0\);_("-"_)</c:formatCode>
                <c:ptCount val="5"/>
                <c:pt idx="0">
                  <c:v>1258.25</c:v>
                </c:pt>
                <c:pt idx="1">
                  <c:v>1339.8552514951921</c:v>
                </c:pt>
                <c:pt idx="2">
                  <c:v>1503.6254990824584</c:v>
                </c:pt>
                <c:pt idx="3">
                  <c:v>1676.2370128185889</c:v>
                </c:pt>
                <c:pt idx="4">
                  <c:v>1882.0551238279199</c:v>
                </c:pt>
              </c:numCache>
            </c:numRef>
          </c:val>
          <c:smooth val="0"/>
          <c:extLst>
            <c:ext xmlns:c16="http://schemas.microsoft.com/office/drawing/2014/chart" uri="{C3380CC4-5D6E-409C-BE32-E72D297353CC}">
              <c16:uniqueId val="{00000001-B822-4E16-9F95-C08E177506E7}"/>
            </c:ext>
          </c:extLst>
        </c:ser>
        <c:dLbls>
          <c:showLegendKey val="0"/>
          <c:showVal val="0"/>
          <c:showCatName val="0"/>
          <c:showSerName val="0"/>
          <c:showPercent val="0"/>
          <c:showBubbleSize val="0"/>
        </c:dLbls>
        <c:smooth val="0"/>
        <c:axId val="169205719"/>
        <c:axId val="169208015"/>
      </c:lineChart>
      <c:catAx>
        <c:axId val="169205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208015"/>
        <c:crosses val="autoZero"/>
        <c:auto val="1"/>
        <c:lblAlgn val="ctr"/>
        <c:lblOffset val="100"/>
        <c:noMultiLvlLbl val="0"/>
      </c:catAx>
      <c:valAx>
        <c:axId val="169208015"/>
        <c:scaling>
          <c:orientation val="minMax"/>
        </c:scaling>
        <c:delete val="0"/>
        <c:axPos val="l"/>
        <c:majorGridlines>
          <c:spPr>
            <a:ln w="9525" cap="flat" cmpd="sng" algn="ctr">
              <a:solidFill>
                <a:schemeClr val="tx1">
                  <a:lumMod val="15000"/>
                  <a:lumOff val="85000"/>
                </a:schemeClr>
              </a:solidFill>
              <a:round/>
            </a:ln>
            <a:effectLst/>
          </c:spPr>
        </c:majorGridlines>
        <c:title>
          <c:tx>
            <c:strRef>
              <c:f>TSS!$Q$187</c:f>
              <c:strCache>
                <c:ptCount val="1"/>
                <c:pt idx="0">
                  <c:v>Estimated bill</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205719"/>
        <c:crosses val="autoZero"/>
        <c:crossBetween val="between"/>
        <c:majorUnit val="5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TSES!$M$251</c:f>
              <c:strCache>
                <c:ptCount val="1"/>
                <c:pt idx="0">
                  <c:v>Smart Meters</c:v>
                </c:pt>
              </c:strCache>
            </c:strRef>
          </c:tx>
          <c:spPr>
            <a:solidFill>
              <a:schemeClr val="tx2"/>
            </a:solidFill>
            <a:ln>
              <a:solidFill>
                <a:schemeClr val="bg1"/>
              </a:solidFill>
            </a:ln>
            <a:effectLst/>
          </c:spPr>
          <c:invertIfNegative val="0"/>
          <c:cat>
            <c:multiLvlStrRef>
              <c:f>TSES!$N$249:$AD$250</c:f>
              <c:multiLvlStrCache>
                <c:ptCount val="17"/>
                <c:lvl>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lvl>
                <c:lvl>
                  <c:pt idx="0">
                    <c:v>2015-19 Period</c:v>
                  </c:pt>
                  <c:pt idx="2">
                    <c:v>2019-24 Period</c:v>
                  </c:pt>
                  <c:pt idx="7">
                    <c:v>2024-29 Period</c:v>
                  </c:pt>
                  <c:pt idx="12">
                    <c:v>2029-34 Period</c:v>
                  </c:pt>
                </c:lvl>
              </c:multiLvlStrCache>
            </c:multiLvlStrRef>
          </c:cat>
          <c:val>
            <c:numRef>
              <c:f>TSES!$N$251:$AD$251</c:f>
              <c:numCache>
                <c:formatCode>_(#,##0_);\(#,##0\);_("-"_)</c:formatCode>
                <c:ptCount val="17"/>
                <c:pt idx="0">
                  <c:v>15427</c:v>
                </c:pt>
                <c:pt idx="1">
                  <c:v>15233</c:v>
                </c:pt>
                <c:pt idx="2">
                  <c:v>15727</c:v>
                </c:pt>
                <c:pt idx="3">
                  <c:v>21546</c:v>
                </c:pt>
                <c:pt idx="4">
                  <c:v>24039</c:v>
                </c:pt>
                <c:pt idx="5">
                  <c:v>33334.473890343659</c:v>
                </c:pt>
                <c:pt idx="6">
                  <c:v>43290.61714502563</c:v>
                </c:pt>
                <c:pt idx="7">
                  <c:v>48027.665123851613</c:v>
                </c:pt>
                <c:pt idx="8">
                  <c:v>52427.695523745802</c:v>
                </c:pt>
                <c:pt idx="9">
                  <c:v>59041.351161433784</c:v>
                </c:pt>
                <c:pt idx="10">
                  <c:v>65457.620858180759</c:v>
                </c:pt>
                <c:pt idx="11">
                  <c:v>71599.217384379939</c:v>
                </c:pt>
                <c:pt idx="12">
                  <c:v>77741.217384379939</c:v>
                </c:pt>
                <c:pt idx="13">
                  <c:v>83883.217384379939</c:v>
                </c:pt>
                <c:pt idx="14">
                  <c:v>90025.217384379939</c:v>
                </c:pt>
                <c:pt idx="15">
                  <c:v>93751.756086139692</c:v>
                </c:pt>
                <c:pt idx="16">
                  <c:v>94311.756086139692</c:v>
                </c:pt>
              </c:numCache>
            </c:numRef>
          </c:val>
          <c:extLst>
            <c:ext xmlns:c16="http://schemas.microsoft.com/office/drawing/2014/chart" uri="{C3380CC4-5D6E-409C-BE32-E72D297353CC}">
              <c16:uniqueId val="{00000000-E006-49C6-BD7B-0A5B7A5EE6BB}"/>
            </c:ext>
          </c:extLst>
        </c:ser>
        <c:ser>
          <c:idx val="1"/>
          <c:order val="1"/>
          <c:tx>
            <c:strRef>
              <c:f>TSES!$M$252</c:f>
              <c:strCache>
                <c:ptCount val="1"/>
                <c:pt idx="0">
                  <c:v>Basic Meters</c:v>
                </c:pt>
              </c:strCache>
            </c:strRef>
          </c:tx>
          <c:spPr>
            <a:solidFill>
              <a:schemeClr val="bg2"/>
            </a:solidFill>
            <a:ln>
              <a:solidFill>
                <a:schemeClr val="bg1"/>
              </a:solidFill>
            </a:ln>
            <a:effectLst/>
          </c:spPr>
          <c:invertIfNegative val="0"/>
          <c:cat>
            <c:multiLvlStrRef>
              <c:f>TSES!$N$249:$AD$250</c:f>
              <c:multiLvlStrCache>
                <c:ptCount val="17"/>
                <c:lvl>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lvl>
                <c:lvl>
                  <c:pt idx="0">
                    <c:v>2015-19 Period</c:v>
                  </c:pt>
                  <c:pt idx="2">
                    <c:v>2019-24 Period</c:v>
                  </c:pt>
                  <c:pt idx="7">
                    <c:v>2024-29 Period</c:v>
                  </c:pt>
                  <c:pt idx="12">
                    <c:v>2029-34 Period</c:v>
                  </c:pt>
                </c:lvl>
              </c:multiLvlStrCache>
            </c:multiLvlStrRef>
          </c:cat>
          <c:val>
            <c:numRef>
              <c:f>TSES!$N$252:$AD$252</c:f>
              <c:numCache>
                <c:formatCode>_(#,##0_);\(#,##0\);_("-"_)</c:formatCode>
                <c:ptCount val="17"/>
                <c:pt idx="0">
                  <c:v>71612</c:v>
                </c:pt>
                <c:pt idx="1">
                  <c:v>72292</c:v>
                </c:pt>
                <c:pt idx="2">
                  <c:v>70599</c:v>
                </c:pt>
                <c:pt idx="3">
                  <c:v>65526</c:v>
                </c:pt>
                <c:pt idx="4">
                  <c:v>63555</c:v>
                </c:pt>
                <c:pt idx="5">
                  <c:v>54812.622406367896</c:v>
                </c:pt>
                <c:pt idx="6">
                  <c:v>45411.306902968907</c:v>
                </c:pt>
                <c:pt idx="7">
                  <c:v>41231.838199424688</c:v>
                </c:pt>
                <c:pt idx="8">
                  <c:v>37391.159203273921</c:v>
                </c:pt>
                <c:pt idx="9">
                  <c:v>31339.648251773688</c:v>
                </c:pt>
                <c:pt idx="10">
                  <c:v>25487.338242042224</c:v>
                </c:pt>
                <c:pt idx="11">
                  <c:v>19912.538701759757</c:v>
                </c:pt>
                <c:pt idx="12">
                  <c:v>14330.538701759757</c:v>
                </c:pt>
                <c:pt idx="13">
                  <c:v>8748.5387017597568</c:v>
                </c:pt>
                <c:pt idx="14">
                  <c:v>3166.5387017597568</c:v>
                </c:pt>
                <c:pt idx="15">
                  <c:v>0</c:v>
                </c:pt>
                <c:pt idx="16">
                  <c:v>0</c:v>
                </c:pt>
              </c:numCache>
            </c:numRef>
          </c:val>
          <c:extLst>
            <c:ext xmlns:c16="http://schemas.microsoft.com/office/drawing/2014/chart" uri="{C3380CC4-5D6E-409C-BE32-E72D297353CC}">
              <c16:uniqueId val="{00000001-E006-49C6-BD7B-0A5B7A5EE6BB}"/>
            </c:ext>
          </c:extLst>
        </c:ser>
        <c:dLbls>
          <c:showLegendKey val="0"/>
          <c:showVal val="0"/>
          <c:showCatName val="0"/>
          <c:showSerName val="0"/>
          <c:showPercent val="0"/>
          <c:showBubbleSize val="0"/>
        </c:dLbls>
        <c:gapWidth val="50"/>
        <c:overlap val="100"/>
        <c:axId val="978078672"/>
        <c:axId val="978076376"/>
      </c:barChart>
      <c:catAx>
        <c:axId val="978078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76376"/>
        <c:crosses val="autoZero"/>
        <c:auto val="1"/>
        <c:lblAlgn val="ctr"/>
        <c:lblOffset val="100"/>
        <c:noMultiLvlLbl val="0"/>
      </c:catAx>
      <c:valAx>
        <c:axId val="978076376"/>
        <c:scaling>
          <c:orientation val="minMax"/>
        </c:scaling>
        <c:delete val="0"/>
        <c:axPos val="l"/>
        <c:majorGridlines>
          <c:spPr>
            <a:ln w="9525" cap="flat" cmpd="sng" algn="ctr">
              <a:solidFill>
                <a:schemeClr val="tx1">
                  <a:lumMod val="15000"/>
                  <a:lumOff val="85000"/>
                </a:schemeClr>
              </a:solidFill>
              <a:round/>
            </a:ln>
            <a:effectLst/>
          </c:spPr>
        </c:majorGridlines>
        <c:title>
          <c:tx>
            <c:strRef>
              <c:f>TSES!$X$257</c:f>
              <c:strCache>
                <c:ptCount val="1"/>
                <c:pt idx="0">
                  <c:v>Meter Population (Number)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78672"/>
        <c:crosses val="autoZero"/>
        <c:crossBetween val="between"/>
        <c:majorUnit val="2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TSS!$K$151</c:f>
              <c:strCache>
                <c:ptCount val="1"/>
                <c:pt idx="0">
                  <c:v>FY25</c:v>
                </c:pt>
              </c:strCache>
            </c:strRef>
          </c:tx>
          <c:invertIfNegative val="0"/>
          <c:dLbls>
            <c:dLbl>
              <c:idx val="13"/>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542-486A-8672-4807D029093F}"/>
                </c:ext>
              </c:extLst>
            </c:dLbl>
            <c:dLbl>
              <c:idx val="16"/>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542-486A-8672-4807D029093F}"/>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TSS!$I$152:$J$178</c:f>
              <c:multiLvlStrCache>
                <c:ptCount val="27"/>
                <c:lvl>
                  <c:pt idx="0">
                    <c:v>SAC</c:v>
                  </c:pt>
                  <c:pt idx="1">
                    <c:v>Anytime Energy</c:v>
                  </c:pt>
                  <c:pt idx="2">
                    <c:v>SAC</c:v>
                  </c:pt>
                  <c:pt idx="3">
                    <c:v>Anytime Energy</c:v>
                  </c:pt>
                  <c:pt idx="4">
                    <c:v>SAC</c:v>
                  </c:pt>
                  <c:pt idx="5">
                    <c:v>Peak Energy</c:v>
                  </c:pt>
                  <c:pt idx="6">
                    <c:v>Off-peak Energy</c:v>
                  </c:pt>
                  <c:pt idx="7">
                    <c:v>Super Off-peak Energy</c:v>
                  </c:pt>
                  <c:pt idx="8">
                    <c:v>SAC</c:v>
                  </c:pt>
                  <c:pt idx="9">
                    <c:v>Peak Energy</c:v>
                  </c:pt>
                  <c:pt idx="10">
                    <c:v>Off-peak Energy</c:v>
                  </c:pt>
                  <c:pt idx="11">
                    <c:v>Super Off-peak Energy</c:v>
                  </c:pt>
                  <c:pt idx="12">
                    <c:v>SAC</c:v>
                  </c:pt>
                  <c:pt idx="13">
                    <c:v>Peak Energy</c:v>
                  </c:pt>
                  <c:pt idx="14">
                    <c:v>Off-peak Energy</c:v>
                  </c:pt>
                  <c:pt idx="15">
                    <c:v>Super Off-peak Energy</c:v>
                  </c:pt>
                  <c:pt idx="16">
                    <c:v>Anytime Energy</c:v>
                  </c:pt>
                  <c:pt idx="17">
                    <c:v>SAC</c:v>
                  </c:pt>
                  <c:pt idx="18">
                    <c:v>Anytime Energy Price</c:v>
                  </c:pt>
                  <c:pt idx="19">
                    <c:v>On-Season Demand</c:v>
                  </c:pt>
                  <c:pt idx="20">
                    <c:v>Off-Season Demand</c:v>
                  </c:pt>
                  <c:pt idx="21">
                    <c:v>SAC</c:v>
                  </c:pt>
                  <c:pt idx="22">
                    <c:v>Anytime Energy Price</c:v>
                  </c:pt>
                  <c:pt idx="23">
                    <c:v>On-Season Demand</c:v>
                  </c:pt>
                  <c:pt idx="24">
                    <c:v>Off-Season Demand</c:v>
                  </c:pt>
                  <c:pt idx="25">
                    <c:v>SAC</c:v>
                  </c:pt>
                  <c:pt idx="26">
                    <c:v>Anytime Energy</c:v>
                  </c:pt>
                </c:lvl>
                <c:lvl>
                  <c:pt idx="0">
                    <c:v>T1</c:v>
                  </c:pt>
                  <c:pt idx="2">
                    <c:v>T2</c:v>
                  </c:pt>
                  <c:pt idx="4">
                    <c:v>T3a</c:v>
                  </c:pt>
                  <c:pt idx="8">
                    <c:v>T3b</c:v>
                  </c:pt>
                  <c:pt idx="12">
                    <c:v>T3c</c:v>
                  </c:pt>
                  <c:pt idx="16">
                    <c:v>T4</c:v>
                  </c:pt>
                  <c:pt idx="17">
                    <c:v>T5</c:v>
                  </c:pt>
                  <c:pt idx="21">
                    <c:v>T6</c:v>
                  </c:pt>
                  <c:pt idx="25">
                    <c:v>T7</c:v>
                  </c:pt>
                </c:lvl>
              </c:multiLvlStrCache>
            </c:multiLvlStrRef>
          </c:cat>
          <c:val>
            <c:numRef>
              <c:f>TSS!$K$152:$K$178</c:f>
              <c:numCache>
                <c:formatCode>0%</c:formatCode>
                <c:ptCount val="27"/>
                <c:pt idx="0">
                  <c:v>0.25812168171845984</c:v>
                </c:pt>
                <c:pt idx="1">
                  <c:v>0.11062357787933993</c:v>
                </c:pt>
                <c:pt idx="2">
                  <c:v>4.8459303447310805E-3</c:v>
                </c:pt>
                <c:pt idx="3">
                  <c:v>1.1945235090927549E-2</c:v>
                </c:pt>
                <c:pt idx="4">
                  <c:v>0.18460871780265881</c:v>
                </c:pt>
                <c:pt idx="5">
                  <c:v>0</c:v>
                </c:pt>
                <c:pt idx="6">
                  <c:v>2.0512079755850975E-2</c:v>
                </c:pt>
                <c:pt idx="7">
                  <c:v>0</c:v>
                </c:pt>
                <c:pt idx="8">
                  <c:v>2.7871788223380538E-2</c:v>
                </c:pt>
                <c:pt idx="9">
                  <c:v>0</c:v>
                </c:pt>
                <c:pt idx="10">
                  <c:v>0.11148715289352215</c:v>
                </c:pt>
                <c:pt idx="11">
                  <c:v>0</c:v>
                </c:pt>
                <c:pt idx="12">
                  <c:v>2.1743282701138313E-2</c:v>
                </c:pt>
                <c:pt idx="13">
                  <c:v>0</c:v>
                </c:pt>
                <c:pt idx="14">
                  <c:v>4.4145452756856572E-2</c:v>
                </c:pt>
                <c:pt idx="15">
                  <c:v>0</c:v>
                </c:pt>
                <c:pt idx="16">
                  <c:v>1.5917363902836778E-2</c:v>
                </c:pt>
                <c:pt idx="17">
                  <c:v>7.1805182885880059E-2</c:v>
                </c:pt>
                <c:pt idx="18">
                  <c:v>1.0257883269411438E-2</c:v>
                </c:pt>
                <c:pt idx="19">
                  <c:v>0</c:v>
                </c:pt>
                <c:pt idx="20">
                  <c:v>0</c:v>
                </c:pt>
                <c:pt idx="21">
                  <c:v>1.3718117498399459E-2</c:v>
                </c:pt>
                <c:pt idx="22">
                  <c:v>4.1154352495198374E-2</c:v>
                </c:pt>
                <c:pt idx="23">
                  <c:v>0</c:v>
                </c:pt>
                <c:pt idx="24">
                  <c:v>0</c:v>
                </c:pt>
                <c:pt idx="25">
                  <c:v>1.7934770273492953E-2</c:v>
                </c:pt>
                <c:pt idx="26">
                  <c:v>3.3307430507915486E-2</c:v>
                </c:pt>
              </c:numCache>
            </c:numRef>
          </c:val>
          <c:extLst>
            <c:ext xmlns:c16="http://schemas.microsoft.com/office/drawing/2014/chart" uri="{C3380CC4-5D6E-409C-BE32-E72D297353CC}">
              <c16:uniqueId val="{00000002-F542-486A-8672-4807D029093F}"/>
            </c:ext>
          </c:extLst>
        </c:ser>
        <c:dLbls>
          <c:showLegendKey val="0"/>
          <c:showVal val="0"/>
          <c:showCatName val="0"/>
          <c:showSerName val="0"/>
          <c:showPercent val="0"/>
          <c:showBubbleSize val="0"/>
        </c:dLbls>
        <c:gapWidth val="50"/>
        <c:axId val="97039872"/>
        <c:axId val="97041408"/>
        <c:extLst/>
      </c:barChart>
      <c:catAx>
        <c:axId val="9703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97041408"/>
        <c:crosses val="autoZero"/>
        <c:auto val="1"/>
        <c:lblAlgn val="ctr"/>
        <c:lblOffset val="100"/>
        <c:noMultiLvlLbl val="0"/>
      </c:catAx>
      <c:valAx>
        <c:axId val="970414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Proportion of Residual Costs</a:t>
                </a:r>
              </a:p>
            </c:rich>
          </c:tx>
          <c:layout>
            <c:manualLayout>
              <c:xMode val="edge"/>
              <c:yMode val="edge"/>
              <c:x val="7.0175438596491229E-3"/>
              <c:y val="6.7796640329480989E-2"/>
            </c:manualLayout>
          </c:layout>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039872"/>
        <c:crosses val="autoZero"/>
        <c:crossBetween val="between"/>
        <c:majorUnit val="0.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TSS!$K$151</c:f>
              <c:strCache>
                <c:ptCount val="1"/>
                <c:pt idx="0">
                  <c:v>FY25</c:v>
                </c:pt>
              </c:strCache>
            </c:strRef>
          </c:tx>
          <c:invertIfNegative val="0"/>
          <c:dLbls>
            <c:dLbl>
              <c:idx val="13"/>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D3-4030-9560-F775D52C9700}"/>
                </c:ext>
              </c:extLst>
            </c:dLbl>
            <c:dLbl>
              <c:idx val="16"/>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D3-4030-9560-F775D52C9700}"/>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TSS!$I$152:$J$178</c:f>
              <c:multiLvlStrCache>
                <c:ptCount val="27"/>
                <c:lvl>
                  <c:pt idx="0">
                    <c:v>SAC</c:v>
                  </c:pt>
                  <c:pt idx="1">
                    <c:v>Anytime Energy</c:v>
                  </c:pt>
                  <c:pt idx="2">
                    <c:v>SAC</c:v>
                  </c:pt>
                  <c:pt idx="3">
                    <c:v>Anytime Energy</c:v>
                  </c:pt>
                  <c:pt idx="4">
                    <c:v>SAC</c:v>
                  </c:pt>
                  <c:pt idx="5">
                    <c:v>Peak Energy</c:v>
                  </c:pt>
                  <c:pt idx="6">
                    <c:v>Off-peak Energy</c:v>
                  </c:pt>
                  <c:pt idx="7">
                    <c:v>Super Off-peak Energy</c:v>
                  </c:pt>
                  <c:pt idx="8">
                    <c:v>SAC</c:v>
                  </c:pt>
                  <c:pt idx="9">
                    <c:v>Peak Energy</c:v>
                  </c:pt>
                  <c:pt idx="10">
                    <c:v>Off-peak Energy</c:v>
                  </c:pt>
                  <c:pt idx="11">
                    <c:v>Super Off-peak Energy</c:v>
                  </c:pt>
                  <c:pt idx="12">
                    <c:v>SAC</c:v>
                  </c:pt>
                  <c:pt idx="13">
                    <c:v>Peak Energy</c:v>
                  </c:pt>
                  <c:pt idx="14">
                    <c:v>Off-peak Energy</c:v>
                  </c:pt>
                  <c:pt idx="15">
                    <c:v>Super Off-peak Energy</c:v>
                  </c:pt>
                  <c:pt idx="16">
                    <c:v>Anytime Energy</c:v>
                  </c:pt>
                  <c:pt idx="17">
                    <c:v>SAC</c:v>
                  </c:pt>
                  <c:pt idx="18">
                    <c:v>Anytime Energy Price</c:v>
                  </c:pt>
                  <c:pt idx="19">
                    <c:v>On-Season Demand</c:v>
                  </c:pt>
                  <c:pt idx="20">
                    <c:v>Off-Season Demand</c:v>
                  </c:pt>
                  <c:pt idx="21">
                    <c:v>SAC</c:v>
                  </c:pt>
                  <c:pt idx="22">
                    <c:v>Anytime Energy Price</c:v>
                  </c:pt>
                  <c:pt idx="23">
                    <c:v>On-Season Demand</c:v>
                  </c:pt>
                  <c:pt idx="24">
                    <c:v>Off-Season Demand</c:v>
                  </c:pt>
                  <c:pt idx="25">
                    <c:v>SAC</c:v>
                  </c:pt>
                  <c:pt idx="26">
                    <c:v>Anytime Energy</c:v>
                  </c:pt>
                </c:lvl>
                <c:lvl>
                  <c:pt idx="0">
                    <c:v>T1</c:v>
                  </c:pt>
                  <c:pt idx="2">
                    <c:v>T2</c:v>
                  </c:pt>
                  <c:pt idx="4">
                    <c:v>T3a</c:v>
                  </c:pt>
                  <c:pt idx="8">
                    <c:v>T3b</c:v>
                  </c:pt>
                  <c:pt idx="12">
                    <c:v>T3c</c:v>
                  </c:pt>
                  <c:pt idx="16">
                    <c:v>T4</c:v>
                  </c:pt>
                  <c:pt idx="17">
                    <c:v>T5</c:v>
                  </c:pt>
                  <c:pt idx="21">
                    <c:v>T6</c:v>
                  </c:pt>
                  <c:pt idx="25">
                    <c:v>T7</c:v>
                  </c:pt>
                </c:lvl>
              </c:multiLvlStrCache>
            </c:multiLvlStrRef>
          </c:cat>
          <c:val>
            <c:numRef>
              <c:f>TSS!$K$152:$K$178</c:f>
              <c:numCache>
                <c:formatCode>0%</c:formatCode>
                <c:ptCount val="27"/>
                <c:pt idx="0">
                  <c:v>0.25812168171845984</c:v>
                </c:pt>
                <c:pt idx="1">
                  <c:v>0.11062357787933993</c:v>
                </c:pt>
                <c:pt idx="2">
                  <c:v>4.8459303447310805E-3</c:v>
                </c:pt>
                <c:pt idx="3">
                  <c:v>1.1945235090927549E-2</c:v>
                </c:pt>
                <c:pt idx="4">
                  <c:v>0.18460871780265881</c:v>
                </c:pt>
                <c:pt idx="5">
                  <c:v>0</c:v>
                </c:pt>
                <c:pt idx="6">
                  <c:v>2.0512079755850975E-2</c:v>
                </c:pt>
                <c:pt idx="7">
                  <c:v>0</c:v>
                </c:pt>
                <c:pt idx="8">
                  <c:v>2.7871788223380538E-2</c:v>
                </c:pt>
                <c:pt idx="9">
                  <c:v>0</c:v>
                </c:pt>
                <c:pt idx="10">
                  <c:v>0.11148715289352215</c:v>
                </c:pt>
                <c:pt idx="11">
                  <c:v>0</c:v>
                </c:pt>
                <c:pt idx="12">
                  <c:v>2.1743282701138313E-2</c:v>
                </c:pt>
                <c:pt idx="13">
                  <c:v>0</c:v>
                </c:pt>
                <c:pt idx="14">
                  <c:v>4.4145452756856572E-2</c:v>
                </c:pt>
                <c:pt idx="15">
                  <c:v>0</c:v>
                </c:pt>
                <c:pt idx="16">
                  <c:v>1.5917363902836778E-2</c:v>
                </c:pt>
                <c:pt idx="17">
                  <c:v>7.1805182885880059E-2</c:v>
                </c:pt>
                <c:pt idx="18">
                  <c:v>1.0257883269411438E-2</c:v>
                </c:pt>
                <c:pt idx="19">
                  <c:v>0</c:v>
                </c:pt>
                <c:pt idx="20">
                  <c:v>0</c:v>
                </c:pt>
                <c:pt idx="21">
                  <c:v>1.3718117498399459E-2</c:v>
                </c:pt>
                <c:pt idx="22">
                  <c:v>4.1154352495198374E-2</c:v>
                </c:pt>
                <c:pt idx="23">
                  <c:v>0</c:v>
                </c:pt>
                <c:pt idx="24">
                  <c:v>0</c:v>
                </c:pt>
                <c:pt idx="25">
                  <c:v>1.7934770273492953E-2</c:v>
                </c:pt>
                <c:pt idx="26">
                  <c:v>3.3307430507915486E-2</c:v>
                </c:pt>
              </c:numCache>
            </c:numRef>
          </c:val>
          <c:extLst>
            <c:ext xmlns:c16="http://schemas.microsoft.com/office/drawing/2014/chart" uri="{C3380CC4-5D6E-409C-BE32-E72D297353CC}">
              <c16:uniqueId val="{00000002-43D3-4030-9560-F775D52C9700}"/>
            </c:ext>
          </c:extLst>
        </c:ser>
        <c:dLbls>
          <c:showLegendKey val="0"/>
          <c:showVal val="0"/>
          <c:showCatName val="0"/>
          <c:showSerName val="0"/>
          <c:showPercent val="0"/>
          <c:showBubbleSize val="0"/>
        </c:dLbls>
        <c:gapWidth val="50"/>
        <c:axId val="97039872"/>
        <c:axId val="97041408"/>
        <c:extLst/>
      </c:barChart>
      <c:catAx>
        <c:axId val="9703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97041408"/>
        <c:crosses val="autoZero"/>
        <c:auto val="1"/>
        <c:lblAlgn val="ctr"/>
        <c:lblOffset val="100"/>
        <c:noMultiLvlLbl val="0"/>
      </c:catAx>
      <c:valAx>
        <c:axId val="970414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Proportion of Residual Costs</a:t>
                </a:r>
              </a:p>
            </c:rich>
          </c:tx>
          <c:layout>
            <c:manualLayout>
              <c:xMode val="edge"/>
              <c:yMode val="edge"/>
              <c:x val="7.0175438596491229E-3"/>
              <c:y val="6.7796640329480989E-2"/>
            </c:manualLayout>
          </c:layout>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039872"/>
        <c:crosses val="autoZero"/>
        <c:crossBetween val="between"/>
        <c:majorUnit val="0.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TSES!$O$813</c:f>
              <c:strCache>
                <c:ptCount val="1"/>
                <c:pt idx="0">
                  <c:v>Actual Customers</c:v>
                </c:pt>
              </c:strCache>
            </c:strRef>
          </c:tx>
          <c:spPr>
            <a:solidFill>
              <a:schemeClr val="tx2"/>
            </a:solidFill>
            <a:ln>
              <a:solidFill>
                <a:schemeClr val="bg1"/>
              </a:solidFill>
            </a:ln>
            <a:effectLst/>
          </c:spPr>
          <c:invertIfNegative val="0"/>
          <c:cat>
            <c:multiLvlStrRef>
              <c:f>TSES!$P$810:$Y$812</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2019-24 Period</c:v>
                  </c:pt>
                  <c:pt idx="5">
                    <c:v>2024-29 Period</c:v>
                  </c:pt>
                </c:lvl>
              </c:multiLvlStrCache>
            </c:multiLvlStrRef>
          </c:cat>
          <c:val>
            <c:numRef>
              <c:f>TSES!$P$813:$Y$813</c:f>
              <c:numCache>
                <c:formatCode>_(#,##0_);\(#,##0\);_("-"_)</c:formatCode>
                <c:ptCount val="10"/>
                <c:pt idx="0">
                  <c:v>86263</c:v>
                </c:pt>
                <c:pt idx="1">
                  <c:v>83236</c:v>
                </c:pt>
                <c:pt idx="2">
                  <c:v>84065</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0-2032-4317-8F7D-2601F365D914}"/>
            </c:ext>
          </c:extLst>
        </c:ser>
        <c:ser>
          <c:idx val="2"/>
          <c:order val="1"/>
          <c:tx>
            <c:strRef>
              <c:f>TSES!$O$814</c:f>
              <c:strCache>
                <c:ptCount val="1"/>
                <c:pt idx="0">
                  <c:v>Estimated Customers</c:v>
                </c:pt>
              </c:strCache>
            </c:strRef>
          </c:tx>
          <c:spPr>
            <a:solidFill>
              <a:schemeClr val="accent2"/>
            </a:solidFill>
            <a:ln>
              <a:noFill/>
            </a:ln>
            <a:effectLst/>
          </c:spPr>
          <c:invertIfNegative val="0"/>
          <c:val>
            <c:numRef>
              <c:f>TSES!$P$814:$Y$814</c:f>
              <c:numCache>
                <c:formatCode>_(#,##0_);\(#,##0\);_("-"_)</c:formatCode>
                <c:ptCount val="10"/>
                <c:pt idx="0">
                  <c:v>#N/A</c:v>
                </c:pt>
                <c:pt idx="1">
                  <c:v>#N/A</c:v>
                </c:pt>
                <c:pt idx="2">
                  <c:v>#N/A</c:v>
                </c:pt>
                <c:pt idx="3">
                  <c:v>84701.503372497158</c:v>
                </c:pt>
                <c:pt idx="4">
                  <c:v>85327.493056526087</c:v>
                </c:pt>
                <c:pt idx="5">
                  <c:v>#N/A</c:v>
                </c:pt>
                <c:pt idx="6">
                  <c:v>#N/A</c:v>
                </c:pt>
                <c:pt idx="7">
                  <c:v>#N/A</c:v>
                </c:pt>
                <c:pt idx="8">
                  <c:v>#N/A</c:v>
                </c:pt>
                <c:pt idx="9">
                  <c:v>#N/A</c:v>
                </c:pt>
              </c:numCache>
            </c:numRef>
          </c:val>
          <c:extLst>
            <c:ext xmlns:c16="http://schemas.microsoft.com/office/drawing/2014/chart" uri="{C3380CC4-5D6E-409C-BE32-E72D297353CC}">
              <c16:uniqueId val="{00000002-2032-4317-8F7D-2601F365D914}"/>
            </c:ext>
          </c:extLst>
        </c:ser>
        <c:ser>
          <c:idx val="3"/>
          <c:order val="2"/>
          <c:tx>
            <c:strRef>
              <c:f>TSES!$O$815</c:f>
              <c:strCache>
                <c:ptCount val="1"/>
                <c:pt idx="0">
                  <c:v>Forecast Customers</c:v>
                </c:pt>
              </c:strCache>
            </c:strRef>
          </c:tx>
          <c:spPr>
            <a:solidFill>
              <a:schemeClr val="bg2"/>
            </a:solidFill>
            <a:ln>
              <a:noFill/>
            </a:ln>
            <a:effectLst/>
          </c:spPr>
          <c:invertIfNegative val="0"/>
          <c:val>
            <c:numRef>
              <c:f>TSES!$P$815:$Y$815</c:f>
              <c:numCache>
                <c:formatCode>_(#,##0_);\(#,##0\);_("-"_)</c:formatCode>
                <c:ptCount val="10"/>
                <c:pt idx="0">
                  <c:v>#N/A</c:v>
                </c:pt>
                <c:pt idx="1">
                  <c:v>#N/A</c:v>
                </c:pt>
                <c:pt idx="2">
                  <c:v>#N/A</c:v>
                </c:pt>
                <c:pt idx="3">
                  <c:v>#N/A</c:v>
                </c:pt>
                <c:pt idx="4">
                  <c:v>#N/A</c:v>
                </c:pt>
                <c:pt idx="5">
                  <c:v>83769.031312080697</c:v>
                </c:pt>
                <c:pt idx="6">
                  <c:v>84348.348872110044</c:v>
                </c:pt>
                <c:pt idx="7">
                  <c:v>84928.38474711412</c:v>
                </c:pt>
                <c:pt idx="8">
                  <c:v>85509.158102163317</c:v>
                </c:pt>
                <c:pt idx="9">
                  <c:v>86090.688621495385</c:v>
                </c:pt>
              </c:numCache>
            </c:numRef>
          </c:val>
          <c:extLst>
            <c:ext xmlns:c16="http://schemas.microsoft.com/office/drawing/2014/chart" uri="{C3380CC4-5D6E-409C-BE32-E72D297353CC}">
              <c16:uniqueId val="{00000003-2032-4317-8F7D-2601F365D914}"/>
            </c:ext>
          </c:extLst>
        </c:ser>
        <c:dLbls>
          <c:showLegendKey val="0"/>
          <c:showVal val="0"/>
          <c:showCatName val="0"/>
          <c:showSerName val="0"/>
          <c:showPercent val="0"/>
          <c:showBubbleSize val="0"/>
        </c:dLbls>
        <c:gapWidth val="50"/>
        <c:overlap val="100"/>
        <c:axId val="34800119"/>
        <c:axId val="34800447"/>
      </c:barChart>
      <c:lineChart>
        <c:grouping val="standard"/>
        <c:varyColors val="0"/>
        <c:ser>
          <c:idx val="1"/>
          <c:order val="3"/>
          <c:tx>
            <c:strRef>
              <c:f>TSES!$O$816</c:f>
              <c:strCache>
                <c:ptCount val="1"/>
                <c:pt idx="0">
                  <c:v>System Peak Demand (POE 50)</c:v>
                </c:pt>
              </c:strCache>
            </c:strRef>
          </c:tx>
          <c:spPr>
            <a:ln w="28575" cap="rnd">
              <a:solidFill>
                <a:schemeClr val="accent1"/>
              </a:solidFill>
              <a:round/>
            </a:ln>
            <a:effectLst/>
          </c:spPr>
          <c:marker>
            <c:symbol val="none"/>
          </c:marker>
          <c:val>
            <c:numRef>
              <c:f>TSES!$P$816:$Y$816</c:f>
              <c:numCache>
                <c:formatCode>_(#,##0_);\(#,##0\);_("-"_)</c:formatCode>
                <c:ptCount val="10"/>
                <c:pt idx="0">
                  <c:v>329.7</c:v>
                </c:pt>
                <c:pt idx="1">
                  <c:v>346.21</c:v>
                </c:pt>
                <c:pt idx="2">
                  <c:v>339.8139496452003</c:v>
                </c:pt>
                <c:pt idx="3">
                  <c:v>349.9999892505557</c:v>
                </c:pt>
                <c:pt idx="4">
                  <c:v>366.44614418435708</c:v>
                </c:pt>
                <c:pt idx="5">
                  <c:v>376.88611942581161</c:v>
                </c:pt>
                <c:pt idx="6">
                  <c:v>387.06128919682959</c:v>
                </c:pt>
                <c:pt idx="7">
                  <c:v>394.89787883648046</c:v>
                </c:pt>
                <c:pt idx="8">
                  <c:v>403.0768197551028</c:v>
                </c:pt>
                <c:pt idx="9">
                  <c:v>409.87416061214424</c:v>
                </c:pt>
              </c:numCache>
            </c:numRef>
          </c:val>
          <c:smooth val="0"/>
          <c:extLst>
            <c:ext xmlns:c16="http://schemas.microsoft.com/office/drawing/2014/chart" uri="{C3380CC4-5D6E-409C-BE32-E72D297353CC}">
              <c16:uniqueId val="{00000001-2032-4317-8F7D-2601F365D914}"/>
            </c:ext>
          </c:extLst>
        </c:ser>
        <c:dLbls>
          <c:showLegendKey val="0"/>
          <c:showVal val="0"/>
          <c:showCatName val="0"/>
          <c:showSerName val="0"/>
          <c:showPercent val="0"/>
          <c:showBubbleSize val="0"/>
        </c:dLbls>
        <c:marker val="1"/>
        <c:smooth val="0"/>
        <c:axId val="34837511"/>
        <c:axId val="34838167"/>
      </c:lineChart>
      <c:catAx>
        <c:axId val="348001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800447"/>
        <c:crosses val="autoZero"/>
        <c:auto val="1"/>
        <c:lblAlgn val="ctr"/>
        <c:lblOffset val="100"/>
        <c:noMultiLvlLbl val="0"/>
      </c:catAx>
      <c:valAx>
        <c:axId val="34800447"/>
        <c:scaling>
          <c:orientation val="minMax"/>
          <c:min val="0"/>
        </c:scaling>
        <c:delete val="0"/>
        <c:axPos val="l"/>
        <c:majorGridlines>
          <c:spPr>
            <a:ln w="9525" cap="flat" cmpd="sng" algn="ctr">
              <a:solidFill>
                <a:schemeClr val="tx1">
                  <a:lumMod val="15000"/>
                  <a:lumOff val="85000"/>
                </a:schemeClr>
              </a:solidFill>
              <a:round/>
            </a:ln>
            <a:effectLst/>
          </c:spPr>
        </c:majorGridlines>
        <c:title>
          <c:tx>
            <c:strRef>
              <c:f>TSES!$P$818</c:f>
              <c:strCache>
                <c:ptCount val="1"/>
                <c:pt idx="0">
                  <c:v>Number of customers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800119"/>
        <c:crosses val="autoZero"/>
        <c:crossBetween val="between"/>
        <c:majorUnit val="20000"/>
      </c:valAx>
      <c:valAx>
        <c:axId val="34838167"/>
        <c:scaling>
          <c:orientation val="minMax"/>
        </c:scaling>
        <c:delete val="0"/>
        <c:axPos val="r"/>
        <c:title>
          <c:tx>
            <c:strRef>
              <c:f>TSES!$P$819</c:f>
              <c:strCache>
                <c:ptCount val="1"/>
                <c:pt idx="0">
                  <c:v>System peak 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837511"/>
        <c:crosses val="max"/>
        <c:crossBetween val="between"/>
        <c:majorUnit val="100"/>
      </c:valAx>
      <c:catAx>
        <c:axId val="34837511"/>
        <c:scaling>
          <c:orientation val="minMax"/>
        </c:scaling>
        <c:delete val="1"/>
        <c:axPos val="b"/>
        <c:majorTickMark val="out"/>
        <c:minorTickMark val="none"/>
        <c:tickLblPos val="nextTo"/>
        <c:crossAx val="34838167"/>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TSES!$O$206</c:f>
              <c:strCache>
                <c:ptCount val="1"/>
                <c:pt idx="0">
                  <c:v>Historical Solar Installations</c:v>
                </c:pt>
              </c:strCache>
            </c:strRef>
          </c:tx>
          <c:spPr>
            <a:solidFill>
              <a:schemeClr val="tx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TSES!$P$203:$Y$205</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2019-24 Period</c:v>
                  </c:pt>
                  <c:pt idx="5">
                    <c:v>2024-29 Period</c:v>
                  </c:pt>
                </c:lvl>
              </c:multiLvlStrCache>
            </c:multiLvlStrRef>
          </c:cat>
          <c:val>
            <c:numRef>
              <c:f>TSES!$P$206:$Y$206</c:f>
              <c:numCache>
                <c:formatCode>_(#,##0_);\(#,##0\);_("-"_)</c:formatCode>
                <c:ptCount val="10"/>
                <c:pt idx="0">
                  <c:v>13185</c:v>
                </c:pt>
                <c:pt idx="1">
                  <c:v>16513</c:v>
                </c:pt>
                <c:pt idx="2">
                  <c:v>19014.248979533069</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0-5FE7-46BC-A0CF-EC386E7EC965}"/>
            </c:ext>
          </c:extLst>
        </c:ser>
        <c:ser>
          <c:idx val="1"/>
          <c:order val="1"/>
          <c:tx>
            <c:strRef>
              <c:f>TSES!$O$207</c:f>
              <c:strCache>
                <c:ptCount val="1"/>
                <c:pt idx="0">
                  <c:v>Estimated / Forecast Solar Installations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TSES!$P$203:$Y$205</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2019-24 Period</c:v>
                  </c:pt>
                  <c:pt idx="5">
                    <c:v>2024-29 Period</c:v>
                  </c:pt>
                </c:lvl>
              </c:multiLvlStrCache>
            </c:multiLvlStrRef>
          </c:cat>
          <c:val>
            <c:numRef>
              <c:f>TSES!$P$207:$Y$207</c:f>
              <c:numCache>
                <c:formatCode>_(#,##0_);\(#,##0\);_("-"_)</c:formatCode>
                <c:ptCount val="10"/>
                <c:pt idx="0">
                  <c:v>#N/A</c:v>
                </c:pt>
                <c:pt idx="1">
                  <c:v>#N/A</c:v>
                </c:pt>
                <c:pt idx="2">
                  <c:v>#N/A</c:v>
                </c:pt>
                <c:pt idx="3">
                  <c:v>20834.226041842332</c:v>
                </c:pt>
                <c:pt idx="4">
                  <c:v>22838.757417753688</c:v>
                </c:pt>
                <c:pt idx="5">
                  <c:v>24940.91699164172</c:v>
                </c:pt>
                <c:pt idx="6">
                  <c:v>27131.894351325442</c:v>
                </c:pt>
                <c:pt idx="7">
                  <c:v>29401.599042069185</c:v>
                </c:pt>
                <c:pt idx="8">
                  <c:v>31738.748308443613</c:v>
                </c:pt>
                <c:pt idx="9">
                  <c:v>34122.872649459547</c:v>
                </c:pt>
              </c:numCache>
            </c:numRef>
          </c:val>
          <c:extLst>
            <c:ext xmlns:c16="http://schemas.microsoft.com/office/drawing/2014/chart" uri="{C3380CC4-5D6E-409C-BE32-E72D297353CC}">
              <c16:uniqueId val="{00000001-5FE7-46BC-A0CF-EC386E7EC965}"/>
            </c:ext>
          </c:extLst>
        </c:ser>
        <c:dLbls>
          <c:showLegendKey val="0"/>
          <c:showVal val="0"/>
          <c:showCatName val="0"/>
          <c:showSerName val="0"/>
          <c:showPercent val="0"/>
          <c:showBubbleSize val="0"/>
        </c:dLbls>
        <c:gapWidth val="50"/>
        <c:overlap val="100"/>
        <c:axId val="685596183"/>
        <c:axId val="685596839"/>
      </c:barChart>
      <c:catAx>
        <c:axId val="6855961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5596839"/>
        <c:crosses val="autoZero"/>
        <c:auto val="1"/>
        <c:lblAlgn val="ctr"/>
        <c:lblOffset val="100"/>
        <c:noMultiLvlLbl val="0"/>
      </c:catAx>
      <c:valAx>
        <c:axId val="685596839"/>
        <c:scaling>
          <c:orientation val="minMax"/>
        </c:scaling>
        <c:delete val="0"/>
        <c:axPos val="l"/>
        <c:majorGridlines>
          <c:spPr>
            <a:ln w="9525" cap="flat" cmpd="sng" algn="ctr">
              <a:solidFill>
                <a:schemeClr val="tx1">
                  <a:lumMod val="15000"/>
                  <a:lumOff val="85000"/>
                </a:schemeClr>
              </a:solidFill>
              <a:round/>
            </a:ln>
            <a:effectLst/>
          </c:spPr>
        </c:majorGridlines>
        <c:title>
          <c:tx>
            <c:strRef>
              <c:f>TSES!$P$209</c:f>
              <c:strCache>
                <c:ptCount val="1"/>
                <c:pt idx="0">
                  <c:v>Number of solar installations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5596183"/>
        <c:crosses val="autoZero"/>
        <c:crossBetween val="between"/>
        <c:majorUnit val="1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TSES!$O$289</c:f>
              <c:strCache>
                <c:ptCount val="1"/>
                <c:pt idx="0">
                  <c:v>Tariff 1</c:v>
                </c:pt>
              </c:strCache>
            </c:strRef>
          </c:tx>
          <c:spPr>
            <a:ln w="28575" cap="rnd">
              <a:solidFill>
                <a:schemeClr val="tx2"/>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0-285D-42E1-A270-FAFE1DF9F6ED}"/>
                </c:ext>
              </c:extLst>
            </c:dLbl>
            <c:dLbl>
              <c:idx val="1"/>
              <c:delete val="1"/>
              <c:extLst>
                <c:ext xmlns:c15="http://schemas.microsoft.com/office/drawing/2012/chart" uri="{CE6537A1-D6FC-4f65-9D91-7224C49458BB}"/>
                <c:ext xmlns:c16="http://schemas.microsoft.com/office/drawing/2014/chart" uri="{C3380CC4-5D6E-409C-BE32-E72D297353CC}">
                  <c16:uniqueId val="{00000001-285D-42E1-A270-FAFE1DF9F6ED}"/>
                </c:ext>
              </c:extLst>
            </c:dLbl>
            <c:dLbl>
              <c:idx val="2"/>
              <c:delete val="1"/>
              <c:extLst>
                <c:ext xmlns:c15="http://schemas.microsoft.com/office/drawing/2012/chart" uri="{CE6537A1-D6FC-4f65-9D91-7224C49458BB}"/>
                <c:ext xmlns:c16="http://schemas.microsoft.com/office/drawing/2014/chart" uri="{C3380CC4-5D6E-409C-BE32-E72D297353CC}">
                  <c16:uniqueId val="{00000002-285D-42E1-A270-FAFE1DF9F6ED}"/>
                </c:ext>
              </c:extLst>
            </c:dLbl>
            <c:dLbl>
              <c:idx val="3"/>
              <c:delete val="1"/>
              <c:extLst>
                <c:ext xmlns:c15="http://schemas.microsoft.com/office/drawing/2012/chart" uri="{CE6537A1-D6FC-4f65-9D91-7224C49458BB}"/>
                <c:ext xmlns:c16="http://schemas.microsoft.com/office/drawing/2014/chart" uri="{C3380CC4-5D6E-409C-BE32-E72D297353CC}">
                  <c16:uniqueId val="{00000003-285D-42E1-A270-FAFE1DF9F6ED}"/>
                </c:ext>
              </c:extLst>
            </c:dLbl>
            <c:dLbl>
              <c:idx val="4"/>
              <c:layout>
                <c:manualLayout>
                  <c:x val="8.274422863077207E-3"/>
                  <c:y val="-6.9794762814060593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3-285D-42E1-A270-FAFE1DF9F6E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TSES!$P$288:$T$288</c:f>
              <c:strCache>
                <c:ptCount val="5"/>
                <c:pt idx="0">
                  <c:v>2024/25</c:v>
                </c:pt>
                <c:pt idx="1">
                  <c:v>2025/26</c:v>
                </c:pt>
                <c:pt idx="2">
                  <c:v>2026/27</c:v>
                </c:pt>
                <c:pt idx="3">
                  <c:v>2027/28</c:v>
                </c:pt>
                <c:pt idx="4">
                  <c:v>2028/29</c:v>
                </c:pt>
              </c:strCache>
            </c:strRef>
          </c:cat>
          <c:val>
            <c:numRef>
              <c:f>TSES!$P$289:$T$289</c:f>
              <c:numCache>
                <c:formatCode>_(#,##0.0_);\(#,##0.0\);_("-"_)</c:formatCode>
                <c:ptCount val="5"/>
                <c:pt idx="0">
                  <c:v>19.922709000439603</c:v>
                </c:pt>
                <c:pt idx="1">
                  <c:v>19.912021263877485</c:v>
                </c:pt>
                <c:pt idx="2">
                  <c:v>19.7322847875039</c:v>
                </c:pt>
                <c:pt idx="3">
                  <c:v>19.646785783259226</c:v>
                </c:pt>
                <c:pt idx="4">
                  <c:v>19.603442344470448</c:v>
                </c:pt>
              </c:numCache>
            </c:numRef>
          </c:val>
          <c:smooth val="0"/>
          <c:extLst>
            <c:ext xmlns:c16="http://schemas.microsoft.com/office/drawing/2014/chart" uri="{C3380CC4-5D6E-409C-BE32-E72D297353CC}">
              <c16:uniqueId val="{00000000-66E6-4514-8CB5-13113F017990}"/>
            </c:ext>
          </c:extLst>
        </c:ser>
        <c:ser>
          <c:idx val="1"/>
          <c:order val="1"/>
          <c:tx>
            <c:strRef>
              <c:f>TSES!$O$290</c:f>
              <c:strCache>
                <c:ptCount val="1"/>
                <c:pt idx="0">
                  <c:v>Tariff 2</c:v>
                </c:pt>
              </c:strCache>
            </c:strRef>
          </c:tx>
          <c:spPr>
            <a:ln w="28575" cap="rnd">
              <a:solidFill>
                <a:schemeClr val="accent2"/>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2B-285D-42E1-A270-FAFE1DF9F6ED}"/>
                </c:ext>
              </c:extLst>
            </c:dLbl>
            <c:dLbl>
              <c:idx val="1"/>
              <c:delete val="1"/>
              <c:extLst>
                <c:ext xmlns:c15="http://schemas.microsoft.com/office/drawing/2012/chart" uri="{CE6537A1-D6FC-4f65-9D91-7224C49458BB}"/>
                <c:ext xmlns:c16="http://schemas.microsoft.com/office/drawing/2014/chart" uri="{C3380CC4-5D6E-409C-BE32-E72D297353CC}">
                  <c16:uniqueId val="{0000002A-285D-42E1-A270-FAFE1DF9F6ED}"/>
                </c:ext>
              </c:extLst>
            </c:dLbl>
            <c:dLbl>
              <c:idx val="2"/>
              <c:delete val="1"/>
              <c:extLst>
                <c:ext xmlns:c15="http://schemas.microsoft.com/office/drawing/2012/chart" uri="{CE6537A1-D6FC-4f65-9D91-7224C49458BB}"/>
                <c:ext xmlns:c16="http://schemas.microsoft.com/office/drawing/2014/chart" uri="{C3380CC4-5D6E-409C-BE32-E72D297353CC}">
                  <c16:uniqueId val="{00000029-285D-42E1-A270-FAFE1DF9F6ED}"/>
                </c:ext>
              </c:extLst>
            </c:dLbl>
            <c:dLbl>
              <c:idx val="3"/>
              <c:delete val="1"/>
              <c:extLst>
                <c:ext xmlns:c15="http://schemas.microsoft.com/office/drawing/2012/chart" uri="{CE6537A1-D6FC-4f65-9D91-7224C49458BB}"/>
                <c:ext xmlns:c16="http://schemas.microsoft.com/office/drawing/2014/chart" uri="{C3380CC4-5D6E-409C-BE32-E72D297353CC}">
                  <c16:uniqueId val="{00000028-285D-42E1-A270-FAFE1DF9F6ED}"/>
                </c:ext>
              </c:extLst>
            </c:dLbl>
            <c:dLbl>
              <c:idx val="4"/>
              <c:layout>
                <c:manualLayout>
                  <c:x val="1.4480240010385226E-2"/>
                  <c:y val="-5.3688279087739888E-3"/>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C-285D-42E1-A270-FAFE1DF9F6E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TSES!$P$288:$T$288</c:f>
              <c:strCache>
                <c:ptCount val="5"/>
                <c:pt idx="0">
                  <c:v>2024/25</c:v>
                </c:pt>
                <c:pt idx="1">
                  <c:v>2025/26</c:v>
                </c:pt>
                <c:pt idx="2">
                  <c:v>2026/27</c:v>
                </c:pt>
                <c:pt idx="3">
                  <c:v>2027/28</c:v>
                </c:pt>
                <c:pt idx="4">
                  <c:v>2028/29</c:v>
                </c:pt>
              </c:strCache>
            </c:strRef>
          </c:cat>
          <c:val>
            <c:numRef>
              <c:f>TSES!$P$290:$T$290</c:f>
              <c:numCache>
                <c:formatCode>_(#,##0.0_);\(#,##0.0\);_("-"_)</c:formatCode>
                <c:ptCount val="5"/>
                <c:pt idx="0">
                  <c:v>1.5174024524326877</c:v>
                </c:pt>
                <c:pt idx="1">
                  <c:v>0.8484505113539561</c:v>
                </c:pt>
                <c:pt idx="2">
                  <c:v>0.13105196226350344</c:v>
                </c:pt>
                <c:pt idx="3">
                  <c:v>0</c:v>
                </c:pt>
                <c:pt idx="4">
                  <c:v>0</c:v>
                </c:pt>
              </c:numCache>
            </c:numRef>
          </c:val>
          <c:smooth val="0"/>
          <c:extLst>
            <c:ext xmlns:c16="http://schemas.microsoft.com/office/drawing/2014/chart" uri="{C3380CC4-5D6E-409C-BE32-E72D297353CC}">
              <c16:uniqueId val="{00000001-66E6-4514-8CB5-13113F017990}"/>
            </c:ext>
          </c:extLst>
        </c:ser>
        <c:ser>
          <c:idx val="2"/>
          <c:order val="2"/>
          <c:tx>
            <c:strRef>
              <c:f>TSES!$O$291</c:f>
              <c:strCache>
                <c:ptCount val="1"/>
                <c:pt idx="0">
                  <c:v>Tariff 3a</c:v>
                </c:pt>
              </c:strCache>
            </c:strRef>
          </c:tx>
          <c:spPr>
            <a:ln w="28575" cap="rnd">
              <a:solidFill>
                <a:schemeClr val="bg2"/>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B-285D-42E1-A270-FAFE1DF9F6ED}"/>
                </c:ext>
              </c:extLst>
            </c:dLbl>
            <c:dLbl>
              <c:idx val="1"/>
              <c:delete val="1"/>
              <c:extLst>
                <c:ext xmlns:c15="http://schemas.microsoft.com/office/drawing/2012/chart" uri="{CE6537A1-D6FC-4f65-9D91-7224C49458BB}"/>
                <c:ext xmlns:c16="http://schemas.microsoft.com/office/drawing/2014/chart" uri="{C3380CC4-5D6E-409C-BE32-E72D297353CC}">
                  <c16:uniqueId val="{0000000A-285D-42E1-A270-FAFE1DF9F6ED}"/>
                </c:ext>
              </c:extLst>
            </c:dLbl>
            <c:dLbl>
              <c:idx val="2"/>
              <c:delete val="1"/>
              <c:extLst>
                <c:ext xmlns:c15="http://schemas.microsoft.com/office/drawing/2012/chart" uri="{CE6537A1-D6FC-4f65-9D91-7224C49458BB}"/>
                <c:ext xmlns:c16="http://schemas.microsoft.com/office/drawing/2014/chart" uri="{C3380CC4-5D6E-409C-BE32-E72D297353CC}">
                  <c16:uniqueId val="{00000009-285D-42E1-A270-FAFE1DF9F6ED}"/>
                </c:ext>
              </c:extLst>
            </c:dLbl>
            <c:dLbl>
              <c:idx val="3"/>
              <c:delete val="1"/>
              <c:extLst>
                <c:ext xmlns:c15="http://schemas.microsoft.com/office/drawing/2012/chart" uri="{CE6537A1-D6FC-4f65-9D91-7224C49458BB}"/>
                <c:ext xmlns:c16="http://schemas.microsoft.com/office/drawing/2014/chart" uri="{C3380CC4-5D6E-409C-BE32-E72D297353CC}">
                  <c16:uniqueId val="{00000008-285D-42E1-A270-FAFE1DF9F6ED}"/>
                </c:ext>
              </c:extLst>
            </c:dLbl>
            <c:dLbl>
              <c:idx val="4"/>
              <c:layout>
                <c:manualLayout>
                  <c:x val="8.274422863077207E-3"/>
                  <c:y val="-0.16106483726321671"/>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0-285D-42E1-A270-FAFE1DF9F6E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TSES!$P$288:$T$288</c:f>
              <c:strCache>
                <c:ptCount val="5"/>
                <c:pt idx="0">
                  <c:v>2024/25</c:v>
                </c:pt>
                <c:pt idx="1">
                  <c:v>2025/26</c:v>
                </c:pt>
                <c:pt idx="2">
                  <c:v>2026/27</c:v>
                </c:pt>
                <c:pt idx="3">
                  <c:v>2027/28</c:v>
                </c:pt>
                <c:pt idx="4">
                  <c:v>2028/29</c:v>
                </c:pt>
              </c:strCache>
            </c:strRef>
          </c:cat>
          <c:val>
            <c:numRef>
              <c:f>TSES!$P$291:$T$291</c:f>
              <c:numCache>
                <c:formatCode>_(#,##0.0_);\(#,##0.0\);_("-"_)</c:formatCode>
                <c:ptCount val="5"/>
                <c:pt idx="0">
                  <c:v>10.071831410650375</c:v>
                </c:pt>
                <c:pt idx="1">
                  <c:v>10.787093008932729</c:v>
                </c:pt>
                <c:pt idx="2">
                  <c:v>11.483796462646414</c:v>
                </c:pt>
                <c:pt idx="3">
                  <c:v>12.112417005597955</c:v>
                </c:pt>
                <c:pt idx="4">
                  <c:v>12.582293810999733</c:v>
                </c:pt>
              </c:numCache>
            </c:numRef>
          </c:val>
          <c:smooth val="0"/>
          <c:extLst>
            <c:ext xmlns:c16="http://schemas.microsoft.com/office/drawing/2014/chart" uri="{C3380CC4-5D6E-409C-BE32-E72D297353CC}">
              <c16:uniqueId val="{00000002-66E6-4514-8CB5-13113F017990}"/>
            </c:ext>
          </c:extLst>
        </c:ser>
        <c:ser>
          <c:idx val="3"/>
          <c:order val="3"/>
          <c:tx>
            <c:strRef>
              <c:f>TSES!$O$292</c:f>
              <c:strCache>
                <c:ptCount val="1"/>
                <c:pt idx="0">
                  <c:v>Tariff 3b</c:v>
                </c:pt>
              </c:strCache>
            </c:strRef>
          </c:tx>
          <c:spPr>
            <a:ln w="28575" cap="rnd">
              <a:solidFill>
                <a:schemeClr val="accent1"/>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F-285D-42E1-A270-FAFE1DF9F6ED}"/>
                </c:ext>
              </c:extLst>
            </c:dLbl>
            <c:dLbl>
              <c:idx val="1"/>
              <c:delete val="1"/>
              <c:extLst>
                <c:ext xmlns:c15="http://schemas.microsoft.com/office/drawing/2012/chart" uri="{CE6537A1-D6FC-4f65-9D91-7224C49458BB}"/>
                <c:ext xmlns:c16="http://schemas.microsoft.com/office/drawing/2014/chart" uri="{C3380CC4-5D6E-409C-BE32-E72D297353CC}">
                  <c16:uniqueId val="{0000000E-285D-42E1-A270-FAFE1DF9F6ED}"/>
                </c:ext>
              </c:extLst>
            </c:dLbl>
            <c:dLbl>
              <c:idx val="2"/>
              <c:delete val="1"/>
              <c:extLst>
                <c:ext xmlns:c15="http://schemas.microsoft.com/office/drawing/2012/chart" uri="{CE6537A1-D6FC-4f65-9D91-7224C49458BB}"/>
                <c:ext xmlns:c16="http://schemas.microsoft.com/office/drawing/2014/chart" uri="{C3380CC4-5D6E-409C-BE32-E72D297353CC}">
                  <c16:uniqueId val="{0000000D-285D-42E1-A270-FAFE1DF9F6ED}"/>
                </c:ext>
              </c:extLst>
            </c:dLbl>
            <c:dLbl>
              <c:idx val="3"/>
              <c:delete val="1"/>
              <c:extLst>
                <c:ext xmlns:c15="http://schemas.microsoft.com/office/drawing/2012/chart" uri="{CE6537A1-D6FC-4f65-9D91-7224C49458BB}"/>
                <c:ext xmlns:c16="http://schemas.microsoft.com/office/drawing/2014/chart" uri="{C3380CC4-5D6E-409C-BE32-E72D297353CC}">
                  <c16:uniqueId val="{0000000C-285D-42E1-A270-FAFE1DF9F6ED}"/>
                </c:ext>
              </c:extLst>
            </c:dLbl>
            <c:dLbl>
              <c:idx val="4"/>
              <c:layout>
                <c:manualLayout>
                  <c:x val="6.2058171473080188E-3"/>
                  <c:y val="-9.6638902357930032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4-285D-42E1-A270-FAFE1DF9F6E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TSES!$P$288:$T$288</c:f>
              <c:strCache>
                <c:ptCount val="5"/>
                <c:pt idx="0">
                  <c:v>2024/25</c:v>
                </c:pt>
                <c:pt idx="1">
                  <c:v>2025/26</c:v>
                </c:pt>
                <c:pt idx="2">
                  <c:v>2026/27</c:v>
                </c:pt>
                <c:pt idx="3">
                  <c:v>2027/28</c:v>
                </c:pt>
                <c:pt idx="4">
                  <c:v>2028/29</c:v>
                </c:pt>
              </c:strCache>
            </c:strRef>
          </c:cat>
          <c:val>
            <c:numRef>
              <c:f>TSES!$P$292:$T$292</c:f>
              <c:numCache>
                <c:formatCode>_(#,##0.0_);\(#,##0.0\);_("-"_)</c:formatCode>
                <c:ptCount val="5"/>
                <c:pt idx="0">
                  <c:v>9.8357401816415209</c:v>
                </c:pt>
                <c:pt idx="1">
                  <c:v>10.84135170344204</c:v>
                </c:pt>
                <c:pt idx="2">
                  <c:v>11.795999059280932</c:v>
                </c:pt>
                <c:pt idx="3">
                  <c:v>12.02139956352668</c:v>
                </c:pt>
                <c:pt idx="4">
                  <c:v>12.047579336893897</c:v>
                </c:pt>
              </c:numCache>
            </c:numRef>
          </c:val>
          <c:smooth val="0"/>
          <c:extLst>
            <c:ext xmlns:c16="http://schemas.microsoft.com/office/drawing/2014/chart" uri="{C3380CC4-5D6E-409C-BE32-E72D297353CC}">
              <c16:uniqueId val="{00000003-66E6-4514-8CB5-13113F017990}"/>
            </c:ext>
          </c:extLst>
        </c:ser>
        <c:ser>
          <c:idx val="4"/>
          <c:order val="4"/>
          <c:tx>
            <c:strRef>
              <c:f>TSES!$O$293</c:f>
              <c:strCache>
                <c:ptCount val="1"/>
                <c:pt idx="0">
                  <c:v>Tariff 3c</c:v>
                </c:pt>
              </c:strCache>
            </c:strRef>
          </c:tx>
          <c:spPr>
            <a:ln w="28575" cap="rnd">
              <a:solidFill>
                <a:schemeClr val="accent6"/>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15-285D-42E1-A270-FAFE1DF9F6ED}"/>
                </c:ext>
              </c:extLst>
            </c:dLbl>
            <c:dLbl>
              <c:idx val="1"/>
              <c:delete val="1"/>
              <c:extLst>
                <c:ext xmlns:c15="http://schemas.microsoft.com/office/drawing/2012/chart" uri="{CE6537A1-D6FC-4f65-9D91-7224C49458BB}"/>
                <c:ext xmlns:c16="http://schemas.microsoft.com/office/drawing/2014/chart" uri="{C3380CC4-5D6E-409C-BE32-E72D297353CC}">
                  <c16:uniqueId val="{00000014-285D-42E1-A270-FAFE1DF9F6ED}"/>
                </c:ext>
              </c:extLst>
            </c:dLbl>
            <c:dLbl>
              <c:idx val="2"/>
              <c:delete val="1"/>
              <c:extLst>
                <c:ext xmlns:c15="http://schemas.microsoft.com/office/drawing/2012/chart" uri="{CE6537A1-D6FC-4f65-9D91-7224C49458BB}"/>
                <c:ext xmlns:c16="http://schemas.microsoft.com/office/drawing/2014/chart" uri="{C3380CC4-5D6E-409C-BE32-E72D297353CC}">
                  <c16:uniqueId val="{00000013-285D-42E1-A270-FAFE1DF9F6ED}"/>
                </c:ext>
              </c:extLst>
            </c:dLbl>
            <c:dLbl>
              <c:idx val="3"/>
              <c:delete val="1"/>
              <c:extLst>
                <c:ext xmlns:c15="http://schemas.microsoft.com/office/drawing/2012/chart" uri="{CE6537A1-D6FC-4f65-9D91-7224C49458BB}"/>
                <c:ext xmlns:c16="http://schemas.microsoft.com/office/drawing/2014/chart" uri="{C3380CC4-5D6E-409C-BE32-E72D297353CC}">
                  <c16:uniqueId val="{00000012-285D-42E1-A270-FAFE1DF9F6ED}"/>
                </c:ext>
              </c:extLst>
            </c:dLbl>
            <c:dLbl>
              <c:idx val="4"/>
              <c:layout>
                <c:manualLayout>
                  <c:x val="8.274422863077207E-3"/>
                  <c:y val="-9.1270074449156149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1-285D-42E1-A270-FAFE1DF9F6E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TSES!$P$288:$T$288</c:f>
              <c:strCache>
                <c:ptCount val="5"/>
                <c:pt idx="0">
                  <c:v>2024/25</c:v>
                </c:pt>
                <c:pt idx="1">
                  <c:v>2025/26</c:v>
                </c:pt>
                <c:pt idx="2">
                  <c:v>2026/27</c:v>
                </c:pt>
                <c:pt idx="3">
                  <c:v>2027/28</c:v>
                </c:pt>
                <c:pt idx="4">
                  <c:v>2028/29</c:v>
                </c:pt>
              </c:strCache>
            </c:strRef>
          </c:cat>
          <c:val>
            <c:numRef>
              <c:f>TSES!$P$293:$T$293</c:f>
              <c:numCache>
                <c:formatCode>_(#,##0.0_);\(#,##0.0\);_("-"_)</c:formatCode>
                <c:ptCount val="5"/>
                <c:pt idx="0">
                  <c:v>8.5580880023103152</c:v>
                </c:pt>
                <c:pt idx="1">
                  <c:v>8.6891446282316824</c:v>
                </c:pt>
                <c:pt idx="2">
                  <c:v>8.7950732323098944</c:v>
                </c:pt>
                <c:pt idx="3">
                  <c:v>9.0612642442786751</c:v>
                </c:pt>
                <c:pt idx="4">
                  <c:v>9.3182294739802476</c:v>
                </c:pt>
              </c:numCache>
            </c:numRef>
          </c:val>
          <c:smooth val="0"/>
          <c:extLst>
            <c:ext xmlns:c16="http://schemas.microsoft.com/office/drawing/2014/chart" uri="{C3380CC4-5D6E-409C-BE32-E72D297353CC}">
              <c16:uniqueId val="{00000004-66E6-4514-8CB5-13113F017990}"/>
            </c:ext>
          </c:extLst>
        </c:ser>
        <c:ser>
          <c:idx val="5"/>
          <c:order val="5"/>
          <c:tx>
            <c:strRef>
              <c:f>TSES!$O$294</c:f>
              <c:strCache>
                <c:ptCount val="1"/>
                <c:pt idx="0">
                  <c:v>Tariff 4</c:v>
                </c:pt>
              </c:strCache>
            </c:strRef>
          </c:tx>
          <c:spPr>
            <a:ln w="28575" cap="rnd">
              <a:solidFill>
                <a:schemeClr val="accent5"/>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1D-285D-42E1-A270-FAFE1DF9F6ED}"/>
                </c:ext>
              </c:extLst>
            </c:dLbl>
            <c:dLbl>
              <c:idx val="1"/>
              <c:delete val="1"/>
              <c:extLst>
                <c:ext xmlns:c15="http://schemas.microsoft.com/office/drawing/2012/chart" uri="{CE6537A1-D6FC-4f65-9D91-7224C49458BB}"/>
                <c:ext xmlns:c16="http://schemas.microsoft.com/office/drawing/2014/chart" uri="{C3380CC4-5D6E-409C-BE32-E72D297353CC}">
                  <c16:uniqueId val="{0000001C-285D-42E1-A270-FAFE1DF9F6ED}"/>
                </c:ext>
              </c:extLst>
            </c:dLbl>
            <c:dLbl>
              <c:idx val="2"/>
              <c:delete val="1"/>
              <c:extLst>
                <c:ext xmlns:c15="http://schemas.microsoft.com/office/drawing/2012/chart" uri="{CE6537A1-D6FC-4f65-9D91-7224C49458BB}"/>
                <c:ext xmlns:c16="http://schemas.microsoft.com/office/drawing/2014/chart" uri="{C3380CC4-5D6E-409C-BE32-E72D297353CC}">
                  <c16:uniqueId val="{0000001B-285D-42E1-A270-FAFE1DF9F6ED}"/>
                </c:ext>
              </c:extLst>
            </c:dLbl>
            <c:dLbl>
              <c:idx val="3"/>
              <c:delete val="1"/>
              <c:extLst>
                <c:ext xmlns:c15="http://schemas.microsoft.com/office/drawing/2012/chart" uri="{CE6537A1-D6FC-4f65-9D91-7224C49458BB}"/>
                <c:ext xmlns:c16="http://schemas.microsoft.com/office/drawing/2014/chart" uri="{C3380CC4-5D6E-409C-BE32-E72D297353CC}">
                  <c16:uniqueId val="{0000001A-285D-42E1-A270-FAFE1DF9F6ED}"/>
                </c:ext>
              </c:extLst>
            </c:dLbl>
            <c:dLbl>
              <c:idx val="4"/>
              <c:layout>
                <c:manualLayout>
                  <c:x val="1.8617451441923907E-2"/>
                  <c:y val="-3.7581795361417335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7-285D-42E1-A270-FAFE1DF9F6E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TSES!$P$288:$T$288</c:f>
              <c:strCache>
                <c:ptCount val="5"/>
                <c:pt idx="0">
                  <c:v>2024/25</c:v>
                </c:pt>
                <c:pt idx="1">
                  <c:v>2025/26</c:v>
                </c:pt>
                <c:pt idx="2">
                  <c:v>2026/27</c:v>
                </c:pt>
                <c:pt idx="3">
                  <c:v>2027/28</c:v>
                </c:pt>
                <c:pt idx="4">
                  <c:v>2028/29</c:v>
                </c:pt>
              </c:strCache>
            </c:strRef>
          </c:cat>
          <c:val>
            <c:numRef>
              <c:f>TSES!$P$294:$T$294</c:f>
              <c:numCache>
                <c:formatCode>_(#,##0.0_);\(#,##0.0\);_("-"_)</c:formatCode>
                <c:ptCount val="5"/>
                <c:pt idx="0">
                  <c:v>0.73536055870480299</c:v>
                </c:pt>
                <c:pt idx="1">
                  <c:v>0.75263422989637208</c:v>
                </c:pt>
                <c:pt idx="2">
                  <c:v>0.76530844060533798</c:v>
                </c:pt>
                <c:pt idx="3">
                  <c:v>0.77862386910246617</c:v>
                </c:pt>
                <c:pt idx="4">
                  <c:v>0.78908096597676292</c:v>
                </c:pt>
              </c:numCache>
            </c:numRef>
          </c:val>
          <c:smooth val="0"/>
          <c:extLst>
            <c:ext xmlns:c16="http://schemas.microsoft.com/office/drawing/2014/chart" uri="{C3380CC4-5D6E-409C-BE32-E72D297353CC}">
              <c16:uniqueId val="{00000005-66E6-4514-8CB5-13113F017990}"/>
            </c:ext>
          </c:extLst>
        </c:ser>
        <c:ser>
          <c:idx val="6"/>
          <c:order val="6"/>
          <c:tx>
            <c:strRef>
              <c:f>TSES!$O$295</c:f>
              <c:strCache>
                <c:ptCount val="1"/>
                <c:pt idx="0">
                  <c:v>Tariff 5</c:v>
                </c:pt>
              </c:strCache>
            </c:strRef>
          </c:tx>
          <c:spPr>
            <a:ln w="28575" cap="rnd">
              <a:solidFill>
                <a:schemeClr val="accent4"/>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7-285D-42E1-A270-FAFE1DF9F6ED}"/>
                </c:ext>
              </c:extLst>
            </c:dLbl>
            <c:dLbl>
              <c:idx val="1"/>
              <c:delete val="1"/>
              <c:extLst>
                <c:ext xmlns:c15="http://schemas.microsoft.com/office/drawing/2012/chart" uri="{CE6537A1-D6FC-4f65-9D91-7224C49458BB}"/>
                <c:ext xmlns:c16="http://schemas.microsoft.com/office/drawing/2014/chart" uri="{C3380CC4-5D6E-409C-BE32-E72D297353CC}">
                  <c16:uniqueId val="{00000006-285D-42E1-A270-FAFE1DF9F6ED}"/>
                </c:ext>
              </c:extLst>
            </c:dLbl>
            <c:dLbl>
              <c:idx val="2"/>
              <c:delete val="1"/>
              <c:extLst>
                <c:ext xmlns:c15="http://schemas.microsoft.com/office/drawing/2012/chart" uri="{CE6537A1-D6FC-4f65-9D91-7224C49458BB}"/>
                <c:ext xmlns:c16="http://schemas.microsoft.com/office/drawing/2014/chart" uri="{C3380CC4-5D6E-409C-BE32-E72D297353CC}">
                  <c16:uniqueId val="{00000005-285D-42E1-A270-FAFE1DF9F6ED}"/>
                </c:ext>
              </c:extLst>
            </c:dLbl>
            <c:dLbl>
              <c:idx val="3"/>
              <c:delete val="1"/>
              <c:extLst>
                <c:ext xmlns:c15="http://schemas.microsoft.com/office/drawing/2012/chart" uri="{CE6537A1-D6FC-4f65-9D91-7224C49458BB}"/>
                <c:ext xmlns:c16="http://schemas.microsoft.com/office/drawing/2014/chart" uri="{C3380CC4-5D6E-409C-BE32-E72D297353CC}">
                  <c16:uniqueId val="{00000004-285D-42E1-A270-FAFE1DF9F6ED}"/>
                </c:ext>
              </c:extLst>
            </c:dLbl>
            <c:dLbl>
              <c:idx val="4"/>
              <c:layout>
                <c:manualLayout>
                  <c:x val="1.2411634294615887E-2"/>
                  <c:y val="-7.5163590722834475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5-285D-42E1-A270-FAFE1DF9F6E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TSES!$P$288:$T$288</c:f>
              <c:strCache>
                <c:ptCount val="5"/>
                <c:pt idx="0">
                  <c:v>2024/25</c:v>
                </c:pt>
                <c:pt idx="1">
                  <c:v>2025/26</c:v>
                </c:pt>
                <c:pt idx="2">
                  <c:v>2026/27</c:v>
                </c:pt>
                <c:pt idx="3">
                  <c:v>2027/28</c:v>
                </c:pt>
                <c:pt idx="4">
                  <c:v>2028/29</c:v>
                </c:pt>
              </c:strCache>
            </c:strRef>
          </c:cat>
          <c:val>
            <c:numRef>
              <c:f>TSES!$P$295:$T$295</c:f>
              <c:numCache>
                <c:formatCode>_(#,##0.0_);\(#,##0.0\);_("-"_)</c:formatCode>
                <c:ptCount val="5"/>
                <c:pt idx="0">
                  <c:v>6.9393431904732426</c:v>
                </c:pt>
                <c:pt idx="1">
                  <c:v>7.1023488495866607</c:v>
                </c:pt>
                <c:pt idx="2">
                  <c:v>7.2219509913343698</c:v>
                </c:pt>
                <c:pt idx="3">
                  <c:v>7.3476040835161482</c:v>
                </c:pt>
                <c:pt idx="4">
                  <c:v>7.4462840890287927</c:v>
                </c:pt>
              </c:numCache>
            </c:numRef>
          </c:val>
          <c:smooth val="0"/>
          <c:extLst>
            <c:ext xmlns:c16="http://schemas.microsoft.com/office/drawing/2014/chart" uri="{C3380CC4-5D6E-409C-BE32-E72D297353CC}">
              <c16:uniqueId val="{00000006-66E6-4514-8CB5-13113F017990}"/>
            </c:ext>
          </c:extLst>
        </c:ser>
        <c:ser>
          <c:idx val="7"/>
          <c:order val="7"/>
          <c:tx>
            <c:strRef>
              <c:f>TSES!$O$296</c:f>
              <c:strCache>
                <c:ptCount val="1"/>
                <c:pt idx="0">
                  <c:v>Tariff 6</c:v>
                </c:pt>
              </c:strCache>
            </c:strRef>
          </c:tx>
          <c:spPr>
            <a:ln w="28575" cap="rnd">
              <a:solidFill>
                <a:schemeClr val="accent3"/>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19-285D-42E1-A270-FAFE1DF9F6ED}"/>
                </c:ext>
              </c:extLst>
            </c:dLbl>
            <c:dLbl>
              <c:idx val="1"/>
              <c:delete val="1"/>
              <c:extLst>
                <c:ext xmlns:c15="http://schemas.microsoft.com/office/drawing/2012/chart" uri="{CE6537A1-D6FC-4f65-9D91-7224C49458BB}"/>
                <c:ext xmlns:c16="http://schemas.microsoft.com/office/drawing/2014/chart" uri="{C3380CC4-5D6E-409C-BE32-E72D297353CC}">
                  <c16:uniqueId val="{00000018-285D-42E1-A270-FAFE1DF9F6ED}"/>
                </c:ext>
              </c:extLst>
            </c:dLbl>
            <c:dLbl>
              <c:idx val="2"/>
              <c:delete val="1"/>
              <c:extLst>
                <c:ext xmlns:c15="http://schemas.microsoft.com/office/drawing/2012/chart" uri="{CE6537A1-D6FC-4f65-9D91-7224C49458BB}"/>
                <c:ext xmlns:c16="http://schemas.microsoft.com/office/drawing/2014/chart" uri="{C3380CC4-5D6E-409C-BE32-E72D297353CC}">
                  <c16:uniqueId val="{00000017-285D-42E1-A270-FAFE1DF9F6ED}"/>
                </c:ext>
              </c:extLst>
            </c:dLbl>
            <c:dLbl>
              <c:idx val="3"/>
              <c:delete val="1"/>
              <c:extLst>
                <c:ext xmlns:c15="http://schemas.microsoft.com/office/drawing/2012/chart" uri="{CE6537A1-D6FC-4f65-9D91-7224C49458BB}"/>
                <c:ext xmlns:c16="http://schemas.microsoft.com/office/drawing/2014/chart" uri="{C3380CC4-5D6E-409C-BE32-E72D297353CC}">
                  <c16:uniqueId val="{00000016-285D-42E1-A270-FAFE1DF9F6ED}"/>
                </c:ext>
              </c:extLst>
            </c:dLbl>
            <c:dLbl>
              <c:idx val="4"/>
              <c:layout>
                <c:manualLayout>
                  <c:x val="1.4480240010385226E-2"/>
                  <c:y val="-8.5901246540382253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6-285D-42E1-A270-FAFE1DF9F6E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TSES!$P$288:$T$288</c:f>
              <c:strCache>
                <c:ptCount val="5"/>
                <c:pt idx="0">
                  <c:v>2024/25</c:v>
                </c:pt>
                <c:pt idx="1">
                  <c:v>2025/26</c:v>
                </c:pt>
                <c:pt idx="2">
                  <c:v>2026/27</c:v>
                </c:pt>
                <c:pt idx="3">
                  <c:v>2027/28</c:v>
                </c:pt>
                <c:pt idx="4">
                  <c:v>2028/29</c:v>
                </c:pt>
              </c:strCache>
            </c:strRef>
          </c:cat>
          <c:val>
            <c:numRef>
              <c:f>TSES!$P$296:$T$296</c:f>
              <c:numCache>
                <c:formatCode>_(#,##0.0_);\(#,##0.0\);_("-"_)</c:formatCode>
                <c:ptCount val="5"/>
                <c:pt idx="0">
                  <c:v>4.4278459554628764</c:v>
                </c:pt>
                <c:pt idx="1">
                  <c:v>4.531856368064143</c:v>
                </c:pt>
                <c:pt idx="2">
                  <c:v>4.6081719277743662</c:v>
                </c:pt>
                <c:pt idx="3">
                  <c:v>4.6883484690891581</c:v>
                </c:pt>
                <c:pt idx="4">
                  <c:v>4.7513140627052897</c:v>
                </c:pt>
              </c:numCache>
            </c:numRef>
          </c:val>
          <c:smooth val="0"/>
          <c:extLst>
            <c:ext xmlns:c16="http://schemas.microsoft.com/office/drawing/2014/chart" uri="{C3380CC4-5D6E-409C-BE32-E72D297353CC}">
              <c16:uniqueId val="{00000007-66E6-4514-8CB5-13113F017990}"/>
            </c:ext>
          </c:extLst>
        </c:ser>
        <c:ser>
          <c:idx val="8"/>
          <c:order val="8"/>
          <c:tx>
            <c:strRef>
              <c:f>TSES!$O$297</c:f>
              <c:strCache>
                <c:ptCount val="1"/>
                <c:pt idx="0">
                  <c:v>Tariff 7</c:v>
                </c:pt>
              </c:strCache>
            </c:strRef>
          </c:tx>
          <c:spPr>
            <a:ln w="28575" cap="rnd">
              <a:solidFill>
                <a:schemeClr val="tx1"/>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21-285D-42E1-A270-FAFE1DF9F6ED}"/>
                </c:ext>
              </c:extLst>
            </c:dLbl>
            <c:dLbl>
              <c:idx val="1"/>
              <c:delete val="1"/>
              <c:extLst>
                <c:ext xmlns:c15="http://schemas.microsoft.com/office/drawing/2012/chart" uri="{CE6537A1-D6FC-4f65-9D91-7224C49458BB}"/>
                <c:ext xmlns:c16="http://schemas.microsoft.com/office/drawing/2014/chart" uri="{C3380CC4-5D6E-409C-BE32-E72D297353CC}">
                  <c16:uniqueId val="{00000020-285D-42E1-A270-FAFE1DF9F6ED}"/>
                </c:ext>
              </c:extLst>
            </c:dLbl>
            <c:dLbl>
              <c:idx val="2"/>
              <c:delete val="1"/>
              <c:extLst>
                <c:ext xmlns:c15="http://schemas.microsoft.com/office/drawing/2012/chart" uri="{CE6537A1-D6FC-4f65-9D91-7224C49458BB}"/>
                <c:ext xmlns:c16="http://schemas.microsoft.com/office/drawing/2014/chart" uri="{C3380CC4-5D6E-409C-BE32-E72D297353CC}">
                  <c16:uniqueId val="{0000001F-285D-42E1-A270-FAFE1DF9F6ED}"/>
                </c:ext>
              </c:extLst>
            </c:dLbl>
            <c:dLbl>
              <c:idx val="3"/>
              <c:delete val="1"/>
              <c:extLst>
                <c:ext xmlns:c15="http://schemas.microsoft.com/office/drawing/2012/chart" uri="{CE6537A1-D6FC-4f65-9D91-7224C49458BB}"/>
                <c:ext xmlns:c16="http://schemas.microsoft.com/office/drawing/2014/chart" uri="{C3380CC4-5D6E-409C-BE32-E72D297353CC}">
                  <c16:uniqueId val="{0000001E-285D-42E1-A270-FAFE1DF9F6ED}"/>
                </c:ext>
              </c:extLst>
            </c:dLbl>
            <c:dLbl>
              <c:idx val="4"/>
              <c:layout>
                <c:manualLayout>
                  <c:x val="1.4480240010385226E-2"/>
                  <c:y val="-8.5901246540382253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2-285D-42E1-A270-FAFE1DF9F6E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TSES!$P$288:$T$288</c:f>
              <c:strCache>
                <c:ptCount val="5"/>
                <c:pt idx="0">
                  <c:v>2024/25</c:v>
                </c:pt>
                <c:pt idx="1">
                  <c:v>2025/26</c:v>
                </c:pt>
                <c:pt idx="2">
                  <c:v>2026/27</c:v>
                </c:pt>
                <c:pt idx="3">
                  <c:v>2027/28</c:v>
                </c:pt>
                <c:pt idx="4">
                  <c:v>2028/29</c:v>
                </c:pt>
              </c:strCache>
            </c:strRef>
          </c:cat>
          <c:val>
            <c:numRef>
              <c:f>TSES!$P$297:$T$297</c:f>
              <c:numCache>
                <c:formatCode>_(#,##0.0_);\(#,##0.0\);_("-"_)</c:formatCode>
                <c:ptCount val="5"/>
                <c:pt idx="0">
                  <c:v>1.5531084425071155</c:v>
                </c:pt>
                <c:pt idx="1">
                  <c:v>1.5895910689454573</c:v>
                </c:pt>
                <c:pt idx="2">
                  <c:v>1.6163594663271168</c:v>
                </c:pt>
                <c:pt idx="3">
                  <c:v>1.644482139170645</c:v>
                </c:pt>
                <c:pt idx="4">
                  <c:v>1.6665679109017137</c:v>
                </c:pt>
              </c:numCache>
            </c:numRef>
          </c:val>
          <c:smooth val="0"/>
          <c:extLst>
            <c:ext xmlns:c16="http://schemas.microsoft.com/office/drawing/2014/chart" uri="{C3380CC4-5D6E-409C-BE32-E72D297353CC}">
              <c16:uniqueId val="{00000008-66E6-4514-8CB5-13113F017990}"/>
            </c:ext>
          </c:extLst>
        </c:ser>
        <c:dLbls>
          <c:showLegendKey val="0"/>
          <c:showVal val="0"/>
          <c:showCatName val="0"/>
          <c:showSerName val="0"/>
          <c:showPercent val="0"/>
          <c:showBubbleSize val="0"/>
        </c:dLbls>
        <c:smooth val="0"/>
        <c:axId val="34797167"/>
        <c:axId val="34797823"/>
      </c:lineChart>
      <c:catAx>
        <c:axId val="347971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797823"/>
        <c:crosses val="autoZero"/>
        <c:auto val="1"/>
        <c:lblAlgn val="ctr"/>
        <c:lblOffset val="100"/>
        <c:noMultiLvlLbl val="0"/>
      </c:catAx>
      <c:valAx>
        <c:axId val="34797823"/>
        <c:scaling>
          <c:orientation val="minMax"/>
        </c:scaling>
        <c:delete val="0"/>
        <c:axPos val="l"/>
        <c:majorGridlines>
          <c:spPr>
            <a:ln w="9525" cap="flat" cmpd="sng" algn="ctr">
              <a:solidFill>
                <a:schemeClr val="tx1">
                  <a:lumMod val="15000"/>
                  <a:lumOff val="85000"/>
                </a:schemeClr>
              </a:solidFill>
              <a:round/>
            </a:ln>
            <a:effectLst/>
          </c:spPr>
        </c:majorGridlines>
        <c:title>
          <c:tx>
            <c:strRef>
              <c:f>TSES!$P$299</c:f>
              <c:strCache>
                <c:ptCount val="1"/>
                <c:pt idx="0">
                  <c:v>Avoidable Cost</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7971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TSES!$J$745</c:f>
              <c:strCache>
                <c:ptCount val="1"/>
                <c:pt idx="0">
                  <c:v>Actual </c:v>
                </c:pt>
              </c:strCache>
            </c:strRef>
          </c:tx>
          <c:spPr>
            <a:solidFill>
              <a:schemeClr val="tx2"/>
            </a:solidFill>
            <a:ln>
              <a:solidFill>
                <a:schemeClr val="bg1"/>
              </a:solidFill>
            </a:ln>
            <a:effectLst/>
          </c:spPr>
          <c:invertIfNegative val="0"/>
          <c:dLbls>
            <c:spPr>
              <a:noFill/>
              <a:ln>
                <a:noFill/>
              </a:ln>
              <a:effectLst/>
            </c:spPr>
            <c:txPr>
              <a:bodyPr rot="-5400000" spcFirstLastPara="1" vertOverflow="ellipsis" wrap="square" lIns="38100" tIns="19050" rIns="38100" bIns="19050" anchor="t" anchorCtr="0">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TSES!$K$745:$Y$745</c:f>
              <c:numCache>
                <c:formatCode>_(#,##0_);\(#,##0\);_("-"_)</c:formatCode>
                <c:ptCount val="15"/>
                <c:pt idx="0">
                  <c:v>348.69</c:v>
                </c:pt>
                <c:pt idx="1">
                  <c:v>353.65000000000003</c:v>
                </c:pt>
                <c:pt idx="2">
                  <c:v>347.6</c:v>
                </c:pt>
                <c:pt idx="3">
                  <c:v>345.62</c:v>
                </c:pt>
                <c:pt idx="4">
                  <c:v>347.01000000000005</c:v>
                </c:pt>
                <c:pt idx="5">
                  <c:v>329.7</c:v>
                </c:pt>
                <c:pt idx="6">
                  <c:v>346.21</c:v>
                </c:pt>
                <c:pt idx="7">
                  <c:v>339.8139496452003</c:v>
                </c:pt>
                <c:pt idx="8">
                  <c:v>#N/A</c:v>
                </c:pt>
                <c:pt idx="9">
                  <c:v>#N/A</c:v>
                </c:pt>
                <c:pt idx="10">
                  <c:v>#N/A</c:v>
                </c:pt>
                <c:pt idx="11">
                  <c:v>#N/A</c:v>
                </c:pt>
                <c:pt idx="12">
                  <c:v>#N/A</c:v>
                </c:pt>
                <c:pt idx="13">
                  <c:v>#N/A</c:v>
                </c:pt>
                <c:pt idx="14">
                  <c:v>#N/A</c:v>
                </c:pt>
              </c:numCache>
            </c:numRef>
          </c:val>
          <c:extLst>
            <c:ext xmlns:c16="http://schemas.microsoft.com/office/drawing/2014/chart" uri="{C3380CC4-5D6E-409C-BE32-E72D297353CC}">
              <c16:uniqueId val="{00000000-C9E2-46BA-9F27-45EF12C9F9D5}"/>
            </c:ext>
          </c:extLst>
        </c:ser>
        <c:dLbls>
          <c:showLegendKey val="0"/>
          <c:showVal val="0"/>
          <c:showCatName val="0"/>
          <c:showSerName val="0"/>
          <c:showPercent val="0"/>
          <c:showBubbleSize val="0"/>
        </c:dLbls>
        <c:gapWidth val="50"/>
        <c:overlap val="100"/>
        <c:axId val="34811599"/>
        <c:axId val="34811927"/>
      </c:barChart>
      <c:lineChart>
        <c:grouping val="standard"/>
        <c:varyColors val="0"/>
        <c:ser>
          <c:idx val="1"/>
          <c:order val="1"/>
          <c:tx>
            <c:strRef>
              <c:f>TSES!$J$746</c:f>
              <c:strCache>
                <c:ptCount val="1"/>
                <c:pt idx="0">
                  <c:v>Forecast 10% POE</c:v>
                </c:pt>
              </c:strCache>
            </c:strRef>
          </c:tx>
          <c:spPr>
            <a:ln w="28575" cap="rnd">
              <a:solidFill>
                <a:schemeClr val="bg2"/>
              </a:solidFill>
              <a:round/>
            </a:ln>
            <a:effectLst/>
          </c:spPr>
          <c:marker>
            <c:symbol val="none"/>
          </c:marker>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TSES!$K$746:$Y$746</c:f>
              <c:numCache>
                <c:formatCode>_(#,##0_);\(#,##0\);_("-"_)</c:formatCode>
                <c:ptCount val="15"/>
                <c:pt idx="0">
                  <c:v>#N/A</c:v>
                </c:pt>
                <c:pt idx="1">
                  <c:v>#N/A</c:v>
                </c:pt>
                <c:pt idx="2">
                  <c:v>#N/A</c:v>
                </c:pt>
                <c:pt idx="3">
                  <c:v>#N/A</c:v>
                </c:pt>
                <c:pt idx="4">
                  <c:v>#N/A</c:v>
                </c:pt>
                <c:pt idx="5">
                  <c:v>#N/A</c:v>
                </c:pt>
                <c:pt idx="6">
                  <c:v>#N/A</c:v>
                </c:pt>
                <c:pt idx="7">
                  <c:v>#N/A</c:v>
                </c:pt>
                <c:pt idx="8">
                  <c:v>351.55226353427832</c:v>
                </c:pt>
                <c:pt idx="9">
                  <c:v>367.99948989665114</c:v>
                </c:pt>
                <c:pt idx="10">
                  <c:v>378.50118146990025</c:v>
                </c:pt>
                <c:pt idx="11">
                  <c:v>391.46657108308085</c:v>
                </c:pt>
                <c:pt idx="12">
                  <c:v>402.65508373771189</c:v>
                </c:pt>
                <c:pt idx="13">
                  <c:v>410.83509608490567</c:v>
                </c:pt>
                <c:pt idx="14">
                  <c:v>417.63350837051854</c:v>
                </c:pt>
              </c:numCache>
            </c:numRef>
          </c:val>
          <c:smooth val="0"/>
          <c:extLst>
            <c:ext xmlns:c16="http://schemas.microsoft.com/office/drawing/2014/chart" uri="{C3380CC4-5D6E-409C-BE32-E72D297353CC}">
              <c16:uniqueId val="{00000001-C9E2-46BA-9F27-45EF12C9F9D5}"/>
            </c:ext>
          </c:extLst>
        </c:ser>
        <c:ser>
          <c:idx val="2"/>
          <c:order val="2"/>
          <c:tx>
            <c:strRef>
              <c:f>TSES!$J$747</c:f>
              <c:strCache>
                <c:ptCount val="1"/>
                <c:pt idx="0">
                  <c:v>Forecast 50% POE</c:v>
                </c:pt>
              </c:strCache>
            </c:strRef>
          </c:tx>
          <c:spPr>
            <a:ln w="28575" cap="rnd">
              <a:solidFill>
                <a:schemeClr val="accent1"/>
              </a:solidFill>
              <a:round/>
            </a:ln>
            <a:effectLst/>
          </c:spPr>
          <c:marker>
            <c:symbol val="none"/>
          </c:marker>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TSES!$K$747:$Y$747</c:f>
              <c:numCache>
                <c:formatCode>_(#,##0_);\(#,##0\);_("-"_)</c:formatCode>
                <c:ptCount val="15"/>
                <c:pt idx="0">
                  <c:v>#N/A</c:v>
                </c:pt>
                <c:pt idx="1">
                  <c:v>#N/A</c:v>
                </c:pt>
                <c:pt idx="2">
                  <c:v>#N/A</c:v>
                </c:pt>
                <c:pt idx="3">
                  <c:v>#N/A</c:v>
                </c:pt>
                <c:pt idx="4">
                  <c:v>#N/A</c:v>
                </c:pt>
                <c:pt idx="5">
                  <c:v>#N/A</c:v>
                </c:pt>
                <c:pt idx="6">
                  <c:v>#N/A</c:v>
                </c:pt>
                <c:pt idx="7">
                  <c:v>#N/A</c:v>
                </c:pt>
                <c:pt idx="8">
                  <c:v>349.9999892505557</c:v>
                </c:pt>
                <c:pt idx="9">
                  <c:v>366.44614418435708</c:v>
                </c:pt>
                <c:pt idx="10">
                  <c:v>376.88611942581161</c:v>
                </c:pt>
                <c:pt idx="11">
                  <c:v>387.06128919682959</c:v>
                </c:pt>
                <c:pt idx="12">
                  <c:v>394.89787883648046</c:v>
                </c:pt>
                <c:pt idx="13">
                  <c:v>403.0768197551028</c:v>
                </c:pt>
                <c:pt idx="14">
                  <c:v>409.87416061214424</c:v>
                </c:pt>
              </c:numCache>
            </c:numRef>
          </c:val>
          <c:smooth val="0"/>
          <c:extLst>
            <c:ext xmlns:c16="http://schemas.microsoft.com/office/drawing/2014/chart" uri="{C3380CC4-5D6E-409C-BE32-E72D297353CC}">
              <c16:uniqueId val="{00000002-C9E2-46BA-9F27-45EF12C9F9D5}"/>
            </c:ext>
          </c:extLst>
        </c:ser>
        <c:ser>
          <c:idx val="3"/>
          <c:order val="3"/>
          <c:tx>
            <c:strRef>
              <c:f>TSES!$J$748</c:f>
              <c:strCache>
                <c:ptCount val="1"/>
                <c:pt idx="0">
                  <c:v>Forecast 90% POE</c:v>
                </c:pt>
              </c:strCache>
            </c:strRef>
          </c:tx>
          <c:spPr>
            <a:ln w="28575" cap="rnd">
              <a:solidFill>
                <a:schemeClr val="accent2"/>
              </a:solidFill>
              <a:round/>
            </a:ln>
            <a:effectLst/>
          </c:spPr>
          <c:marker>
            <c:symbol val="none"/>
          </c:marker>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TSES!$K$748:$Y$748</c:f>
              <c:numCache>
                <c:formatCode>_(#,##0_);\(#,##0\);_("-"_)</c:formatCode>
                <c:ptCount val="15"/>
                <c:pt idx="0">
                  <c:v>#N/A</c:v>
                </c:pt>
                <c:pt idx="1">
                  <c:v>#N/A</c:v>
                </c:pt>
                <c:pt idx="2">
                  <c:v>#N/A</c:v>
                </c:pt>
                <c:pt idx="3">
                  <c:v>#N/A</c:v>
                </c:pt>
                <c:pt idx="4">
                  <c:v>#N/A</c:v>
                </c:pt>
                <c:pt idx="5">
                  <c:v>#N/A</c:v>
                </c:pt>
                <c:pt idx="6">
                  <c:v>#N/A</c:v>
                </c:pt>
                <c:pt idx="7">
                  <c:v>#N/A</c:v>
                </c:pt>
                <c:pt idx="8">
                  <c:v>348.44910169487946</c:v>
                </c:pt>
                <c:pt idx="9">
                  <c:v>364.89632805725228</c:v>
                </c:pt>
                <c:pt idx="10">
                  <c:v>375.29985187243744</c:v>
                </c:pt>
                <c:pt idx="11">
                  <c:v>385.45492731084516</c:v>
                </c:pt>
                <c:pt idx="12">
                  <c:v>391.48950142199766</c:v>
                </c:pt>
                <c:pt idx="13">
                  <c:v>399.9196335286602</c:v>
                </c:pt>
                <c:pt idx="14">
                  <c:v>407.41665985864472</c:v>
                </c:pt>
              </c:numCache>
            </c:numRef>
          </c:val>
          <c:smooth val="0"/>
          <c:extLst>
            <c:ext xmlns:c16="http://schemas.microsoft.com/office/drawing/2014/chart" uri="{C3380CC4-5D6E-409C-BE32-E72D297353CC}">
              <c16:uniqueId val="{00000003-C9E2-46BA-9F27-45EF12C9F9D5}"/>
            </c:ext>
          </c:extLst>
        </c:ser>
        <c:dLbls>
          <c:showLegendKey val="0"/>
          <c:showVal val="0"/>
          <c:showCatName val="0"/>
          <c:showSerName val="0"/>
          <c:showPercent val="0"/>
          <c:showBubbleSize val="0"/>
        </c:dLbls>
        <c:marker val="1"/>
        <c:smooth val="0"/>
        <c:axId val="34811599"/>
        <c:axId val="34811927"/>
      </c:lineChart>
      <c:catAx>
        <c:axId val="34811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811927"/>
        <c:crosses val="autoZero"/>
        <c:auto val="1"/>
        <c:lblAlgn val="ctr"/>
        <c:lblOffset val="100"/>
        <c:noMultiLvlLbl val="0"/>
      </c:catAx>
      <c:valAx>
        <c:axId val="34811927"/>
        <c:scaling>
          <c:orientation val="minMax"/>
          <c:min val="250"/>
        </c:scaling>
        <c:delete val="0"/>
        <c:axPos val="l"/>
        <c:majorGridlines>
          <c:spPr>
            <a:ln w="9525" cap="flat" cmpd="sng" algn="ctr">
              <a:solidFill>
                <a:schemeClr val="tx1">
                  <a:lumMod val="15000"/>
                  <a:lumOff val="85000"/>
                </a:schemeClr>
              </a:solidFill>
              <a:round/>
            </a:ln>
            <a:effectLst/>
          </c:spPr>
        </c:majorGridlines>
        <c:title>
          <c:tx>
            <c:strRef>
              <c:f>TSES!$K$750</c:f>
              <c:strCache>
                <c:ptCount val="1"/>
                <c:pt idx="0">
                  <c:v>Maximum 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811599"/>
        <c:crosses val="autoZero"/>
        <c:crossBetween val="between"/>
        <c:majorUnit val="5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TSES!$P$836</c:f>
              <c:strCache>
                <c:ptCount val="1"/>
                <c:pt idx="0">
                  <c:v>Actual </c:v>
                </c:pt>
              </c:strCache>
            </c:strRef>
          </c:tx>
          <c:spPr>
            <a:solidFill>
              <a:schemeClr val="tx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TSES!$O$837:$O$854</c:f>
              <c:strCache>
                <c:ptCount val="18"/>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pt idx="15">
                  <c:v>2029-30</c:v>
                </c:pt>
                <c:pt idx="16">
                  <c:v>2030-31</c:v>
                </c:pt>
                <c:pt idx="17">
                  <c:v>2031-32</c:v>
                </c:pt>
              </c:strCache>
            </c:strRef>
          </c:cat>
          <c:val>
            <c:numRef>
              <c:f>TSES!$P$837:$P$854</c:f>
              <c:numCache>
                <c:formatCode>_(#,##0_);\(#,##0\);_("-"_)</c:formatCode>
                <c:ptCount val="18"/>
                <c:pt idx="0">
                  <c:v>93.73</c:v>
                </c:pt>
                <c:pt idx="1">
                  <c:v>95.62</c:v>
                </c:pt>
                <c:pt idx="2">
                  <c:v>107.77</c:v>
                </c:pt>
                <c:pt idx="3">
                  <c:v>97.51</c:v>
                </c:pt>
                <c:pt idx="4">
                  <c:v>93.97</c:v>
                </c:pt>
                <c:pt idx="5">
                  <c:v>67.67</c:v>
                </c:pt>
                <c:pt idx="6">
                  <c:v>81.72</c:v>
                </c:pt>
                <c:pt idx="7">
                  <c:v>82.23</c:v>
                </c:pt>
              </c:numCache>
            </c:numRef>
          </c:val>
          <c:extLst>
            <c:ext xmlns:c16="http://schemas.microsoft.com/office/drawing/2014/chart" uri="{C3380CC4-5D6E-409C-BE32-E72D297353CC}">
              <c16:uniqueId val="{00000000-1F34-415F-8743-2F460CD74C26}"/>
            </c:ext>
          </c:extLst>
        </c:ser>
        <c:dLbls>
          <c:showLegendKey val="0"/>
          <c:showVal val="0"/>
          <c:showCatName val="0"/>
          <c:showSerName val="0"/>
          <c:showPercent val="0"/>
          <c:showBubbleSize val="0"/>
        </c:dLbls>
        <c:gapWidth val="50"/>
        <c:overlap val="100"/>
        <c:axId val="396146679"/>
        <c:axId val="396141103"/>
      </c:barChart>
      <c:lineChart>
        <c:grouping val="standard"/>
        <c:varyColors val="0"/>
        <c:ser>
          <c:idx val="1"/>
          <c:order val="1"/>
          <c:tx>
            <c:strRef>
              <c:f>TSES!$Q$836</c:f>
              <c:strCache>
                <c:ptCount val="1"/>
                <c:pt idx="0">
                  <c:v>Forecast 10%POE</c:v>
                </c:pt>
              </c:strCache>
            </c:strRef>
          </c:tx>
          <c:spPr>
            <a:ln w="28575" cap="rnd">
              <a:solidFill>
                <a:schemeClr val="bg2"/>
              </a:solidFill>
              <a:round/>
            </a:ln>
            <a:effectLst/>
          </c:spPr>
          <c:marker>
            <c:symbol val="none"/>
          </c:marker>
          <c:val>
            <c:numRef>
              <c:f>TSES!$Q$837:$Q$854</c:f>
              <c:numCache>
                <c:formatCode>_(#,##0_);\(#,##0\);_("-"_)</c:formatCode>
                <c:ptCount val="18"/>
                <c:pt idx="8">
                  <c:v>79.187936344863417</c:v>
                </c:pt>
                <c:pt idx="9">
                  <c:v>72.954012199976205</c:v>
                </c:pt>
                <c:pt idx="10">
                  <c:v>65.439779108492516</c:v>
                </c:pt>
                <c:pt idx="11">
                  <c:v>57.420784684668178</c:v>
                </c:pt>
                <c:pt idx="12">
                  <c:v>47.749205911887046</c:v>
                </c:pt>
                <c:pt idx="13">
                  <c:v>37.665922726450681</c:v>
                </c:pt>
                <c:pt idx="14">
                  <c:v>26.566612031917252</c:v>
                </c:pt>
                <c:pt idx="15">
                  <c:v>15.834454771162278</c:v>
                </c:pt>
                <c:pt idx="16">
                  <c:v>5.3059108110691007</c:v>
                </c:pt>
                <c:pt idx="17">
                  <c:v>-4.9831086767535755</c:v>
                </c:pt>
              </c:numCache>
            </c:numRef>
          </c:val>
          <c:smooth val="0"/>
          <c:extLst>
            <c:ext xmlns:c16="http://schemas.microsoft.com/office/drawing/2014/chart" uri="{C3380CC4-5D6E-409C-BE32-E72D297353CC}">
              <c16:uniqueId val="{00000001-1F34-415F-8743-2F460CD74C26}"/>
            </c:ext>
          </c:extLst>
        </c:ser>
        <c:ser>
          <c:idx val="2"/>
          <c:order val="2"/>
          <c:tx>
            <c:strRef>
              <c:f>TSES!$R$836</c:f>
              <c:strCache>
                <c:ptCount val="1"/>
                <c:pt idx="0">
                  <c:v>Forecast 50%POE</c:v>
                </c:pt>
              </c:strCache>
            </c:strRef>
          </c:tx>
          <c:spPr>
            <a:ln w="28575" cap="rnd">
              <a:solidFill>
                <a:schemeClr val="accent1"/>
              </a:solidFill>
              <a:round/>
            </a:ln>
            <a:effectLst/>
          </c:spPr>
          <c:marker>
            <c:symbol val="none"/>
          </c:marker>
          <c:val>
            <c:numRef>
              <c:f>TSES!$R$837:$R$854</c:f>
              <c:numCache>
                <c:formatCode>_(#,##0_);\(#,##0\);_("-"_)</c:formatCode>
                <c:ptCount val="18"/>
                <c:pt idx="8">
                  <c:v>75.75420322958756</c:v>
                </c:pt>
                <c:pt idx="9">
                  <c:v>69.520279084700348</c:v>
                </c:pt>
                <c:pt idx="10">
                  <c:v>62.006045993216659</c:v>
                </c:pt>
                <c:pt idx="11">
                  <c:v>54.596613674996185</c:v>
                </c:pt>
                <c:pt idx="12">
                  <c:v>46.482613345235642</c:v>
                </c:pt>
                <c:pt idx="13">
                  <c:v>37.665922726450681</c:v>
                </c:pt>
                <c:pt idx="14">
                  <c:v>26.566612031917252</c:v>
                </c:pt>
                <c:pt idx="15">
                  <c:v>15.834454771162278</c:v>
                </c:pt>
                <c:pt idx="16">
                  <c:v>5.3059108110691007</c:v>
                </c:pt>
                <c:pt idx="17">
                  <c:v>-4.9831086767535755</c:v>
                </c:pt>
              </c:numCache>
            </c:numRef>
          </c:val>
          <c:smooth val="0"/>
          <c:extLst>
            <c:ext xmlns:c16="http://schemas.microsoft.com/office/drawing/2014/chart" uri="{C3380CC4-5D6E-409C-BE32-E72D297353CC}">
              <c16:uniqueId val="{00000002-1F34-415F-8743-2F460CD74C26}"/>
            </c:ext>
          </c:extLst>
        </c:ser>
        <c:ser>
          <c:idx val="3"/>
          <c:order val="3"/>
          <c:tx>
            <c:strRef>
              <c:f>TSES!$S$836</c:f>
              <c:strCache>
                <c:ptCount val="1"/>
                <c:pt idx="0">
                  <c:v>Forecast 90%POE</c:v>
                </c:pt>
              </c:strCache>
            </c:strRef>
          </c:tx>
          <c:spPr>
            <a:ln w="28575" cap="rnd">
              <a:solidFill>
                <a:schemeClr val="accent2"/>
              </a:solidFill>
              <a:round/>
            </a:ln>
            <a:effectLst/>
          </c:spPr>
          <c:marker>
            <c:symbol val="none"/>
          </c:marker>
          <c:val>
            <c:numRef>
              <c:f>TSES!$S$837:$S$854</c:f>
              <c:numCache>
                <c:formatCode>_(#,##0_);\(#,##0\);_("-"_)</c:formatCode>
                <c:ptCount val="18"/>
                <c:pt idx="8">
                  <c:v>71.916501512514586</c:v>
                </c:pt>
                <c:pt idx="9">
                  <c:v>65.68257736762736</c:v>
                </c:pt>
                <c:pt idx="10">
                  <c:v>58.168344276143685</c:v>
                </c:pt>
                <c:pt idx="11">
                  <c:v>50.758911957923196</c:v>
                </c:pt>
                <c:pt idx="12">
                  <c:v>42.644911628162667</c:v>
                </c:pt>
                <c:pt idx="13">
                  <c:v>33.828221009377707</c:v>
                </c:pt>
                <c:pt idx="14">
                  <c:v>24.686538887042516</c:v>
                </c:pt>
                <c:pt idx="15">
                  <c:v>15.607579577646497</c:v>
                </c:pt>
                <c:pt idx="16">
                  <c:v>5.3059108110691007</c:v>
                </c:pt>
                <c:pt idx="17">
                  <c:v>-4.9188592146534234</c:v>
                </c:pt>
              </c:numCache>
            </c:numRef>
          </c:val>
          <c:smooth val="0"/>
          <c:extLst>
            <c:ext xmlns:c16="http://schemas.microsoft.com/office/drawing/2014/chart" uri="{C3380CC4-5D6E-409C-BE32-E72D297353CC}">
              <c16:uniqueId val="{00000003-1F34-415F-8743-2F460CD74C26}"/>
            </c:ext>
          </c:extLst>
        </c:ser>
        <c:dLbls>
          <c:showLegendKey val="0"/>
          <c:showVal val="0"/>
          <c:showCatName val="0"/>
          <c:showSerName val="0"/>
          <c:showPercent val="0"/>
          <c:showBubbleSize val="0"/>
        </c:dLbls>
        <c:marker val="1"/>
        <c:smooth val="0"/>
        <c:axId val="396146679"/>
        <c:axId val="396141103"/>
      </c:lineChart>
      <c:catAx>
        <c:axId val="396146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141103"/>
        <c:crosses val="autoZero"/>
        <c:auto val="1"/>
        <c:lblAlgn val="ctr"/>
        <c:lblOffset val="100"/>
        <c:noMultiLvlLbl val="0"/>
      </c:catAx>
      <c:valAx>
        <c:axId val="396141103"/>
        <c:scaling>
          <c:orientation val="minMax"/>
        </c:scaling>
        <c:delete val="0"/>
        <c:axPos val="l"/>
        <c:majorGridlines>
          <c:spPr>
            <a:ln w="9525" cap="flat" cmpd="sng" algn="ctr">
              <a:solidFill>
                <a:schemeClr val="tx1">
                  <a:lumMod val="15000"/>
                  <a:lumOff val="85000"/>
                </a:schemeClr>
              </a:solidFill>
              <a:round/>
            </a:ln>
            <a:effectLst/>
          </c:spPr>
        </c:majorGridlines>
        <c:title>
          <c:tx>
            <c:strRef>
              <c:f>TSES!$P$855</c:f>
              <c:strCache>
                <c:ptCount val="1"/>
                <c:pt idx="0">
                  <c:v>Minimum 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1466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TSES!$M$764</c:f>
              <c:strCache>
                <c:ptCount val="1"/>
                <c:pt idx="0">
                  <c:v>Underlying Maximum Demand in 2020-21</c:v>
                </c:pt>
              </c:strCache>
            </c:strRef>
          </c:tx>
          <c:spPr>
            <a:ln w="28575" cap="rnd">
              <a:solidFill>
                <a:schemeClr val="bg2"/>
              </a:solidFill>
              <a:round/>
            </a:ln>
            <a:effectLst/>
          </c:spPr>
          <c:marker>
            <c:symbol val="none"/>
          </c:marker>
          <c:cat>
            <c:numRef>
              <c:f>TSES!$N$763:$AK$763</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TSES!$N$764:$AK$764</c:f>
              <c:numCache>
                <c:formatCode>_(#,##0.0_);\(#,##0.0\);_("-"_)</c:formatCode>
                <c:ptCount val="24"/>
                <c:pt idx="0">
                  <c:v>200.7</c:v>
                </c:pt>
                <c:pt idx="1">
                  <c:v>174.17</c:v>
                </c:pt>
                <c:pt idx="2">
                  <c:v>164.56</c:v>
                </c:pt>
                <c:pt idx="3">
                  <c:v>160.65</c:v>
                </c:pt>
                <c:pt idx="4">
                  <c:v>158.25</c:v>
                </c:pt>
                <c:pt idx="5">
                  <c:v>157.29</c:v>
                </c:pt>
                <c:pt idx="6">
                  <c:v>163.92282855183967</c:v>
                </c:pt>
                <c:pt idx="7">
                  <c:v>188.03428337694541</c:v>
                </c:pt>
                <c:pt idx="8">
                  <c:v>231.99532699138837</c:v>
                </c:pt>
                <c:pt idx="9">
                  <c:v>248.97603656442837</c:v>
                </c:pt>
                <c:pt idx="10">
                  <c:v>254.61568053551255</c:v>
                </c:pt>
                <c:pt idx="11">
                  <c:v>261.85910733415648</c:v>
                </c:pt>
                <c:pt idx="12">
                  <c:v>281.76908057058051</c:v>
                </c:pt>
                <c:pt idx="13">
                  <c:v>282.8116973482492</c:v>
                </c:pt>
                <c:pt idx="14">
                  <c:v>282.44517284197639</c:v>
                </c:pt>
                <c:pt idx="15">
                  <c:v>281.16649504899112</c:v>
                </c:pt>
                <c:pt idx="16">
                  <c:v>285.45221288456753</c:v>
                </c:pt>
                <c:pt idx="17">
                  <c:v>288.08353894091641</c:v>
                </c:pt>
                <c:pt idx="18">
                  <c:v>283.24373327452349</c:v>
                </c:pt>
                <c:pt idx="19">
                  <c:v>283.64</c:v>
                </c:pt>
                <c:pt idx="20">
                  <c:v>282.02999999999997</c:v>
                </c:pt>
                <c:pt idx="21">
                  <c:v>265.20999999999998</c:v>
                </c:pt>
                <c:pt idx="22">
                  <c:v>242.94</c:v>
                </c:pt>
                <c:pt idx="23">
                  <c:v>218.86</c:v>
                </c:pt>
              </c:numCache>
            </c:numRef>
          </c:val>
          <c:smooth val="0"/>
          <c:extLst>
            <c:ext xmlns:c16="http://schemas.microsoft.com/office/drawing/2014/chart" uri="{C3380CC4-5D6E-409C-BE32-E72D297353CC}">
              <c16:uniqueId val="{00000000-3A44-4F64-AD58-B618F6EE0FAB}"/>
            </c:ext>
          </c:extLst>
        </c:ser>
        <c:ser>
          <c:idx val="1"/>
          <c:order val="1"/>
          <c:tx>
            <c:strRef>
              <c:f>TSES!$M$765</c:f>
              <c:strCache>
                <c:ptCount val="1"/>
                <c:pt idx="0">
                  <c:v>Demand delivered from the power system in 2020-21</c:v>
                </c:pt>
              </c:strCache>
            </c:strRef>
          </c:tx>
          <c:spPr>
            <a:ln w="28575" cap="rnd">
              <a:solidFill>
                <a:schemeClr val="tx2"/>
              </a:solidFill>
              <a:round/>
            </a:ln>
            <a:effectLst/>
          </c:spPr>
          <c:marker>
            <c:symbol val="none"/>
          </c:marker>
          <c:cat>
            <c:numRef>
              <c:f>TSES!$N$763:$AK$763</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TSES!$N$765:$AK$765</c:f>
              <c:numCache>
                <c:formatCode>_(#,##0.0_);\(#,##0.0\);_("-"_)</c:formatCode>
                <c:ptCount val="24"/>
                <c:pt idx="0">
                  <c:v>200.7</c:v>
                </c:pt>
                <c:pt idx="1">
                  <c:v>174.17</c:v>
                </c:pt>
                <c:pt idx="2">
                  <c:v>164.56</c:v>
                </c:pt>
                <c:pt idx="3">
                  <c:v>160.65</c:v>
                </c:pt>
                <c:pt idx="4">
                  <c:v>158.25</c:v>
                </c:pt>
                <c:pt idx="5">
                  <c:v>157.29</c:v>
                </c:pt>
                <c:pt idx="6">
                  <c:v>163.52000000000001</c:v>
                </c:pt>
                <c:pt idx="7">
                  <c:v>184.21</c:v>
                </c:pt>
                <c:pt idx="8">
                  <c:v>216.06</c:v>
                </c:pt>
                <c:pt idx="9">
                  <c:v>218.85</c:v>
                </c:pt>
                <c:pt idx="10">
                  <c:v>213.39</c:v>
                </c:pt>
                <c:pt idx="11">
                  <c:v>213.48</c:v>
                </c:pt>
                <c:pt idx="12">
                  <c:v>228.85</c:v>
                </c:pt>
                <c:pt idx="13">
                  <c:v>232.16</c:v>
                </c:pt>
                <c:pt idx="14">
                  <c:v>237.93</c:v>
                </c:pt>
                <c:pt idx="15">
                  <c:v>245</c:v>
                </c:pt>
                <c:pt idx="16">
                  <c:v>259.56</c:v>
                </c:pt>
                <c:pt idx="17">
                  <c:v>274.49</c:v>
                </c:pt>
                <c:pt idx="18">
                  <c:v>279.85000000000002</c:v>
                </c:pt>
                <c:pt idx="19">
                  <c:v>283.64</c:v>
                </c:pt>
                <c:pt idx="20">
                  <c:v>282.02999999999997</c:v>
                </c:pt>
                <c:pt idx="21">
                  <c:v>265.20999999999998</c:v>
                </c:pt>
                <c:pt idx="22">
                  <c:v>242.94</c:v>
                </c:pt>
                <c:pt idx="23">
                  <c:v>218.86</c:v>
                </c:pt>
              </c:numCache>
            </c:numRef>
          </c:val>
          <c:smooth val="0"/>
          <c:extLst>
            <c:ext xmlns:c16="http://schemas.microsoft.com/office/drawing/2014/chart" uri="{C3380CC4-5D6E-409C-BE32-E72D297353CC}">
              <c16:uniqueId val="{00000001-3A44-4F64-AD58-B618F6EE0FAB}"/>
            </c:ext>
          </c:extLst>
        </c:ser>
        <c:dLbls>
          <c:showLegendKey val="0"/>
          <c:showVal val="0"/>
          <c:showCatName val="0"/>
          <c:showSerName val="0"/>
          <c:showPercent val="0"/>
          <c:showBubbleSize val="0"/>
        </c:dLbls>
        <c:smooth val="0"/>
        <c:axId val="1270534751"/>
        <c:axId val="1270533111"/>
      </c:lineChart>
      <c:catAx>
        <c:axId val="1270534751"/>
        <c:scaling>
          <c:orientation val="minMax"/>
        </c:scaling>
        <c:delete val="0"/>
        <c:axPos val="b"/>
        <c:numFmt formatCode="[$-F400]h:mm:ss\ AM/P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0533111"/>
        <c:crosses val="autoZero"/>
        <c:auto val="1"/>
        <c:lblAlgn val="ctr"/>
        <c:lblOffset val="100"/>
        <c:noMultiLvlLbl val="0"/>
      </c:catAx>
      <c:valAx>
        <c:axId val="1270533111"/>
        <c:scaling>
          <c:orientation val="minMax"/>
          <c:max val="300"/>
          <c:min val="100"/>
        </c:scaling>
        <c:delete val="0"/>
        <c:axPos val="l"/>
        <c:majorGridlines>
          <c:spPr>
            <a:ln w="9525" cap="flat" cmpd="sng" algn="ctr">
              <a:solidFill>
                <a:schemeClr val="tx1">
                  <a:lumMod val="15000"/>
                  <a:lumOff val="85000"/>
                </a:schemeClr>
              </a:solidFill>
              <a:round/>
            </a:ln>
            <a:effectLst/>
          </c:spPr>
        </c:majorGridlines>
        <c:title>
          <c:tx>
            <c:strRef>
              <c:f>TSES!$N$767</c:f>
              <c:strCache>
                <c:ptCount val="1"/>
                <c:pt idx="0">
                  <c:v>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0534751"/>
        <c:crosses val="autoZero"/>
        <c:crossBetween val="between"/>
        <c:majorUnit val="5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tx>
            <c:strRef>
              <c:f>TSES!$M$788</c:f>
              <c:strCache>
                <c:ptCount val="1"/>
                <c:pt idx="0">
                  <c:v>Demand for network electricity on maximum day in FY21</c:v>
                </c:pt>
              </c:strCache>
            </c:strRef>
          </c:tx>
          <c:spPr>
            <a:solidFill>
              <a:schemeClr val="tx2"/>
            </a:solidFill>
            <a:ln>
              <a:noFill/>
            </a:ln>
            <a:effectLst/>
          </c:spPr>
          <c:cat>
            <c:numRef>
              <c:f>TSES!$N$787:$AK$787</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TSES!$N$788:$AK$788</c:f>
              <c:numCache>
                <c:formatCode>_(#,##0.0_);\(#,##0.0\);_("-"_)</c:formatCode>
                <c:ptCount val="24"/>
                <c:pt idx="0">
                  <c:v>200.7</c:v>
                </c:pt>
                <c:pt idx="1">
                  <c:v>174.17</c:v>
                </c:pt>
                <c:pt idx="2">
                  <c:v>164.56</c:v>
                </c:pt>
                <c:pt idx="3">
                  <c:v>160.65</c:v>
                </c:pt>
                <c:pt idx="4">
                  <c:v>158.25</c:v>
                </c:pt>
                <c:pt idx="5">
                  <c:v>157.29</c:v>
                </c:pt>
                <c:pt idx="6">
                  <c:v>163.52000000000001</c:v>
                </c:pt>
                <c:pt idx="7">
                  <c:v>184.21</c:v>
                </c:pt>
                <c:pt idx="8">
                  <c:v>216.06</c:v>
                </c:pt>
                <c:pt idx="9">
                  <c:v>218.85</c:v>
                </c:pt>
                <c:pt idx="10">
                  <c:v>213.39</c:v>
                </c:pt>
                <c:pt idx="11">
                  <c:v>213.48</c:v>
                </c:pt>
                <c:pt idx="12">
                  <c:v>228.85</c:v>
                </c:pt>
                <c:pt idx="13">
                  <c:v>232.16</c:v>
                </c:pt>
                <c:pt idx="14">
                  <c:v>237.93</c:v>
                </c:pt>
                <c:pt idx="15">
                  <c:v>245</c:v>
                </c:pt>
                <c:pt idx="16">
                  <c:v>259.56</c:v>
                </c:pt>
                <c:pt idx="17">
                  <c:v>274.49</c:v>
                </c:pt>
                <c:pt idx="18">
                  <c:v>279.85000000000002</c:v>
                </c:pt>
                <c:pt idx="19">
                  <c:v>283.64</c:v>
                </c:pt>
                <c:pt idx="20">
                  <c:v>282.02999999999997</c:v>
                </c:pt>
                <c:pt idx="21">
                  <c:v>265.20999999999998</c:v>
                </c:pt>
                <c:pt idx="22">
                  <c:v>242.94</c:v>
                </c:pt>
                <c:pt idx="23">
                  <c:v>218.86</c:v>
                </c:pt>
              </c:numCache>
            </c:numRef>
          </c:val>
          <c:extLst>
            <c:ext xmlns:c16="http://schemas.microsoft.com/office/drawing/2014/chart" uri="{C3380CC4-5D6E-409C-BE32-E72D297353CC}">
              <c16:uniqueId val="{00000000-8DE3-432E-B5F7-34C58BB95386}"/>
            </c:ext>
          </c:extLst>
        </c:ser>
        <c:dLbls>
          <c:showLegendKey val="0"/>
          <c:showVal val="0"/>
          <c:showCatName val="0"/>
          <c:showSerName val="0"/>
          <c:showPercent val="0"/>
          <c:showBubbleSize val="0"/>
        </c:dLbls>
        <c:axId val="1291408895"/>
        <c:axId val="1291415455"/>
      </c:areaChart>
      <c:lineChart>
        <c:grouping val="standard"/>
        <c:varyColors val="0"/>
        <c:ser>
          <c:idx val="1"/>
          <c:order val="1"/>
          <c:tx>
            <c:strRef>
              <c:f>TSES!$M$789</c:f>
              <c:strCache>
                <c:ptCount val="1"/>
                <c:pt idx="0">
                  <c:v>Demand for network electricity on maximum day in FY40 - No demand management</c:v>
                </c:pt>
              </c:strCache>
            </c:strRef>
          </c:tx>
          <c:spPr>
            <a:ln w="28575" cap="rnd">
              <a:solidFill>
                <a:schemeClr val="accent1"/>
              </a:solidFill>
              <a:round/>
            </a:ln>
            <a:effectLst/>
          </c:spPr>
          <c:marker>
            <c:symbol val="none"/>
          </c:marker>
          <c:cat>
            <c:numRef>
              <c:f>TSES!$N$787:$AK$787</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TSES!$N$789:$AK$789</c:f>
              <c:numCache>
                <c:formatCode>_(#,##0.0_);\(#,##0.0\);_("-"_)</c:formatCode>
                <c:ptCount val="24"/>
                <c:pt idx="0">
                  <c:v>260.90999999999997</c:v>
                </c:pt>
                <c:pt idx="1">
                  <c:v>226.42099999999999</c:v>
                </c:pt>
                <c:pt idx="2">
                  <c:v>213.928</c:v>
                </c:pt>
                <c:pt idx="3">
                  <c:v>208.84500000000003</c:v>
                </c:pt>
                <c:pt idx="4">
                  <c:v>205.72499999999999</c:v>
                </c:pt>
                <c:pt idx="5">
                  <c:v>204.477</c:v>
                </c:pt>
                <c:pt idx="6">
                  <c:v>212.05232288260848</c:v>
                </c:pt>
                <c:pt idx="7">
                  <c:v>234.50143160997098</c:v>
                </c:pt>
                <c:pt idx="8">
                  <c:v>260.16207491119513</c:v>
                </c:pt>
                <c:pt idx="9">
                  <c:v>245.34115246624313</c:v>
                </c:pt>
                <c:pt idx="10">
                  <c:v>223.8136153038337</c:v>
                </c:pt>
                <c:pt idx="11">
                  <c:v>214.63116046559659</c:v>
                </c:pt>
                <c:pt idx="12">
                  <c:v>228.71019525824534</c:v>
                </c:pt>
                <c:pt idx="13">
                  <c:v>235.9607934472761</c:v>
                </c:pt>
                <c:pt idx="14">
                  <c:v>251.4392753054307</c:v>
                </c:pt>
                <c:pt idx="15">
                  <c:v>271.48355643631157</c:v>
                </c:pt>
                <c:pt idx="16">
                  <c:v>303.76812325006222</c:v>
                </c:pt>
                <c:pt idx="17">
                  <c:v>339.16539937680869</c:v>
                </c:pt>
                <c:pt idx="18">
                  <c:v>359.39314674311953</c:v>
                </c:pt>
                <c:pt idx="19">
                  <c:v>368.73199999999997</c:v>
                </c:pt>
                <c:pt idx="20">
                  <c:v>366.63899999999995</c:v>
                </c:pt>
                <c:pt idx="21">
                  <c:v>344.77299999999997</c:v>
                </c:pt>
                <c:pt idx="22">
                  <c:v>315.822</c:v>
                </c:pt>
                <c:pt idx="23">
                  <c:v>284.51800000000003</c:v>
                </c:pt>
              </c:numCache>
            </c:numRef>
          </c:val>
          <c:smooth val="0"/>
          <c:extLst>
            <c:ext xmlns:c16="http://schemas.microsoft.com/office/drawing/2014/chart" uri="{C3380CC4-5D6E-409C-BE32-E72D297353CC}">
              <c16:uniqueId val="{00000001-8DE3-432E-B5F7-34C58BB95386}"/>
            </c:ext>
          </c:extLst>
        </c:ser>
        <c:ser>
          <c:idx val="2"/>
          <c:order val="2"/>
          <c:tx>
            <c:strRef>
              <c:f>TSES!$M$790</c:f>
              <c:strCache>
                <c:ptCount val="1"/>
                <c:pt idx="0">
                  <c:v>Demand for network electricity on maximum day in FY40 - With demand management</c:v>
                </c:pt>
              </c:strCache>
            </c:strRef>
          </c:tx>
          <c:spPr>
            <a:ln w="28575" cap="rnd">
              <a:solidFill>
                <a:schemeClr val="bg2"/>
              </a:solidFill>
              <a:round/>
            </a:ln>
            <a:effectLst/>
          </c:spPr>
          <c:marker>
            <c:symbol val="none"/>
          </c:marker>
          <c:cat>
            <c:numRef>
              <c:f>TSES!$N$787:$AK$787</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TSES!$N$790:$AK$790</c:f>
              <c:numCache>
                <c:formatCode>_(#,##0.0_);\(#,##0.0\);_("-"_)</c:formatCode>
                <c:ptCount val="24"/>
                <c:pt idx="0">
                  <c:v>245.25539999999995</c:v>
                </c:pt>
                <c:pt idx="1">
                  <c:v>226.42099999999999</c:v>
                </c:pt>
                <c:pt idx="2">
                  <c:v>213.928</c:v>
                </c:pt>
                <c:pt idx="3">
                  <c:v>208.84500000000003</c:v>
                </c:pt>
                <c:pt idx="4">
                  <c:v>205.72499999999999</c:v>
                </c:pt>
                <c:pt idx="5">
                  <c:v>204.477</c:v>
                </c:pt>
                <c:pt idx="6">
                  <c:v>212.05232288260848</c:v>
                </c:pt>
                <c:pt idx="7">
                  <c:v>234.50143160997098</c:v>
                </c:pt>
                <c:pt idx="8">
                  <c:v>260.16207491119513</c:v>
                </c:pt>
                <c:pt idx="9">
                  <c:v>230.62068331826856</c:v>
                </c:pt>
                <c:pt idx="10">
                  <c:v>254.812837497852</c:v>
                </c:pt>
                <c:pt idx="11">
                  <c:v>243.53626413785381</c:v>
                </c:pt>
                <c:pt idx="12">
                  <c:v>257.33494052302871</c:v>
                </c:pt>
                <c:pt idx="13">
                  <c:v>265.3841300598595</c:v>
                </c:pt>
                <c:pt idx="14">
                  <c:v>282.83340154018083</c:v>
                </c:pt>
                <c:pt idx="15">
                  <c:v>264.69646752540382</c:v>
                </c:pt>
                <c:pt idx="16">
                  <c:v>296.17392016881064</c:v>
                </c:pt>
                <c:pt idx="17">
                  <c:v>330.68626439238847</c:v>
                </c:pt>
                <c:pt idx="18">
                  <c:v>327.04776353623879</c:v>
                </c:pt>
                <c:pt idx="19">
                  <c:v>335.54611999999997</c:v>
                </c:pt>
                <c:pt idx="20">
                  <c:v>333.64148999999998</c:v>
                </c:pt>
                <c:pt idx="21">
                  <c:v>313.74342999999999</c:v>
                </c:pt>
                <c:pt idx="22">
                  <c:v>296.87268</c:v>
                </c:pt>
                <c:pt idx="23">
                  <c:v>267.44692000000003</c:v>
                </c:pt>
              </c:numCache>
            </c:numRef>
          </c:val>
          <c:smooth val="0"/>
          <c:extLst>
            <c:ext xmlns:c16="http://schemas.microsoft.com/office/drawing/2014/chart" uri="{C3380CC4-5D6E-409C-BE32-E72D297353CC}">
              <c16:uniqueId val="{00000002-8DE3-432E-B5F7-34C58BB95386}"/>
            </c:ext>
          </c:extLst>
        </c:ser>
        <c:dLbls>
          <c:showLegendKey val="0"/>
          <c:showVal val="0"/>
          <c:showCatName val="0"/>
          <c:showSerName val="0"/>
          <c:showPercent val="0"/>
          <c:showBubbleSize val="0"/>
        </c:dLbls>
        <c:marker val="1"/>
        <c:smooth val="0"/>
        <c:axId val="1291408895"/>
        <c:axId val="1291415455"/>
      </c:lineChart>
      <c:catAx>
        <c:axId val="1291408895"/>
        <c:scaling>
          <c:orientation val="minMax"/>
        </c:scaling>
        <c:delete val="0"/>
        <c:axPos val="b"/>
        <c:numFmt formatCode="[$-F400]h:mm:ss\ AM/PM"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91415455"/>
        <c:crosses val="autoZero"/>
        <c:auto val="1"/>
        <c:lblAlgn val="ctr"/>
        <c:lblOffset val="100"/>
        <c:noMultiLvlLbl val="0"/>
      </c:catAx>
      <c:valAx>
        <c:axId val="1291415455"/>
        <c:scaling>
          <c:orientation val="minMax"/>
          <c:max val="400"/>
        </c:scaling>
        <c:delete val="0"/>
        <c:axPos val="l"/>
        <c:majorGridlines>
          <c:spPr>
            <a:ln w="9525" cap="flat" cmpd="sng" algn="ctr">
              <a:solidFill>
                <a:schemeClr val="tx1">
                  <a:lumMod val="15000"/>
                  <a:lumOff val="85000"/>
                </a:schemeClr>
              </a:solidFill>
              <a:round/>
            </a:ln>
            <a:effectLst/>
          </c:spPr>
        </c:majorGridlines>
        <c:title>
          <c:tx>
            <c:strRef>
              <c:f>TSES!$N$792</c:f>
              <c:strCache>
                <c:ptCount val="1"/>
                <c:pt idx="0">
                  <c:v>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91408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tx>
            <c:strRef>
              <c:f>TSES!$M$788</c:f>
              <c:strCache>
                <c:ptCount val="1"/>
                <c:pt idx="0">
                  <c:v>Demand for network electricity on maximum day in FY21</c:v>
                </c:pt>
              </c:strCache>
            </c:strRef>
          </c:tx>
          <c:spPr>
            <a:solidFill>
              <a:schemeClr val="tx2"/>
            </a:solidFill>
            <a:ln>
              <a:noFill/>
            </a:ln>
            <a:effectLst/>
          </c:spPr>
          <c:cat>
            <c:numRef>
              <c:f>TSES!$N$787:$AK$787</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TSES!$N$788:$AK$788</c:f>
              <c:numCache>
                <c:formatCode>_(#,##0.0_);\(#,##0.0\);_("-"_)</c:formatCode>
                <c:ptCount val="24"/>
                <c:pt idx="0">
                  <c:v>200.7</c:v>
                </c:pt>
                <c:pt idx="1">
                  <c:v>174.17</c:v>
                </c:pt>
                <c:pt idx="2">
                  <c:v>164.56</c:v>
                </c:pt>
                <c:pt idx="3">
                  <c:v>160.65</c:v>
                </c:pt>
                <c:pt idx="4">
                  <c:v>158.25</c:v>
                </c:pt>
                <c:pt idx="5">
                  <c:v>157.29</c:v>
                </c:pt>
                <c:pt idx="6">
                  <c:v>163.52000000000001</c:v>
                </c:pt>
                <c:pt idx="7">
                  <c:v>184.21</c:v>
                </c:pt>
                <c:pt idx="8">
                  <c:v>216.06</c:v>
                </c:pt>
                <c:pt idx="9">
                  <c:v>218.85</c:v>
                </c:pt>
                <c:pt idx="10">
                  <c:v>213.39</c:v>
                </c:pt>
                <c:pt idx="11">
                  <c:v>213.48</c:v>
                </c:pt>
                <c:pt idx="12">
                  <c:v>228.85</c:v>
                </c:pt>
                <c:pt idx="13">
                  <c:v>232.16</c:v>
                </c:pt>
                <c:pt idx="14">
                  <c:v>237.93</c:v>
                </c:pt>
                <c:pt idx="15">
                  <c:v>245</c:v>
                </c:pt>
                <c:pt idx="16">
                  <c:v>259.56</c:v>
                </c:pt>
                <c:pt idx="17">
                  <c:v>274.49</c:v>
                </c:pt>
                <c:pt idx="18">
                  <c:v>279.85000000000002</c:v>
                </c:pt>
                <c:pt idx="19">
                  <c:v>283.64</c:v>
                </c:pt>
                <c:pt idx="20">
                  <c:v>282.02999999999997</c:v>
                </c:pt>
                <c:pt idx="21">
                  <c:v>265.20999999999998</c:v>
                </c:pt>
                <c:pt idx="22">
                  <c:v>242.94</c:v>
                </c:pt>
                <c:pt idx="23">
                  <c:v>218.86</c:v>
                </c:pt>
              </c:numCache>
            </c:numRef>
          </c:val>
          <c:extLst>
            <c:ext xmlns:c16="http://schemas.microsoft.com/office/drawing/2014/chart" uri="{C3380CC4-5D6E-409C-BE32-E72D297353CC}">
              <c16:uniqueId val="{00000000-3A78-49B7-97FC-16312403FF77}"/>
            </c:ext>
          </c:extLst>
        </c:ser>
        <c:dLbls>
          <c:showLegendKey val="0"/>
          <c:showVal val="0"/>
          <c:showCatName val="0"/>
          <c:showSerName val="0"/>
          <c:showPercent val="0"/>
          <c:showBubbleSize val="0"/>
        </c:dLbls>
        <c:axId val="1291408895"/>
        <c:axId val="1291415455"/>
      </c:areaChart>
      <c:lineChart>
        <c:grouping val="standard"/>
        <c:varyColors val="0"/>
        <c:ser>
          <c:idx val="1"/>
          <c:order val="1"/>
          <c:tx>
            <c:strRef>
              <c:f>TSES!$M$789</c:f>
              <c:strCache>
                <c:ptCount val="1"/>
                <c:pt idx="0">
                  <c:v>Demand for network electricity on maximum day in FY40 - No demand management</c:v>
                </c:pt>
              </c:strCache>
            </c:strRef>
          </c:tx>
          <c:spPr>
            <a:ln w="28575" cap="rnd">
              <a:solidFill>
                <a:schemeClr val="accent1"/>
              </a:solidFill>
              <a:round/>
            </a:ln>
            <a:effectLst/>
          </c:spPr>
          <c:marker>
            <c:symbol val="none"/>
          </c:marker>
          <c:cat>
            <c:numRef>
              <c:f>TSES!$N$787:$AK$787</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TSES!$N$789:$AK$789</c:f>
              <c:numCache>
                <c:formatCode>_(#,##0.0_);\(#,##0.0\);_("-"_)</c:formatCode>
                <c:ptCount val="24"/>
                <c:pt idx="0">
                  <c:v>260.90999999999997</c:v>
                </c:pt>
                <c:pt idx="1">
                  <c:v>226.42099999999999</c:v>
                </c:pt>
                <c:pt idx="2">
                  <c:v>213.928</c:v>
                </c:pt>
                <c:pt idx="3">
                  <c:v>208.84500000000003</c:v>
                </c:pt>
                <c:pt idx="4">
                  <c:v>205.72499999999999</c:v>
                </c:pt>
                <c:pt idx="5">
                  <c:v>204.477</c:v>
                </c:pt>
                <c:pt idx="6">
                  <c:v>212.05232288260848</c:v>
                </c:pt>
                <c:pt idx="7">
                  <c:v>234.50143160997098</c:v>
                </c:pt>
                <c:pt idx="8">
                  <c:v>260.16207491119513</c:v>
                </c:pt>
                <c:pt idx="9">
                  <c:v>245.34115246624313</c:v>
                </c:pt>
                <c:pt idx="10">
                  <c:v>223.8136153038337</c:v>
                </c:pt>
                <c:pt idx="11">
                  <c:v>214.63116046559659</c:v>
                </c:pt>
                <c:pt idx="12">
                  <c:v>228.71019525824534</c:v>
                </c:pt>
                <c:pt idx="13">
                  <c:v>235.9607934472761</c:v>
                </c:pt>
                <c:pt idx="14">
                  <c:v>251.4392753054307</c:v>
                </c:pt>
                <c:pt idx="15">
                  <c:v>271.48355643631157</c:v>
                </c:pt>
                <c:pt idx="16">
                  <c:v>303.76812325006222</c:v>
                </c:pt>
                <c:pt idx="17">
                  <c:v>339.16539937680869</c:v>
                </c:pt>
                <c:pt idx="18">
                  <c:v>359.39314674311953</c:v>
                </c:pt>
                <c:pt idx="19">
                  <c:v>368.73199999999997</c:v>
                </c:pt>
                <c:pt idx="20">
                  <c:v>366.63899999999995</c:v>
                </c:pt>
                <c:pt idx="21">
                  <c:v>344.77299999999997</c:v>
                </c:pt>
                <c:pt idx="22">
                  <c:v>315.822</c:v>
                </c:pt>
                <c:pt idx="23">
                  <c:v>284.51800000000003</c:v>
                </c:pt>
              </c:numCache>
            </c:numRef>
          </c:val>
          <c:smooth val="0"/>
          <c:extLst>
            <c:ext xmlns:c16="http://schemas.microsoft.com/office/drawing/2014/chart" uri="{C3380CC4-5D6E-409C-BE32-E72D297353CC}">
              <c16:uniqueId val="{00000001-3A78-49B7-97FC-16312403FF77}"/>
            </c:ext>
          </c:extLst>
        </c:ser>
        <c:ser>
          <c:idx val="2"/>
          <c:order val="2"/>
          <c:tx>
            <c:strRef>
              <c:f>TSES!$M$790</c:f>
              <c:strCache>
                <c:ptCount val="1"/>
                <c:pt idx="0">
                  <c:v>Demand for network electricity on maximum day in FY40 - With demand management</c:v>
                </c:pt>
              </c:strCache>
            </c:strRef>
          </c:tx>
          <c:spPr>
            <a:ln w="28575" cap="rnd">
              <a:solidFill>
                <a:schemeClr val="bg2"/>
              </a:solidFill>
              <a:round/>
            </a:ln>
            <a:effectLst/>
          </c:spPr>
          <c:marker>
            <c:symbol val="none"/>
          </c:marker>
          <c:cat>
            <c:numRef>
              <c:f>TSES!$N$787:$AK$787</c:f>
              <c:numCache>
                <c:formatCode>[$-F400]h:mm:ss\ AM/PM</c:formatCode>
                <c:ptCount val="24"/>
                <c:pt idx="0">
                  <c:v>0</c:v>
                </c:pt>
                <c:pt idx="1">
                  <c:v>4.1666666666666664E-2</c:v>
                </c:pt>
                <c:pt idx="2">
                  <c:v>8.3333333333333301E-2</c:v>
                </c:pt>
                <c:pt idx="3">
                  <c:v>0.125</c:v>
                </c:pt>
                <c:pt idx="4">
                  <c:v>0.16666666666666599</c:v>
                </c:pt>
                <c:pt idx="5">
                  <c:v>0.20833333333333334</c:v>
                </c:pt>
                <c:pt idx="6">
                  <c:v>0.25</c:v>
                </c:pt>
                <c:pt idx="7">
                  <c:v>0.29166666666666669</c:v>
                </c:pt>
                <c:pt idx="8">
                  <c:v>0.33333333333333331</c:v>
                </c:pt>
                <c:pt idx="9">
                  <c:v>0.375</c:v>
                </c:pt>
                <c:pt idx="10">
                  <c:v>0.41666666666666669</c:v>
                </c:pt>
                <c:pt idx="11">
                  <c:v>0.45833333333333331</c:v>
                </c:pt>
                <c:pt idx="12">
                  <c:v>0.5</c:v>
                </c:pt>
                <c:pt idx="13">
                  <c:v>0.54166666666666663</c:v>
                </c:pt>
                <c:pt idx="14">
                  <c:v>0.58333333333333337</c:v>
                </c:pt>
                <c:pt idx="15">
                  <c:v>0.625</c:v>
                </c:pt>
                <c:pt idx="16">
                  <c:v>0.66666666666666663</c:v>
                </c:pt>
                <c:pt idx="17">
                  <c:v>0.70833333333333337</c:v>
                </c:pt>
                <c:pt idx="18">
                  <c:v>0.75</c:v>
                </c:pt>
                <c:pt idx="19">
                  <c:v>0.79166666666666663</c:v>
                </c:pt>
                <c:pt idx="20">
                  <c:v>0.83333333333333337</c:v>
                </c:pt>
                <c:pt idx="21">
                  <c:v>0.875</c:v>
                </c:pt>
                <c:pt idx="22">
                  <c:v>0.91666666666666663</c:v>
                </c:pt>
                <c:pt idx="23">
                  <c:v>0.95833333333333337</c:v>
                </c:pt>
              </c:numCache>
            </c:numRef>
          </c:cat>
          <c:val>
            <c:numRef>
              <c:f>TSES!$N$790:$AK$790</c:f>
              <c:numCache>
                <c:formatCode>_(#,##0.0_);\(#,##0.0\);_("-"_)</c:formatCode>
                <c:ptCount val="24"/>
                <c:pt idx="0">
                  <c:v>245.25539999999995</c:v>
                </c:pt>
                <c:pt idx="1">
                  <c:v>226.42099999999999</c:v>
                </c:pt>
                <c:pt idx="2">
                  <c:v>213.928</c:v>
                </c:pt>
                <c:pt idx="3">
                  <c:v>208.84500000000003</c:v>
                </c:pt>
                <c:pt idx="4">
                  <c:v>205.72499999999999</c:v>
                </c:pt>
                <c:pt idx="5">
                  <c:v>204.477</c:v>
                </c:pt>
                <c:pt idx="6">
                  <c:v>212.05232288260848</c:v>
                </c:pt>
                <c:pt idx="7">
                  <c:v>234.50143160997098</c:v>
                </c:pt>
                <c:pt idx="8">
                  <c:v>260.16207491119513</c:v>
                </c:pt>
                <c:pt idx="9">
                  <c:v>230.62068331826856</c:v>
                </c:pt>
                <c:pt idx="10">
                  <c:v>254.812837497852</c:v>
                </c:pt>
                <c:pt idx="11">
                  <c:v>243.53626413785381</c:v>
                </c:pt>
                <c:pt idx="12">
                  <c:v>257.33494052302871</c:v>
                </c:pt>
                <c:pt idx="13">
                  <c:v>265.3841300598595</c:v>
                </c:pt>
                <c:pt idx="14">
                  <c:v>282.83340154018083</c:v>
                </c:pt>
                <c:pt idx="15">
                  <c:v>264.69646752540382</c:v>
                </c:pt>
                <c:pt idx="16">
                  <c:v>296.17392016881064</c:v>
                </c:pt>
                <c:pt idx="17">
                  <c:v>330.68626439238847</c:v>
                </c:pt>
                <c:pt idx="18">
                  <c:v>327.04776353623879</c:v>
                </c:pt>
                <c:pt idx="19">
                  <c:v>335.54611999999997</c:v>
                </c:pt>
                <c:pt idx="20">
                  <c:v>333.64148999999998</c:v>
                </c:pt>
                <c:pt idx="21">
                  <c:v>313.74342999999999</c:v>
                </c:pt>
                <c:pt idx="22">
                  <c:v>296.87268</c:v>
                </c:pt>
                <c:pt idx="23">
                  <c:v>267.44692000000003</c:v>
                </c:pt>
              </c:numCache>
            </c:numRef>
          </c:val>
          <c:smooth val="0"/>
          <c:extLst>
            <c:ext xmlns:c16="http://schemas.microsoft.com/office/drawing/2014/chart" uri="{C3380CC4-5D6E-409C-BE32-E72D297353CC}">
              <c16:uniqueId val="{00000002-3A78-49B7-97FC-16312403FF77}"/>
            </c:ext>
          </c:extLst>
        </c:ser>
        <c:dLbls>
          <c:showLegendKey val="0"/>
          <c:showVal val="0"/>
          <c:showCatName val="0"/>
          <c:showSerName val="0"/>
          <c:showPercent val="0"/>
          <c:showBubbleSize val="0"/>
        </c:dLbls>
        <c:marker val="1"/>
        <c:smooth val="0"/>
        <c:axId val="1291408895"/>
        <c:axId val="1291415455"/>
      </c:lineChart>
      <c:catAx>
        <c:axId val="1291408895"/>
        <c:scaling>
          <c:orientation val="minMax"/>
        </c:scaling>
        <c:delete val="0"/>
        <c:axPos val="b"/>
        <c:numFmt formatCode="[$-F400]h:mm:ss\ AM/PM"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91415455"/>
        <c:crosses val="autoZero"/>
        <c:auto val="1"/>
        <c:lblAlgn val="ctr"/>
        <c:lblOffset val="100"/>
        <c:noMultiLvlLbl val="0"/>
      </c:catAx>
      <c:valAx>
        <c:axId val="1291415455"/>
        <c:scaling>
          <c:orientation val="minMax"/>
        </c:scaling>
        <c:delete val="0"/>
        <c:axPos val="l"/>
        <c:majorGridlines>
          <c:spPr>
            <a:ln w="9525" cap="flat" cmpd="sng" algn="ctr">
              <a:solidFill>
                <a:schemeClr val="tx1">
                  <a:lumMod val="15000"/>
                  <a:lumOff val="85000"/>
                </a:schemeClr>
              </a:solidFill>
              <a:round/>
            </a:ln>
            <a:effectLst/>
          </c:spPr>
        </c:majorGridlines>
        <c:title>
          <c:tx>
            <c:strRef>
              <c:f>TSES!$N$792</c:f>
              <c:strCache>
                <c:ptCount val="1"/>
                <c:pt idx="0">
                  <c:v>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91408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TSES!$M$227</c:f>
              <c:strCache>
                <c:ptCount val="1"/>
                <c:pt idx="0">
                  <c:v>Global</c:v>
                </c:pt>
              </c:strCache>
            </c:strRef>
          </c:tx>
          <c:spPr>
            <a:ln w="28575" cap="rnd">
              <a:solidFill>
                <a:schemeClr val="tx2"/>
              </a:solidFill>
              <a:round/>
            </a:ln>
            <a:effectLst/>
          </c:spPr>
          <c:marker>
            <c:symbol val="none"/>
          </c:marker>
          <c:cat>
            <c:strRef>
              <c:f>TSES!$N$226:$BB$226</c:f>
              <c:strCache>
                <c:ptCount val="41"/>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pt idx="20">
                  <c:v>2029/30</c:v>
                </c:pt>
                <c:pt idx="21">
                  <c:v>2030/31</c:v>
                </c:pt>
                <c:pt idx="22">
                  <c:v>2031/32</c:v>
                </c:pt>
                <c:pt idx="23">
                  <c:v>2032/33</c:v>
                </c:pt>
                <c:pt idx="24">
                  <c:v>2033/34</c:v>
                </c:pt>
                <c:pt idx="25">
                  <c:v>2034/35</c:v>
                </c:pt>
                <c:pt idx="26">
                  <c:v>2035/36</c:v>
                </c:pt>
                <c:pt idx="27">
                  <c:v>2036/37</c:v>
                </c:pt>
                <c:pt idx="28">
                  <c:v>2037/38</c:v>
                </c:pt>
                <c:pt idx="29">
                  <c:v>2038/39</c:v>
                </c:pt>
                <c:pt idx="30">
                  <c:v>2039/40</c:v>
                </c:pt>
                <c:pt idx="31">
                  <c:v>2040/41</c:v>
                </c:pt>
                <c:pt idx="32">
                  <c:v>2041/42</c:v>
                </c:pt>
                <c:pt idx="33">
                  <c:v>2042/43</c:v>
                </c:pt>
                <c:pt idx="34">
                  <c:v>2043/44</c:v>
                </c:pt>
                <c:pt idx="35">
                  <c:v>2044/45</c:v>
                </c:pt>
                <c:pt idx="36">
                  <c:v>2045/46</c:v>
                </c:pt>
                <c:pt idx="37">
                  <c:v>2046/47</c:v>
                </c:pt>
                <c:pt idx="38">
                  <c:v>2047/48</c:v>
                </c:pt>
                <c:pt idx="39">
                  <c:v>2048/49</c:v>
                </c:pt>
                <c:pt idx="40">
                  <c:v>2049/50</c:v>
                </c:pt>
              </c:strCache>
            </c:strRef>
          </c:cat>
          <c:val>
            <c:numRef>
              <c:f>TSES!$N$227:$BB$227</c:f>
              <c:numCache>
                <c:formatCode>_(#,##0.0%_);\(#,##0.0%\);_("-"_)</c:formatCode>
                <c:ptCount val="41"/>
                <c:pt idx="0">
                  <c:v>0</c:v>
                </c:pt>
                <c:pt idx="1">
                  <c:v>1E-3</c:v>
                </c:pt>
                <c:pt idx="2">
                  <c:v>2.5000000000000001E-3</c:v>
                </c:pt>
                <c:pt idx="3">
                  <c:v>5.0000000000000001E-3</c:v>
                </c:pt>
                <c:pt idx="4">
                  <c:v>7.4999999999999997E-3</c:v>
                </c:pt>
                <c:pt idx="5">
                  <c:v>0.01</c:v>
                </c:pt>
                <c:pt idx="6">
                  <c:v>1.2999999999999999E-2</c:v>
                </c:pt>
                <c:pt idx="7">
                  <c:v>0.02</c:v>
                </c:pt>
                <c:pt idx="8">
                  <c:v>2.8000000000000001E-2</c:v>
                </c:pt>
                <c:pt idx="9">
                  <c:v>0.04</c:v>
                </c:pt>
                <c:pt idx="10">
                  <c:v>5.8000000000000003E-2</c:v>
                </c:pt>
                <c:pt idx="11">
                  <c:v>8.2000000000000003E-2</c:v>
                </c:pt>
                <c:pt idx="12">
                  <c:v>9.9000000000000005E-2</c:v>
                </c:pt>
                <c:pt idx="13">
                  <c:v>0.122</c:v>
                </c:pt>
                <c:pt idx="14">
                  <c:v>0.15</c:v>
                </c:pt>
                <c:pt idx="15">
                  <c:v>0.185</c:v>
                </c:pt>
                <c:pt idx="16">
                  <c:v>0.22800000000000001</c:v>
                </c:pt>
                <c:pt idx="17">
                  <c:v>0.26500000000000001</c:v>
                </c:pt>
                <c:pt idx="18">
                  <c:v>0.29899999999999999</c:v>
                </c:pt>
                <c:pt idx="19">
                  <c:v>0.33300000000000002</c:v>
                </c:pt>
                <c:pt idx="20">
                  <c:v>0.36499999999999999</c:v>
                </c:pt>
                <c:pt idx="21">
                  <c:v>0.39900000000000002</c:v>
                </c:pt>
                <c:pt idx="22">
                  <c:v>0.42599999999999999</c:v>
                </c:pt>
                <c:pt idx="23">
                  <c:v>0.45100000000000001</c:v>
                </c:pt>
                <c:pt idx="24">
                  <c:v>0.47</c:v>
                </c:pt>
                <c:pt idx="25">
                  <c:v>0.49</c:v>
                </c:pt>
                <c:pt idx="26">
                  <c:v>0.51</c:v>
                </c:pt>
                <c:pt idx="27">
                  <c:v>0.52900000000000003</c:v>
                </c:pt>
                <c:pt idx="28">
                  <c:v>0.54700000000000004</c:v>
                </c:pt>
                <c:pt idx="29">
                  <c:v>0.56000000000000005</c:v>
                </c:pt>
                <c:pt idx="30">
                  <c:v>0.57199999999999995</c:v>
                </c:pt>
                <c:pt idx="31">
                  <c:v>0.58099999999999996</c:v>
                </c:pt>
                <c:pt idx="32">
                  <c:v>0.59</c:v>
                </c:pt>
                <c:pt idx="33">
                  <c:v>0.59799999999999998</c:v>
                </c:pt>
                <c:pt idx="34">
                  <c:v>0.60499999999999998</c:v>
                </c:pt>
                <c:pt idx="35">
                  <c:v>0.61099999999999999</c:v>
                </c:pt>
                <c:pt idx="36">
                  <c:v>0.61499999999999999</c:v>
                </c:pt>
                <c:pt idx="37">
                  <c:v>0.61799999999999999</c:v>
                </c:pt>
                <c:pt idx="38">
                  <c:v>0.621</c:v>
                </c:pt>
                <c:pt idx="39">
                  <c:v>0.623</c:v>
                </c:pt>
                <c:pt idx="40">
                  <c:v>0.625</c:v>
                </c:pt>
              </c:numCache>
            </c:numRef>
          </c:val>
          <c:smooth val="0"/>
          <c:extLst>
            <c:ext xmlns:c16="http://schemas.microsoft.com/office/drawing/2014/chart" uri="{C3380CC4-5D6E-409C-BE32-E72D297353CC}">
              <c16:uniqueId val="{00000000-8619-4B70-86A3-4EF30B526FBF}"/>
            </c:ext>
          </c:extLst>
        </c:ser>
        <c:ser>
          <c:idx val="1"/>
          <c:order val="1"/>
          <c:tx>
            <c:strRef>
              <c:f>TSES!$M$228</c:f>
              <c:strCache>
                <c:ptCount val="1"/>
                <c:pt idx="0">
                  <c:v>Australia</c:v>
                </c:pt>
              </c:strCache>
            </c:strRef>
          </c:tx>
          <c:spPr>
            <a:ln w="28575" cap="rnd">
              <a:solidFill>
                <a:schemeClr val="bg2"/>
              </a:solidFill>
              <a:round/>
            </a:ln>
            <a:effectLst/>
          </c:spPr>
          <c:marker>
            <c:symbol val="none"/>
          </c:marker>
          <c:cat>
            <c:strRef>
              <c:f>TSES!$N$226:$BB$226</c:f>
              <c:strCache>
                <c:ptCount val="41"/>
                <c:pt idx="0">
                  <c:v>2009/10</c:v>
                </c:pt>
                <c:pt idx="1">
                  <c:v>2010/11</c:v>
                </c:pt>
                <c:pt idx="2">
                  <c:v>2011/12</c:v>
                </c:pt>
                <c:pt idx="3">
                  <c:v>2012/13</c:v>
                </c:pt>
                <c:pt idx="4">
                  <c:v>2013/14</c:v>
                </c:pt>
                <c:pt idx="5">
                  <c:v>2014/15</c:v>
                </c:pt>
                <c:pt idx="6">
                  <c:v>2015/16</c:v>
                </c:pt>
                <c:pt idx="7">
                  <c:v>2016/17</c:v>
                </c:pt>
                <c:pt idx="8">
                  <c:v>2017/18</c:v>
                </c:pt>
                <c:pt idx="9">
                  <c:v>2018/19</c:v>
                </c:pt>
                <c:pt idx="10">
                  <c:v>2019/20</c:v>
                </c:pt>
                <c:pt idx="11">
                  <c:v>2020/21</c:v>
                </c:pt>
                <c:pt idx="12">
                  <c:v>2021/22</c:v>
                </c:pt>
                <c:pt idx="13">
                  <c:v>2022/23</c:v>
                </c:pt>
                <c:pt idx="14">
                  <c:v>2023/24</c:v>
                </c:pt>
                <c:pt idx="15">
                  <c:v>2024/25</c:v>
                </c:pt>
                <c:pt idx="16">
                  <c:v>2025/26</c:v>
                </c:pt>
                <c:pt idx="17">
                  <c:v>2026/27</c:v>
                </c:pt>
                <c:pt idx="18">
                  <c:v>2027/28</c:v>
                </c:pt>
                <c:pt idx="19">
                  <c:v>2028/29</c:v>
                </c:pt>
                <c:pt idx="20">
                  <c:v>2029/30</c:v>
                </c:pt>
                <c:pt idx="21">
                  <c:v>2030/31</c:v>
                </c:pt>
                <c:pt idx="22">
                  <c:v>2031/32</c:v>
                </c:pt>
                <c:pt idx="23">
                  <c:v>2032/33</c:v>
                </c:pt>
                <c:pt idx="24">
                  <c:v>2033/34</c:v>
                </c:pt>
                <c:pt idx="25">
                  <c:v>2034/35</c:v>
                </c:pt>
                <c:pt idx="26">
                  <c:v>2035/36</c:v>
                </c:pt>
                <c:pt idx="27">
                  <c:v>2036/37</c:v>
                </c:pt>
                <c:pt idx="28">
                  <c:v>2037/38</c:v>
                </c:pt>
                <c:pt idx="29">
                  <c:v>2038/39</c:v>
                </c:pt>
                <c:pt idx="30">
                  <c:v>2039/40</c:v>
                </c:pt>
                <c:pt idx="31">
                  <c:v>2040/41</c:v>
                </c:pt>
                <c:pt idx="32">
                  <c:v>2041/42</c:v>
                </c:pt>
                <c:pt idx="33">
                  <c:v>2042/43</c:v>
                </c:pt>
                <c:pt idx="34">
                  <c:v>2043/44</c:v>
                </c:pt>
                <c:pt idx="35">
                  <c:v>2044/45</c:v>
                </c:pt>
                <c:pt idx="36">
                  <c:v>2045/46</c:v>
                </c:pt>
                <c:pt idx="37">
                  <c:v>2046/47</c:v>
                </c:pt>
                <c:pt idx="38">
                  <c:v>2047/48</c:v>
                </c:pt>
                <c:pt idx="39">
                  <c:v>2048/49</c:v>
                </c:pt>
                <c:pt idx="40">
                  <c:v>2049/50</c:v>
                </c:pt>
              </c:strCache>
            </c:strRef>
          </c:cat>
          <c:val>
            <c:numRef>
              <c:f>TSES!$N$228:$BB$228</c:f>
              <c:numCache>
                <c:formatCode>_(#,##0.0%_);\(#,##0.0%\);_("-"_)</c:formatCode>
                <c:ptCount val="41"/>
                <c:pt idx="0">
                  <c:v>0</c:v>
                </c:pt>
                <c:pt idx="1">
                  <c:v>1E-4</c:v>
                </c:pt>
                <c:pt idx="2">
                  <c:v>4.0000000000000002E-4</c:v>
                </c:pt>
                <c:pt idx="3">
                  <c:v>1E-3</c:v>
                </c:pt>
                <c:pt idx="4">
                  <c:v>1.8E-3</c:v>
                </c:pt>
                <c:pt idx="5">
                  <c:v>2.7000000000000001E-3</c:v>
                </c:pt>
                <c:pt idx="6">
                  <c:v>4.0000000000000001E-3</c:v>
                </c:pt>
                <c:pt idx="7">
                  <c:v>5.7999999999999996E-3</c:v>
                </c:pt>
                <c:pt idx="8">
                  <c:v>7.4999999999999997E-3</c:v>
                </c:pt>
                <c:pt idx="9">
                  <c:v>0.01</c:v>
                </c:pt>
                <c:pt idx="10">
                  <c:v>1.4999999999999999E-2</c:v>
                </c:pt>
                <c:pt idx="11">
                  <c:v>2.2499999999999999E-2</c:v>
                </c:pt>
                <c:pt idx="12">
                  <c:v>3.2000000000000001E-2</c:v>
                </c:pt>
                <c:pt idx="13">
                  <c:v>4.4999999999999998E-2</c:v>
                </c:pt>
                <c:pt idx="14">
                  <c:v>6.3E-2</c:v>
                </c:pt>
                <c:pt idx="15">
                  <c:v>7.9000000000000001E-2</c:v>
                </c:pt>
                <c:pt idx="16">
                  <c:v>0.1</c:v>
                </c:pt>
                <c:pt idx="17">
                  <c:v>0.13400000000000001</c:v>
                </c:pt>
                <c:pt idx="18">
                  <c:v>0.17199999999999999</c:v>
                </c:pt>
                <c:pt idx="19">
                  <c:v>0.224</c:v>
                </c:pt>
                <c:pt idx="20">
                  <c:v>0.27</c:v>
                </c:pt>
                <c:pt idx="21">
                  <c:v>0.318</c:v>
                </c:pt>
                <c:pt idx="22">
                  <c:v>0.36499999999999999</c:v>
                </c:pt>
                <c:pt idx="23">
                  <c:v>0.40899999999999997</c:v>
                </c:pt>
                <c:pt idx="24">
                  <c:v>0.45</c:v>
                </c:pt>
                <c:pt idx="25">
                  <c:v>0.49</c:v>
                </c:pt>
                <c:pt idx="26">
                  <c:v>0.52500000000000002</c:v>
                </c:pt>
                <c:pt idx="27">
                  <c:v>0.55500000000000005</c:v>
                </c:pt>
                <c:pt idx="28">
                  <c:v>0.57499999999999996</c:v>
                </c:pt>
                <c:pt idx="29">
                  <c:v>0.59</c:v>
                </c:pt>
                <c:pt idx="30">
                  <c:v>0.6</c:v>
                </c:pt>
                <c:pt idx="31">
                  <c:v>0.60699999999999998</c:v>
                </c:pt>
                <c:pt idx="32">
                  <c:v>0.61299999999999999</c:v>
                </c:pt>
                <c:pt idx="33">
                  <c:v>0.61799999999999999</c:v>
                </c:pt>
                <c:pt idx="34">
                  <c:v>0.624</c:v>
                </c:pt>
                <c:pt idx="35">
                  <c:v>0.629</c:v>
                </c:pt>
                <c:pt idx="36">
                  <c:v>0.63400000000000001</c:v>
                </c:pt>
                <c:pt idx="37">
                  <c:v>0.63700000000000001</c:v>
                </c:pt>
                <c:pt idx="38">
                  <c:v>0.63900000000000001</c:v>
                </c:pt>
                <c:pt idx="39">
                  <c:v>0.64100000000000001</c:v>
                </c:pt>
                <c:pt idx="40">
                  <c:v>0.64200000000000002</c:v>
                </c:pt>
              </c:numCache>
            </c:numRef>
          </c:val>
          <c:smooth val="0"/>
          <c:extLst>
            <c:ext xmlns:c16="http://schemas.microsoft.com/office/drawing/2014/chart" uri="{C3380CC4-5D6E-409C-BE32-E72D297353CC}">
              <c16:uniqueId val="{00000001-8619-4B70-86A3-4EF30B526FBF}"/>
            </c:ext>
          </c:extLst>
        </c:ser>
        <c:dLbls>
          <c:showLegendKey val="0"/>
          <c:showVal val="0"/>
          <c:showCatName val="0"/>
          <c:showSerName val="0"/>
          <c:showPercent val="0"/>
          <c:showBubbleSize val="0"/>
        </c:dLbls>
        <c:smooth val="0"/>
        <c:axId val="1240882095"/>
        <c:axId val="1240890623"/>
      </c:lineChart>
      <c:catAx>
        <c:axId val="1240882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40890623"/>
        <c:crosses val="autoZero"/>
        <c:auto val="1"/>
        <c:lblAlgn val="ctr"/>
        <c:lblOffset val="100"/>
        <c:noMultiLvlLbl val="0"/>
      </c:catAx>
      <c:valAx>
        <c:axId val="1240890623"/>
        <c:scaling>
          <c:orientation val="minMax"/>
        </c:scaling>
        <c:delete val="0"/>
        <c:axPos val="l"/>
        <c:majorGridlines>
          <c:spPr>
            <a:ln w="9525" cap="flat" cmpd="sng" algn="ctr">
              <a:solidFill>
                <a:schemeClr val="tx1">
                  <a:lumMod val="15000"/>
                  <a:lumOff val="85000"/>
                </a:schemeClr>
              </a:solidFill>
              <a:round/>
            </a:ln>
            <a:effectLst/>
          </c:spPr>
        </c:majorGridlines>
        <c:title>
          <c:tx>
            <c:strRef>
              <c:f>TSES!$N$231</c:f>
              <c:strCache>
                <c:ptCount val="1"/>
                <c:pt idx="0">
                  <c:v>Proportion of EV uptake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408820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TSS!$P$184</c:f>
              <c:strCache>
                <c:ptCount val="1"/>
                <c:pt idx="0">
                  <c:v>Tariff 1</c:v>
                </c:pt>
              </c:strCache>
            </c:strRef>
          </c:tx>
          <c:spPr>
            <a:ln w="28575" cap="rnd">
              <a:solidFill>
                <a:schemeClr val="tx2"/>
              </a:solidFill>
              <a:round/>
            </a:ln>
            <a:effectLst/>
          </c:spPr>
          <c:marker>
            <c:symbol val="none"/>
          </c:marker>
          <c:cat>
            <c:strRef>
              <c:f>TSS!$Q$183:$U$183</c:f>
              <c:strCache>
                <c:ptCount val="5"/>
                <c:pt idx="0">
                  <c:v>2024/25</c:v>
                </c:pt>
                <c:pt idx="1">
                  <c:v>2025/26</c:v>
                </c:pt>
                <c:pt idx="2">
                  <c:v>2026/27</c:v>
                </c:pt>
                <c:pt idx="3">
                  <c:v>2027/28</c:v>
                </c:pt>
                <c:pt idx="4">
                  <c:v>2028/29</c:v>
                </c:pt>
              </c:strCache>
            </c:strRef>
          </c:cat>
          <c:val>
            <c:numRef>
              <c:f>TSS!$Q$184:$U$184</c:f>
              <c:numCache>
                <c:formatCode>_("$"#,##0.0_);\("$"#,##0.0\);_("-"_)</c:formatCode>
                <c:ptCount val="5"/>
                <c:pt idx="0">
                  <c:v>1079.3</c:v>
                </c:pt>
                <c:pt idx="1">
                  <c:v>1346.7771860558994</c:v>
                </c:pt>
                <c:pt idx="2">
                  <c:v>1524.0030511067621</c:v>
                </c:pt>
                <c:pt idx="3">
                  <c:v>1696.4080643980567</c:v>
                </c:pt>
                <c:pt idx="4">
                  <c:v>1903.1991652781203</c:v>
                </c:pt>
              </c:numCache>
            </c:numRef>
          </c:val>
          <c:smooth val="0"/>
          <c:extLst>
            <c:ext xmlns:c16="http://schemas.microsoft.com/office/drawing/2014/chart" uri="{C3380CC4-5D6E-409C-BE32-E72D297353CC}">
              <c16:uniqueId val="{00000000-1B2A-495F-89EF-198B24150C9E}"/>
            </c:ext>
          </c:extLst>
        </c:ser>
        <c:ser>
          <c:idx val="1"/>
          <c:order val="1"/>
          <c:tx>
            <c:strRef>
              <c:f>TSS!$P$185</c:f>
              <c:strCache>
                <c:ptCount val="1"/>
                <c:pt idx="0">
                  <c:v>Tariff 3a</c:v>
                </c:pt>
              </c:strCache>
            </c:strRef>
          </c:tx>
          <c:spPr>
            <a:ln w="28575" cap="rnd">
              <a:solidFill>
                <a:schemeClr val="bg2"/>
              </a:solidFill>
              <a:round/>
            </a:ln>
            <a:effectLst/>
          </c:spPr>
          <c:marker>
            <c:symbol val="none"/>
          </c:marker>
          <c:cat>
            <c:strRef>
              <c:f>TSS!$Q$183:$U$183</c:f>
              <c:strCache>
                <c:ptCount val="5"/>
                <c:pt idx="0">
                  <c:v>2024/25</c:v>
                </c:pt>
                <c:pt idx="1">
                  <c:v>2025/26</c:v>
                </c:pt>
                <c:pt idx="2">
                  <c:v>2026/27</c:v>
                </c:pt>
                <c:pt idx="3">
                  <c:v>2027/28</c:v>
                </c:pt>
                <c:pt idx="4">
                  <c:v>2028/29</c:v>
                </c:pt>
              </c:strCache>
            </c:strRef>
          </c:cat>
          <c:val>
            <c:numRef>
              <c:f>TSS!$Q$185:$U$185</c:f>
              <c:numCache>
                <c:formatCode>_("$"#,##0.0_);\("$"#,##0.0\);_("-"_)</c:formatCode>
                <c:ptCount val="5"/>
                <c:pt idx="0">
                  <c:v>1258.25</c:v>
                </c:pt>
                <c:pt idx="1">
                  <c:v>1339.8552514951921</c:v>
                </c:pt>
                <c:pt idx="2">
                  <c:v>1503.6254990824584</c:v>
                </c:pt>
                <c:pt idx="3">
                  <c:v>1676.2370128185889</c:v>
                </c:pt>
                <c:pt idx="4">
                  <c:v>1882.0551238279199</c:v>
                </c:pt>
              </c:numCache>
            </c:numRef>
          </c:val>
          <c:smooth val="0"/>
          <c:extLst>
            <c:ext xmlns:c16="http://schemas.microsoft.com/office/drawing/2014/chart" uri="{C3380CC4-5D6E-409C-BE32-E72D297353CC}">
              <c16:uniqueId val="{00000001-1B2A-495F-89EF-198B24150C9E}"/>
            </c:ext>
          </c:extLst>
        </c:ser>
        <c:dLbls>
          <c:showLegendKey val="0"/>
          <c:showVal val="0"/>
          <c:showCatName val="0"/>
          <c:showSerName val="0"/>
          <c:showPercent val="0"/>
          <c:showBubbleSize val="0"/>
        </c:dLbls>
        <c:smooth val="0"/>
        <c:axId val="169205719"/>
        <c:axId val="169208015"/>
      </c:lineChart>
      <c:catAx>
        <c:axId val="169205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208015"/>
        <c:crosses val="autoZero"/>
        <c:auto val="1"/>
        <c:lblAlgn val="ctr"/>
        <c:lblOffset val="100"/>
        <c:noMultiLvlLbl val="0"/>
      </c:catAx>
      <c:valAx>
        <c:axId val="169208015"/>
        <c:scaling>
          <c:orientation val="minMax"/>
        </c:scaling>
        <c:delete val="0"/>
        <c:axPos val="l"/>
        <c:majorGridlines>
          <c:spPr>
            <a:ln w="9525" cap="flat" cmpd="sng" algn="ctr">
              <a:solidFill>
                <a:schemeClr val="tx1">
                  <a:lumMod val="15000"/>
                  <a:lumOff val="85000"/>
                </a:schemeClr>
              </a:solidFill>
              <a:round/>
            </a:ln>
            <a:effectLst/>
          </c:spPr>
        </c:majorGridlines>
        <c:title>
          <c:tx>
            <c:strRef>
              <c:f>TSS!$Q$187</c:f>
              <c:strCache>
                <c:ptCount val="1"/>
                <c:pt idx="0">
                  <c:v>Estimated bill</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205719"/>
        <c:crosses val="autoZero"/>
        <c:crossBetween val="between"/>
        <c:majorUnit val="5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70945514115495"/>
          <c:y val="5.3524904214559389E-2"/>
          <c:w val="0.8644850437867253"/>
          <c:h val="0.76994789272030661"/>
        </c:manualLayout>
      </c:layout>
      <c:scatterChart>
        <c:scatterStyle val="lineMarker"/>
        <c:varyColors val="0"/>
        <c:ser>
          <c:idx val="0"/>
          <c:order val="0"/>
          <c:tx>
            <c:strRef>
              <c:f>TSS!$J$224</c:f>
              <c:strCache>
                <c:ptCount val="1"/>
                <c:pt idx="0">
                  <c:v>FY25 % Bill Change</c:v>
                </c:pt>
              </c:strCache>
            </c:strRef>
          </c:tx>
          <c:spPr>
            <a:ln w="25400" cap="rnd">
              <a:noFill/>
              <a:round/>
            </a:ln>
            <a:effectLst/>
          </c:spPr>
          <c:marker>
            <c:symbol val="circle"/>
            <c:size val="5"/>
            <c:spPr>
              <a:solidFill>
                <a:schemeClr val="tx2"/>
              </a:solidFill>
              <a:ln w="9525">
                <a:solidFill>
                  <a:schemeClr val="tx2"/>
                </a:solidFill>
              </a:ln>
              <a:effectLst/>
            </c:spPr>
          </c:marker>
          <c:yVal>
            <c:numRef>
              <c:f>TSS!$J$225:$J$382</c:f>
              <c:numCache>
                <c:formatCode>_(#,##0%_);\(#,##0%\);_("-"_)</c:formatCode>
                <c:ptCount val="158"/>
                <c:pt idx="0">
                  <c:v>-0.22441450661883894</c:v>
                </c:pt>
                <c:pt idx="1">
                  <c:v>-0.19227436363521677</c:v>
                </c:pt>
                <c:pt idx="2">
                  <c:v>-0.16448151981791803</c:v>
                </c:pt>
                <c:pt idx="3">
                  <c:v>-0.15763606033285743</c:v>
                </c:pt>
                <c:pt idx="4">
                  <c:v>-0.15141641701395764</c:v>
                </c:pt>
                <c:pt idx="5">
                  <c:v>-0.14863243398706838</c:v>
                </c:pt>
                <c:pt idx="6">
                  <c:v>-0.14393247785367674</c:v>
                </c:pt>
                <c:pt idx="7">
                  <c:v>-0.13138062146069082</c:v>
                </c:pt>
                <c:pt idx="8">
                  <c:v>-0.12509108091478224</c:v>
                </c:pt>
                <c:pt idx="9">
                  <c:v>-0.1227313567002094</c:v>
                </c:pt>
                <c:pt idx="10">
                  <c:v>-0.1186986839601533</c:v>
                </c:pt>
                <c:pt idx="11">
                  <c:v>-0.11772874898046201</c:v>
                </c:pt>
                <c:pt idx="12">
                  <c:v>-0.11726894206136552</c:v>
                </c:pt>
                <c:pt idx="13">
                  <c:v>-0.11373195685483052</c:v>
                </c:pt>
                <c:pt idx="14">
                  <c:v>-0.11137678706769641</c:v>
                </c:pt>
                <c:pt idx="15">
                  <c:v>-0.10526394111123549</c:v>
                </c:pt>
                <c:pt idx="16">
                  <c:v>-0.10525341730786156</c:v>
                </c:pt>
                <c:pt idx="17">
                  <c:v>-0.10411181511139733</c:v>
                </c:pt>
                <c:pt idx="18">
                  <c:v>-9.9634445267190591E-2</c:v>
                </c:pt>
                <c:pt idx="19">
                  <c:v>-9.5681996499977218E-2</c:v>
                </c:pt>
                <c:pt idx="20">
                  <c:v>-9.223484181311338E-2</c:v>
                </c:pt>
                <c:pt idx="21">
                  <c:v>-8.9660084795690459E-2</c:v>
                </c:pt>
                <c:pt idx="22">
                  <c:v>-8.4809747230217364E-2</c:v>
                </c:pt>
                <c:pt idx="23">
                  <c:v>-8.472186294134576E-2</c:v>
                </c:pt>
                <c:pt idx="24">
                  <c:v>-8.2106543515569938E-2</c:v>
                </c:pt>
                <c:pt idx="25">
                  <c:v>-8.1069705683312343E-2</c:v>
                </c:pt>
                <c:pt idx="26">
                  <c:v>-7.2438933130804087E-2</c:v>
                </c:pt>
                <c:pt idx="27">
                  <c:v>-7.1920410619782257E-2</c:v>
                </c:pt>
                <c:pt idx="28">
                  <c:v>-7.1769539785662681E-2</c:v>
                </c:pt>
                <c:pt idx="29">
                  <c:v>-6.9255378736661877E-2</c:v>
                </c:pt>
                <c:pt idx="30">
                  <c:v>-6.5329027420038516E-2</c:v>
                </c:pt>
                <c:pt idx="31">
                  <c:v>-6.3562004929106991E-2</c:v>
                </c:pt>
                <c:pt idx="32">
                  <c:v>-6.3272292005069133E-2</c:v>
                </c:pt>
                <c:pt idx="33">
                  <c:v>-6.2191158789817728E-2</c:v>
                </c:pt>
                <c:pt idx="34">
                  <c:v>-5.9218657809632105E-2</c:v>
                </c:pt>
                <c:pt idx="35">
                  <c:v>-5.3253876585445718E-2</c:v>
                </c:pt>
                <c:pt idx="36">
                  <c:v>-4.9607509122129904E-2</c:v>
                </c:pt>
                <c:pt idx="37">
                  <c:v>-4.7402103427027685E-2</c:v>
                </c:pt>
                <c:pt idx="38">
                  <c:v>-4.7087231673442503E-2</c:v>
                </c:pt>
                <c:pt idx="39">
                  <c:v>-4.4940755498595331E-2</c:v>
                </c:pt>
                <c:pt idx="40">
                  <c:v>-4.4611158526148061E-2</c:v>
                </c:pt>
                <c:pt idx="41">
                  <c:v>-4.3852939668428063E-2</c:v>
                </c:pt>
                <c:pt idx="42">
                  <c:v>-4.2047310142843075E-2</c:v>
                </c:pt>
                <c:pt idx="43">
                  <c:v>-4.0736651251998879E-2</c:v>
                </c:pt>
                <c:pt idx="44">
                  <c:v>-3.6626915217873646E-2</c:v>
                </c:pt>
                <c:pt idx="45">
                  <c:v>-3.4887083670808512E-2</c:v>
                </c:pt>
                <c:pt idx="46">
                  <c:v>-3.3483607980522828E-2</c:v>
                </c:pt>
                <c:pt idx="47">
                  <c:v>-3.330828577416859E-2</c:v>
                </c:pt>
                <c:pt idx="48">
                  <c:v>-3.112478119762856E-2</c:v>
                </c:pt>
                <c:pt idx="49">
                  <c:v>-3.0294142280736538E-2</c:v>
                </c:pt>
                <c:pt idx="50">
                  <c:v>-2.7201591124848802E-2</c:v>
                </c:pt>
                <c:pt idx="51">
                  <c:v>-2.6896346808407343E-2</c:v>
                </c:pt>
                <c:pt idx="52">
                  <c:v>-2.247511750638459E-2</c:v>
                </c:pt>
                <c:pt idx="53">
                  <c:v>-1.58900526468954E-2</c:v>
                </c:pt>
                <c:pt idx="54">
                  <c:v>-1.452150894020196E-2</c:v>
                </c:pt>
                <c:pt idx="55">
                  <c:v>-1.2578500886566524E-2</c:v>
                </c:pt>
                <c:pt idx="56">
                  <c:v>-1.1713688930624187E-2</c:v>
                </c:pt>
                <c:pt idx="57">
                  <c:v>-9.3276525627858705E-3</c:v>
                </c:pt>
                <c:pt idx="58">
                  <c:v>-9.0379521189552971E-3</c:v>
                </c:pt>
                <c:pt idx="59">
                  <c:v>-7.936987281057635E-3</c:v>
                </c:pt>
                <c:pt idx="60">
                  <c:v>-5.2005381955685702E-3</c:v>
                </c:pt>
                <c:pt idx="61">
                  <c:v>-4.667514716659645E-3</c:v>
                </c:pt>
                <c:pt idx="62">
                  <c:v>-3.7970451743065937E-3</c:v>
                </c:pt>
                <c:pt idx="63">
                  <c:v>1.4064650052991307E-5</c:v>
                </c:pt>
                <c:pt idx="64">
                  <c:v>2.2049903530659923E-4</c:v>
                </c:pt>
                <c:pt idx="65">
                  <c:v>5.3664732561161212E-4</c:v>
                </c:pt>
                <c:pt idx="66">
                  <c:v>1.2831885153929167E-3</c:v>
                </c:pt>
                <c:pt idx="67">
                  <c:v>4.6635641140920728E-3</c:v>
                </c:pt>
                <c:pt idx="68">
                  <c:v>1.0686352633096889E-2</c:v>
                </c:pt>
                <c:pt idx="69">
                  <c:v>1.1671128013990392E-2</c:v>
                </c:pt>
                <c:pt idx="70">
                  <c:v>1.3241937653156323E-2</c:v>
                </c:pt>
                <c:pt idx="71">
                  <c:v>1.6943560795133709E-2</c:v>
                </c:pt>
                <c:pt idx="72">
                  <c:v>2.0938396259061194E-2</c:v>
                </c:pt>
                <c:pt idx="73">
                  <c:v>2.2206376691830339E-2</c:v>
                </c:pt>
                <c:pt idx="74">
                  <c:v>2.3308783165211261E-2</c:v>
                </c:pt>
                <c:pt idx="75">
                  <c:v>2.5157266949742685E-2</c:v>
                </c:pt>
                <c:pt idx="76">
                  <c:v>2.7284773773475546E-2</c:v>
                </c:pt>
                <c:pt idx="77">
                  <c:v>2.7442865669852108E-2</c:v>
                </c:pt>
                <c:pt idx="78">
                  <c:v>2.9541595021452784E-2</c:v>
                </c:pt>
                <c:pt idx="79">
                  <c:v>3.1189258160179024E-2</c:v>
                </c:pt>
                <c:pt idx="80">
                  <c:v>3.152160231928889E-2</c:v>
                </c:pt>
                <c:pt idx="81">
                  <c:v>3.3529833886779971E-2</c:v>
                </c:pt>
                <c:pt idx="82">
                  <c:v>3.4347345732725347E-2</c:v>
                </c:pt>
                <c:pt idx="83">
                  <c:v>3.5038448195152262E-2</c:v>
                </c:pt>
                <c:pt idx="84">
                  <c:v>3.525553081002529E-2</c:v>
                </c:pt>
                <c:pt idx="85">
                  <c:v>3.5329467761317658E-2</c:v>
                </c:pt>
                <c:pt idx="86">
                  <c:v>3.5666250616141454E-2</c:v>
                </c:pt>
                <c:pt idx="87">
                  <c:v>3.7324785856360877E-2</c:v>
                </c:pt>
                <c:pt idx="88">
                  <c:v>3.7729922581455251E-2</c:v>
                </c:pt>
                <c:pt idx="89">
                  <c:v>3.9062220739340674E-2</c:v>
                </c:pt>
                <c:pt idx="90">
                  <c:v>4.1191999169572523E-2</c:v>
                </c:pt>
                <c:pt idx="91">
                  <c:v>4.2111219235924702E-2</c:v>
                </c:pt>
                <c:pt idx="92">
                  <c:v>4.2375355448881317E-2</c:v>
                </c:pt>
                <c:pt idx="93">
                  <c:v>4.322102990744723E-2</c:v>
                </c:pt>
                <c:pt idx="94">
                  <c:v>4.5624495307510483E-2</c:v>
                </c:pt>
                <c:pt idx="95">
                  <c:v>4.571996738660971E-2</c:v>
                </c:pt>
                <c:pt idx="96">
                  <c:v>4.6264880164325256E-2</c:v>
                </c:pt>
                <c:pt idx="97">
                  <c:v>5.2155756400303642E-2</c:v>
                </c:pt>
                <c:pt idx="98">
                  <c:v>5.3020024070746422E-2</c:v>
                </c:pt>
                <c:pt idx="99">
                  <c:v>5.4794954109204534E-2</c:v>
                </c:pt>
                <c:pt idx="100">
                  <c:v>5.5026092062042835E-2</c:v>
                </c:pt>
                <c:pt idx="101">
                  <c:v>5.5582825312942293E-2</c:v>
                </c:pt>
                <c:pt idx="102">
                  <c:v>5.7546674255886471E-2</c:v>
                </c:pt>
                <c:pt idx="103">
                  <c:v>5.7888949781448949E-2</c:v>
                </c:pt>
                <c:pt idx="104">
                  <c:v>5.8062030732116174E-2</c:v>
                </c:pt>
                <c:pt idx="105">
                  <c:v>6.7231938202584954E-2</c:v>
                </c:pt>
                <c:pt idx="106">
                  <c:v>7.0044109534084825E-2</c:v>
                </c:pt>
                <c:pt idx="107">
                  <c:v>7.2417126943409543E-2</c:v>
                </c:pt>
                <c:pt idx="108">
                  <c:v>7.3512801862011257E-2</c:v>
                </c:pt>
                <c:pt idx="109">
                  <c:v>7.673033214823817E-2</c:v>
                </c:pt>
                <c:pt idx="110">
                  <c:v>7.7587411020339045E-2</c:v>
                </c:pt>
                <c:pt idx="111">
                  <c:v>7.7790216059860973E-2</c:v>
                </c:pt>
                <c:pt idx="112">
                  <c:v>7.8780185667815542E-2</c:v>
                </c:pt>
                <c:pt idx="113">
                  <c:v>8.3584281264386565E-2</c:v>
                </c:pt>
                <c:pt idx="114">
                  <c:v>8.548248831931432E-2</c:v>
                </c:pt>
                <c:pt idx="115">
                  <c:v>8.6552544357564445E-2</c:v>
                </c:pt>
                <c:pt idx="116">
                  <c:v>8.7154654765092307E-2</c:v>
                </c:pt>
                <c:pt idx="117">
                  <c:v>8.8032782354571432E-2</c:v>
                </c:pt>
                <c:pt idx="118">
                  <c:v>9.0371799543248421E-2</c:v>
                </c:pt>
                <c:pt idx="119">
                  <c:v>9.1448337686800649E-2</c:v>
                </c:pt>
                <c:pt idx="120">
                  <c:v>9.4483785812517415E-2</c:v>
                </c:pt>
                <c:pt idx="121">
                  <c:v>9.7205561113490144E-2</c:v>
                </c:pt>
                <c:pt idx="122">
                  <c:v>9.7475559187301483E-2</c:v>
                </c:pt>
                <c:pt idx="123">
                  <c:v>9.7762962733456193E-2</c:v>
                </c:pt>
                <c:pt idx="124">
                  <c:v>9.8337760531475804E-2</c:v>
                </c:pt>
                <c:pt idx="125">
                  <c:v>9.8724947229460569E-2</c:v>
                </c:pt>
                <c:pt idx="126">
                  <c:v>9.8785788514976436E-2</c:v>
                </c:pt>
                <c:pt idx="127">
                  <c:v>9.9083528727888129E-2</c:v>
                </c:pt>
                <c:pt idx="128">
                  <c:v>0.10419928517141396</c:v>
                </c:pt>
                <c:pt idx="129">
                  <c:v>0.10428636402736267</c:v>
                </c:pt>
                <c:pt idx="130">
                  <c:v>0.1047611458736354</c:v>
                </c:pt>
                <c:pt idx="131">
                  <c:v>0.10686706608017511</c:v>
                </c:pt>
                <c:pt idx="132">
                  <c:v>0.10792535792414985</c:v>
                </c:pt>
                <c:pt idx="133">
                  <c:v>0.10956414965487932</c:v>
                </c:pt>
                <c:pt idx="134">
                  <c:v>0.10960112993469406</c:v>
                </c:pt>
                <c:pt idx="135">
                  <c:v>0.11222585865677707</c:v>
                </c:pt>
                <c:pt idx="136">
                  <c:v>0.11629753848340627</c:v>
                </c:pt>
                <c:pt idx="137">
                  <c:v>0.11641888680371618</c:v>
                </c:pt>
                <c:pt idx="138">
                  <c:v>0.1183477291261559</c:v>
                </c:pt>
                <c:pt idx="139">
                  <c:v>0.11920060135667322</c:v>
                </c:pt>
                <c:pt idx="140">
                  <c:v>0.12152599874119938</c:v>
                </c:pt>
                <c:pt idx="141">
                  <c:v>0.1223740276355535</c:v>
                </c:pt>
                <c:pt idx="142">
                  <c:v>0.12255590920424046</c:v>
                </c:pt>
                <c:pt idx="143">
                  <c:v>0.12779145997458369</c:v>
                </c:pt>
                <c:pt idx="144">
                  <c:v>0.13212133784513935</c:v>
                </c:pt>
                <c:pt idx="145">
                  <c:v>0.13600207644099793</c:v>
                </c:pt>
                <c:pt idx="146">
                  <c:v>0.13723414992268385</c:v>
                </c:pt>
                <c:pt idx="147">
                  <c:v>0.13843169137907832</c:v>
                </c:pt>
                <c:pt idx="148">
                  <c:v>0.14267233675040533</c:v>
                </c:pt>
                <c:pt idx="149">
                  <c:v>0.1481098464494946</c:v>
                </c:pt>
                <c:pt idx="150">
                  <c:v>0.14905020976594638</c:v>
                </c:pt>
                <c:pt idx="151">
                  <c:v>0.15042909044187461</c:v>
                </c:pt>
                <c:pt idx="152">
                  <c:v>0.15244057897123928</c:v>
                </c:pt>
                <c:pt idx="153">
                  <c:v>0.15285410395298502</c:v>
                </c:pt>
                <c:pt idx="154">
                  <c:v>0.15578734032871708</c:v>
                </c:pt>
                <c:pt idx="155">
                  <c:v>0.15817316694797981</c:v>
                </c:pt>
                <c:pt idx="156">
                  <c:v>0.1638476894120138</c:v>
                </c:pt>
                <c:pt idx="157">
                  <c:v>0.17234468931752367</c:v>
                </c:pt>
              </c:numCache>
            </c:numRef>
          </c:yVal>
          <c:smooth val="0"/>
          <c:extLst>
            <c:ext xmlns:c16="http://schemas.microsoft.com/office/drawing/2014/chart" uri="{C3380CC4-5D6E-409C-BE32-E72D297353CC}">
              <c16:uniqueId val="{00000000-5DAF-4472-9A2F-17D144619D83}"/>
            </c:ext>
          </c:extLst>
        </c:ser>
        <c:ser>
          <c:idx val="1"/>
          <c:order val="1"/>
          <c:tx>
            <c:strRef>
              <c:f>TSS!$K$224</c:f>
              <c:strCache>
                <c:ptCount val="1"/>
                <c:pt idx="0">
                  <c:v>Revenue Increase + CPI = 11.6%</c:v>
                </c:pt>
              </c:strCache>
            </c:strRef>
          </c:tx>
          <c:spPr>
            <a:ln w="38100" cap="rnd">
              <a:solidFill>
                <a:schemeClr val="bg2"/>
              </a:solidFill>
              <a:round/>
            </a:ln>
            <a:effectLst/>
          </c:spPr>
          <c:marker>
            <c:symbol val="none"/>
          </c:marker>
          <c:dLbls>
            <c:dLbl>
              <c:idx val="30"/>
              <c:layout>
                <c:manualLayout>
                  <c:x val="-0.15190091264231001"/>
                  <c:y val="-2.7534554491132932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1"/>
              <c:showPercent val="0"/>
              <c:showBubbleSize val="0"/>
              <c:extLst>
                <c:ext xmlns:c15="http://schemas.microsoft.com/office/drawing/2012/chart" uri="{CE6537A1-D6FC-4f65-9D91-7224C49458BB}">
                  <c15:layout>
                    <c:manualLayout>
                      <c:w val="0.28041430930731093"/>
                      <c:h val="5.9670095399556963E-2"/>
                    </c:manualLayout>
                  </c15:layout>
                </c:ext>
                <c:ext xmlns:c16="http://schemas.microsoft.com/office/drawing/2014/chart" uri="{C3380CC4-5D6E-409C-BE32-E72D297353CC}">
                  <c16:uniqueId val="{00000000-9A07-4CEC-9158-A878F3B6220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yVal>
            <c:numRef>
              <c:f>TSS!$K$225:$K$382</c:f>
              <c:numCache>
                <c:formatCode>_(#,##0%_);\(#,##0%\);_("-"_)</c:formatCode>
                <c:ptCount val="158"/>
                <c:pt idx="0">
                  <c:v>0.11616126557759388</c:v>
                </c:pt>
                <c:pt idx="1">
                  <c:v>0.11616126557759388</c:v>
                </c:pt>
                <c:pt idx="2">
                  <c:v>0.11616126557759388</c:v>
                </c:pt>
                <c:pt idx="3">
                  <c:v>0.11616126557759388</c:v>
                </c:pt>
                <c:pt idx="4">
                  <c:v>0.11616126557759388</c:v>
                </c:pt>
                <c:pt idx="5">
                  <c:v>0.11616126557759388</c:v>
                </c:pt>
                <c:pt idx="6">
                  <c:v>0.11616126557759388</c:v>
                </c:pt>
                <c:pt idx="7">
                  <c:v>0.11616126557759388</c:v>
                </c:pt>
                <c:pt idx="8">
                  <c:v>0.11616126557759388</c:v>
                </c:pt>
                <c:pt idx="9">
                  <c:v>0.11616126557759388</c:v>
                </c:pt>
                <c:pt idx="10">
                  <c:v>0.11616126557759388</c:v>
                </c:pt>
                <c:pt idx="11">
                  <c:v>0.11616126557759388</c:v>
                </c:pt>
                <c:pt idx="12">
                  <c:v>0.11616126557759388</c:v>
                </c:pt>
                <c:pt idx="13">
                  <c:v>0.11616126557759388</c:v>
                </c:pt>
                <c:pt idx="14">
                  <c:v>0.11616126557759388</c:v>
                </c:pt>
                <c:pt idx="15">
                  <c:v>0.11616126557759388</c:v>
                </c:pt>
                <c:pt idx="16">
                  <c:v>0.11616126557759388</c:v>
                </c:pt>
                <c:pt idx="17">
                  <c:v>0.11616126557759388</c:v>
                </c:pt>
                <c:pt idx="18">
                  <c:v>0.11616126557759388</c:v>
                </c:pt>
                <c:pt idx="19">
                  <c:v>0.11616126557759388</c:v>
                </c:pt>
                <c:pt idx="20">
                  <c:v>0.11616126557759388</c:v>
                </c:pt>
                <c:pt idx="21">
                  <c:v>0.11616126557759388</c:v>
                </c:pt>
                <c:pt idx="22">
                  <c:v>0.11616126557759388</c:v>
                </c:pt>
                <c:pt idx="23">
                  <c:v>0.11616126557759388</c:v>
                </c:pt>
                <c:pt idx="24">
                  <c:v>0.11616126557759388</c:v>
                </c:pt>
                <c:pt idx="25">
                  <c:v>0.11616126557759388</c:v>
                </c:pt>
                <c:pt idx="26">
                  <c:v>0.11616126557759388</c:v>
                </c:pt>
                <c:pt idx="27">
                  <c:v>0.11616126557759388</c:v>
                </c:pt>
                <c:pt idx="28">
                  <c:v>0.11616126557759388</c:v>
                </c:pt>
                <c:pt idx="29">
                  <c:v>0.11616126557759388</c:v>
                </c:pt>
                <c:pt idx="30">
                  <c:v>0.11616126557759388</c:v>
                </c:pt>
                <c:pt idx="31">
                  <c:v>0.11616126557759388</c:v>
                </c:pt>
                <c:pt idx="32">
                  <c:v>0.11616126557759388</c:v>
                </c:pt>
                <c:pt idx="33">
                  <c:v>0.11616126557759388</c:v>
                </c:pt>
                <c:pt idx="34">
                  <c:v>0.11616126557759388</c:v>
                </c:pt>
                <c:pt idx="35">
                  <c:v>0.11616126557759388</c:v>
                </c:pt>
                <c:pt idx="36">
                  <c:v>0.11616126557759388</c:v>
                </c:pt>
                <c:pt idx="37">
                  <c:v>0.11616126557759388</c:v>
                </c:pt>
                <c:pt idx="38">
                  <c:v>0.11616126557759388</c:v>
                </c:pt>
                <c:pt idx="39">
                  <c:v>0.11616126557759388</c:v>
                </c:pt>
                <c:pt idx="40">
                  <c:v>0.11616126557759388</c:v>
                </c:pt>
                <c:pt idx="41">
                  <c:v>0.11616126557759388</c:v>
                </c:pt>
                <c:pt idx="42">
                  <c:v>0.11616126557759388</c:v>
                </c:pt>
                <c:pt idx="43">
                  <c:v>0.11616126557759388</c:v>
                </c:pt>
                <c:pt idx="44">
                  <c:v>0.11616126557759388</c:v>
                </c:pt>
                <c:pt idx="45">
                  <c:v>0.11616126557759388</c:v>
                </c:pt>
                <c:pt idx="46">
                  <c:v>0.11616126557759388</c:v>
                </c:pt>
                <c:pt idx="47">
                  <c:v>0.11616126557759388</c:v>
                </c:pt>
                <c:pt idx="48">
                  <c:v>0.11616126557759388</c:v>
                </c:pt>
                <c:pt idx="49">
                  <c:v>0.11616126557759388</c:v>
                </c:pt>
                <c:pt idx="50">
                  <c:v>0.11616126557759388</c:v>
                </c:pt>
                <c:pt idx="51">
                  <c:v>0.11616126557759388</c:v>
                </c:pt>
                <c:pt idx="52">
                  <c:v>0.11616126557759388</c:v>
                </c:pt>
                <c:pt idx="53">
                  <c:v>0.11616126557759388</c:v>
                </c:pt>
                <c:pt idx="54">
                  <c:v>0.11616126557759388</c:v>
                </c:pt>
                <c:pt idx="55">
                  <c:v>0.11616126557759388</c:v>
                </c:pt>
                <c:pt idx="56">
                  <c:v>0.11616126557759388</c:v>
                </c:pt>
                <c:pt idx="57">
                  <c:v>0.11616126557759388</c:v>
                </c:pt>
                <c:pt idx="58">
                  <c:v>0.11616126557759388</c:v>
                </c:pt>
                <c:pt idx="59">
                  <c:v>0.11616126557759388</c:v>
                </c:pt>
                <c:pt idx="60">
                  <c:v>0.11616126557759388</c:v>
                </c:pt>
                <c:pt idx="61">
                  <c:v>0.11616126557759388</c:v>
                </c:pt>
                <c:pt idx="62">
                  <c:v>0.11616126557759388</c:v>
                </c:pt>
                <c:pt idx="63">
                  <c:v>0.11616126557759388</c:v>
                </c:pt>
                <c:pt idx="64">
                  <c:v>0.11616126557759388</c:v>
                </c:pt>
                <c:pt idx="65">
                  <c:v>0.11616126557759388</c:v>
                </c:pt>
                <c:pt idx="66">
                  <c:v>0.11616126557759388</c:v>
                </c:pt>
                <c:pt idx="67">
                  <c:v>0.11616126557759388</c:v>
                </c:pt>
                <c:pt idx="68">
                  <c:v>0.11616126557759388</c:v>
                </c:pt>
                <c:pt idx="69">
                  <c:v>0.11616126557759388</c:v>
                </c:pt>
                <c:pt idx="70">
                  <c:v>0.11616126557759388</c:v>
                </c:pt>
                <c:pt idx="71">
                  <c:v>0.11616126557759388</c:v>
                </c:pt>
                <c:pt idx="72">
                  <c:v>0.11616126557759388</c:v>
                </c:pt>
                <c:pt idx="73">
                  <c:v>0.11616126557759388</c:v>
                </c:pt>
                <c:pt idx="74">
                  <c:v>0.11616126557759388</c:v>
                </c:pt>
                <c:pt idx="75">
                  <c:v>0.11616126557759388</c:v>
                </c:pt>
                <c:pt idx="76">
                  <c:v>0.11616126557759388</c:v>
                </c:pt>
                <c:pt idx="77">
                  <c:v>0.11616126557759388</c:v>
                </c:pt>
                <c:pt idx="78">
                  <c:v>0.11616126557759388</c:v>
                </c:pt>
                <c:pt idx="79">
                  <c:v>0.11616126557759388</c:v>
                </c:pt>
                <c:pt idx="80">
                  <c:v>0.11616126557759388</c:v>
                </c:pt>
                <c:pt idx="81">
                  <c:v>0.11616126557759388</c:v>
                </c:pt>
                <c:pt idx="82">
                  <c:v>0.11616126557759388</c:v>
                </c:pt>
                <c:pt idx="83">
                  <c:v>0.11616126557759388</c:v>
                </c:pt>
                <c:pt idx="84">
                  <c:v>0.11616126557759388</c:v>
                </c:pt>
                <c:pt idx="85">
                  <c:v>0.11616126557759388</c:v>
                </c:pt>
                <c:pt idx="86">
                  <c:v>0.11616126557759388</c:v>
                </c:pt>
                <c:pt idx="87">
                  <c:v>0.11616126557759388</c:v>
                </c:pt>
                <c:pt idx="88">
                  <c:v>0.11616126557759388</c:v>
                </c:pt>
                <c:pt idx="89">
                  <c:v>0.11616126557759388</c:v>
                </c:pt>
                <c:pt idx="90">
                  <c:v>0.11616126557759388</c:v>
                </c:pt>
                <c:pt idx="91">
                  <c:v>0.11616126557759388</c:v>
                </c:pt>
                <c:pt idx="92">
                  <c:v>0.11616126557759388</c:v>
                </c:pt>
                <c:pt idx="93">
                  <c:v>0.11616126557759388</c:v>
                </c:pt>
                <c:pt idx="94">
                  <c:v>0.11616126557759388</c:v>
                </c:pt>
                <c:pt idx="95">
                  <c:v>0.11616126557759388</c:v>
                </c:pt>
                <c:pt idx="96">
                  <c:v>0.11616126557759388</c:v>
                </c:pt>
                <c:pt idx="97">
                  <c:v>0.11616126557759388</c:v>
                </c:pt>
                <c:pt idx="98">
                  <c:v>0.11616126557759388</c:v>
                </c:pt>
                <c:pt idx="99">
                  <c:v>0.11616126557759388</c:v>
                </c:pt>
                <c:pt idx="100">
                  <c:v>0.11616126557759388</c:v>
                </c:pt>
                <c:pt idx="101">
                  <c:v>0.11616126557759388</c:v>
                </c:pt>
                <c:pt idx="102">
                  <c:v>0.11616126557759388</c:v>
                </c:pt>
                <c:pt idx="103">
                  <c:v>0.11616126557759388</c:v>
                </c:pt>
                <c:pt idx="104">
                  <c:v>0.11616126557759388</c:v>
                </c:pt>
                <c:pt idx="105">
                  <c:v>0.11616126557759388</c:v>
                </c:pt>
                <c:pt idx="106">
                  <c:v>0.11616126557759388</c:v>
                </c:pt>
                <c:pt idx="107">
                  <c:v>0.11616126557759388</c:v>
                </c:pt>
                <c:pt idx="108">
                  <c:v>0.11616126557759388</c:v>
                </c:pt>
                <c:pt idx="109">
                  <c:v>0.11616126557759388</c:v>
                </c:pt>
                <c:pt idx="110">
                  <c:v>0.11616126557759388</c:v>
                </c:pt>
                <c:pt idx="111">
                  <c:v>0.11616126557759388</c:v>
                </c:pt>
                <c:pt idx="112">
                  <c:v>0.11616126557759388</c:v>
                </c:pt>
                <c:pt idx="113">
                  <c:v>0.11616126557759388</c:v>
                </c:pt>
                <c:pt idx="114">
                  <c:v>0.11616126557759388</c:v>
                </c:pt>
                <c:pt idx="115">
                  <c:v>0.11616126557759388</c:v>
                </c:pt>
                <c:pt idx="116">
                  <c:v>0.11616126557759388</c:v>
                </c:pt>
                <c:pt idx="117">
                  <c:v>0.11616126557759388</c:v>
                </c:pt>
                <c:pt idx="118">
                  <c:v>0.11616126557759388</c:v>
                </c:pt>
                <c:pt idx="119">
                  <c:v>0.11616126557759388</c:v>
                </c:pt>
                <c:pt idx="120">
                  <c:v>0.11616126557759388</c:v>
                </c:pt>
                <c:pt idx="121">
                  <c:v>0.11616126557759388</c:v>
                </c:pt>
                <c:pt idx="122">
                  <c:v>0.11616126557759388</c:v>
                </c:pt>
                <c:pt idx="123">
                  <c:v>0.11616126557759388</c:v>
                </c:pt>
                <c:pt idx="124">
                  <c:v>0.11616126557759388</c:v>
                </c:pt>
                <c:pt idx="125">
                  <c:v>0.11616126557759388</c:v>
                </c:pt>
                <c:pt idx="126">
                  <c:v>0.11616126557759388</c:v>
                </c:pt>
                <c:pt idx="127">
                  <c:v>0.11616126557759388</c:v>
                </c:pt>
                <c:pt idx="128">
                  <c:v>0.11616126557759388</c:v>
                </c:pt>
                <c:pt idx="129">
                  <c:v>0.11616126557759388</c:v>
                </c:pt>
                <c:pt idx="130">
                  <c:v>0.11616126557759388</c:v>
                </c:pt>
                <c:pt idx="131">
                  <c:v>0.11616126557759388</c:v>
                </c:pt>
                <c:pt idx="132">
                  <c:v>0.11616126557759388</c:v>
                </c:pt>
                <c:pt idx="133">
                  <c:v>0.11616126557759388</c:v>
                </c:pt>
                <c:pt idx="134">
                  <c:v>0.11616126557759388</c:v>
                </c:pt>
                <c:pt idx="135">
                  <c:v>0.11616126557759388</c:v>
                </c:pt>
                <c:pt idx="136">
                  <c:v>0.11616126557759388</c:v>
                </c:pt>
                <c:pt idx="137">
                  <c:v>0.11616126557759388</c:v>
                </c:pt>
                <c:pt idx="138">
                  <c:v>0.11616126557759388</c:v>
                </c:pt>
                <c:pt idx="139">
                  <c:v>0.11616126557759388</c:v>
                </c:pt>
                <c:pt idx="140">
                  <c:v>0.11616126557759388</c:v>
                </c:pt>
                <c:pt idx="141">
                  <c:v>0.11616126557759388</c:v>
                </c:pt>
                <c:pt idx="142">
                  <c:v>0.11616126557759388</c:v>
                </c:pt>
                <c:pt idx="143">
                  <c:v>0.11616126557759388</c:v>
                </c:pt>
                <c:pt idx="144">
                  <c:v>0.11616126557759388</c:v>
                </c:pt>
                <c:pt idx="145">
                  <c:v>0.11616126557759388</c:v>
                </c:pt>
                <c:pt idx="146">
                  <c:v>0.11616126557759388</c:v>
                </c:pt>
                <c:pt idx="147">
                  <c:v>0.11616126557759388</c:v>
                </c:pt>
                <c:pt idx="148">
                  <c:v>0.11616126557759388</c:v>
                </c:pt>
                <c:pt idx="149">
                  <c:v>0.11616126557759388</c:v>
                </c:pt>
                <c:pt idx="150">
                  <c:v>0.11616126557759388</c:v>
                </c:pt>
                <c:pt idx="151">
                  <c:v>0.11616126557759388</c:v>
                </c:pt>
                <c:pt idx="152">
                  <c:v>0.11616126557759388</c:v>
                </c:pt>
                <c:pt idx="153">
                  <c:v>0.11616126557759388</c:v>
                </c:pt>
                <c:pt idx="154">
                  <c:v>0.11616126557759388</c:v>
                </c:pt>
                <c:pt idx="155">
                  <c:v>0.11616126557759388</c:v>
                </c:pt>
                <c:pt idx="156">
                  <c:v>0.11616126557759388</c:v>
                </c:pt>
                <c:pt idx="157">
                  <c:v>0.11616126557759388</c:v>
                </c:pt>
              </c:numCache>
            </c:numRef>
          </c:yVal>
          <c:smooth val="0"/>
          <c:extLst>
            <c:ext xmlns:c16="http://schemas.microsoft.com/office/drawing/2014/chart" uri="{C3380CC4-5D6E-409C-BE32-E72D297353CC}">
              <c16:uniqueId val="{00000001-5DAF-4472-9A2F-17D144619D83}"/>
            </c:ext>
          </c:extLst>
        </c:ser>
        <c:dLbls>
          <c:showLegendKey val="0"/>
          <c:showVal val="0"/>
          <c:showCatName val="0"/>
          <c:showSerName val="0"/>
          <c:showPercent val="0"/>
          <c:showBubbleSize val="0"/>
        </c:dLbls>
        <c:axId val="1177674936"/>
        <c:axId val="1177675592"/>
      </c:scatterChart>
      <c:valAx>
        <c:axId val="1177674936"/>
        <c:scaling>
          <c:orientation val="minMax"/>
          <c:max val="16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Customer</a:t>
                </a:r>
                <a:r>
                  <a:rPr lang="en-AU" baseline="0"/>
                  <a:t> count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5592"/>
        <c:crosses val="autoZero"/>
        <c:crossBetween val="midCat"/>
        <c:majorUnit val="20"/>
        <c:minorUnit val="1"/>
      </c:valAx>
      <c:valAx>
        <c:axId val="1177675592"/>
        <c:scaling>
          <c:orientation val="minMax"/>
        </c:scaling>
        <c:delete val="0"/>
        <c:axPos val="l"/>
        <c:majorGridlines>
          <c:spPr>
            <a:ln w="9525" cap="flat" cmpd="sng" algn="ctr">
              <a:solidFill>
                <a:schemeClr val="tx1">
                  <a:lumMod val="15000"/>
                  <a:lumOff val="85000"/>
                </a:schemeClr>
              </a:solidFill>
              <a:round/>
            </a:ln>
            <a:effectLst/>
          </c:spPr>
        </c:majorGridlines>
        <c:title>
          <c:tx>
            <c:strRef>
              <c:f>TSS!$J$387</c:f>
              <c:strCache>
                <c:ptCount val="1"/>
                <c:pt idx="0">
                  <c:v>FY25 % Bill Change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49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70945514115495"/>
          <c:y val="5.3524904214559389E-2"/>
          <c:w val="0.8644850437867253"/>
          <c:h val="0.76994789272030661"/>
        </c:manualLayout>
      </c:layout>
      <c:scatterChart>
        <c:scatterStyle val="lineMarker"/>
        <c:varyColors val="0"/>
        <c:ser>
          <c:idx val="0"/>
          <c:order val="0"/>
          <c:tx>
            <c:strRef>
              <c:f>TSS!$J$387</c:f>
              <c:strCache>
                <c:ptCount val="1"/>
                <c:pt idx="0">
                  <c:v>FY25 % Bill Change</c:v>
                </c:pt>
              </c:strCache>
            </c:strRef>
          </c:tx>
          <c:spPr>
            <a:ln w="25400" cap="rnd">
              <a:noFill/>
              <a:round/>
            </a:ln>
            <a:effectLst/>
          </c:spPr>
          <c:marker>
            <c:symbol val="circle"/>
            <c:size val="5"/>
            <c:spPr>
              <a:solidFill>
                <a:schemeClr val="tx2"/>
              </a:solidFill>
              <a:ln w="9525">
                <a:solidFill>
                  <a:schemeClr val="tx2"/>
                </a:solidFill>
              </a:ln>
              <a:effectLst/>
            </c:spPr>
          </c:marker>
          <c:yVal>
            <c:numRef>
              <c:f>TSS!$J$388:$J$430</c:f>
              <c:numCache>
                <c:formatCode>_(#,##0%_);\(#,##0%\);_("-"_)</c:formatCode>
                <c:ptCount val="43"/>
                <c:pt idx="0">
                  <c:v>-0.17280601050106661</c:v>
                </c:pt>
                <c:pt idx="1">
                  <c:v>-0.13179638824765125</c:v>
                </c:pt>
                <c:pt idx="2">
                  <c:v>-0.10554251039328044</c:v>
                </c:pt>
                <c:pt idx="3">
                  <c:v>-9.0247180077385233E-2</c:v>
                </c:pt>
                <c:pt idx="4">
                  <c:v>-7.4661490448540299E-2</c:v>
                </c:pt>
                <c:pt idx="5">
                  <c:v>-3.4131253989903576E-2</c:v>
                </c:pt>
                <c:pt idx="6">
                  <c:v>-2.7363385291005474E-2</c:v>
                </c:pt>
                <c:pt idx="7">
                  <c:v>-1.601595927071962E-2</c:v>
                </c:pt>
                <c:pt idx="8">
                  <c:v>-5.4536078410963645E-3</c:v>
                </c:pt>
                <c:pt idx="9">
                  <c:v>1.678223011344495E-2</c:v>
                </c:pt>
                <c:pt idx="10">
                  <c:v>1.9648015269856194E-2</c:v>
                </c:pt>
                <c:pt idx="11">
                  <c:v>2.9379747871155968E-2</c:v>
                </c:pt>
                <c:pt idx="12">
                  <c:v>3.0035861016941987E-2</c:v>
                </c:pt>
                <c:pt idx="13">
                  <c:v>3.5360555661647419E-2</c:v>
                </c:pt>
                <c:pt idx="14">
                  <c:v>4.9771306002441486E-2</c:v>
                </c:pt>
                <c:pt idx="15">
                  <c:v>5.3114782296595463E-2</c:v>
                </c:pt>
                <c:pt idx="16">
                  <c:v>5.326115912692507E-2</c:v>
                </c:pt>
                <c:pt idx="17">
                  <c:v>6.0185164065146179E-2</c:v>
                </c:pt>
                <c:pt idx="18">
                  <c:v>6.0825839954853474E-2</c:v>
                </c:pt>
                <c:pt idx="19">
                  <c:v>6.3514308364772745E-2</c:v>
                </c:pt>
                <c:pt idx="20">
                  <c:v>7.0006671483474434E-2</c:v>
                </c:pt>
                <c:pt idx="21">
                  <c:v>7.8541890970325698E-2</c:v>
                </c:pt>
                <c:pt idx="22">
                  <c:v>8.1049357520792412E-2</c:v>
                </c:pt>
                <c:pt idx="23">
                  <c:v>8.2227298766753332E-2</c:v>
                </c:pt>
                <c:pt idx="24">
                  <c:v>8.6305911043154826E-2</c:v>
                </c:pt>
                <c:pt idx="25">
                  <c:v>9.0664618415056325E-2</c:v>
                </c:pt>
                <c:pt idx="26">
                  <c:v>9.4246444645849581E-2</c:v>
                </c:pt>
                <c:pt idx="27">
                  <c:v>9.8074211639931061E-2</c:v>
                </c:pt>
                <c:pt idx="28">
                  <c:v>0.10217976210858322</c:v>
                </c:pt>
                <c:pt idx="29">
                  <c:v>0.11668829175367633</c:v>
                </c:pt>
                <c:pt idx="30">
                  <c:v>0.13123249751064886</c:v>
                </c:pt>
                <c:pt idx="31">
                  <c:v>0.1319577321921396</c:v>
                </c:pt>
                <c:pt idx="32">
                  <c:v>0.13557722983272869</c:v>
                </c:pt>
                <c:pt idx="33">
                  <c:v>0.1462584649204666</c:v>
                </c:pt>
                <c:pt idx="34">
                  <c:v>0.15071772477716794</c:v>
                </c:pt>
                <c:pt idx="35">
                  <c:v>0.15401217339063772</c:v>
                </c:pt>
                <c:pt idx="36">
                  <c:v>0.1593899967494983</c:v>
                </c:pt>
                <c:pt idx="37">
                  <c:v>0.16276845131569817</c:v>
                </c:pt>
                <c:pt idx="38">
                  <c:v>0.17104299860484973</c:v>
                </c:pt>
                <c:pt idx="39">
                  <c:v>0.17566236680211295</c:v>
                </c:pt>
                <c:pt idx="40">
                  <c:v>0.17886473555129598</c:v>
                </c:pt>
                <c:pt idx="41">
                  <c:v>0.19129431490742066</c:v>
                </c:pt>
                <c:pt idx="42">
                  <c:v>0.2002224677091223</c:v>
                </c:pt>
              </c:numCache>
            </c:numRef>
          </c:yVal>
          <c:smooth val="0"/>
          <c:extLst>
            <c:ext xmlns:c16="http://schemas.microsoft.com/office/drawing/2014/chart" uri="{C3380CC4-5D6E-409C-BE32-E72D297353CC}">
              <c16:uniqueId val="{00000000-ADA1-410F-8C9F-4B046857122C}"/>
            </c:ext>
          </c:extLst>
        </c:ser>
        <c:ser>
          <c:idx val="1"/>
          <c:order val="1"/>
          <c:tx>
            <c:strRef>
              <c:f>TSS!$K$387</c:f>
              <c:strCache>
                <c:ptCount val="1"/>
                <c:pt idx="0">
                  <c:v>Revenue Increase + CPI = 11.6%</c:v>
                </c:pt>
              </c:strCache>
            </c:strRef>
          </c:tx>
          <c:spPr>
            <a:ln w="38100" cap="rnd">
              <a:solidFill>
                <a:schemeClr val="bg2"/>
              </a:solidFill>
              <a:round/>
            </a:ln>
            <a:effectLst/>
          </c:spPr>
          <c:marker>
            <c:symbol val="none"/>
          </c:marker>
          <c:dLbls>
            <c:dLbl>
              <c:idx val="5"/>
              <c:layout>
                <c:manualLayout>
                  <c:x val="-0.10618902569176412"/>
                  <c:y val="-3.2113017665797897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1"/>
              <c:showPercent val="0"/>
              <c:showBubbleSize val="0"/>
              <c:extLst>
                <c:ext xmlns:c15="http://schemas.microsoft.com/office/drawing/2012/chart" uri="{CE6537A1-D6FC-4f65-9D91-7224C49458BB}">
                  <c15:layout>
                    <c:manualLayout>
                      <c:w val="0.27828818671039446"/>
                      <c:h val="5.9628945844193454E-2"/>
                    </c:manualLayout>
                  </c15:layout>
                </c:ext>
                <c:ext xmlns:c16="http://schemas.microsoft.com/office/drawing/2014/chart" uri="{C3380CC4-5D6E-409C-BE32-E72D297353CC}">
                  <c16:uniqueId val="{00000000-F4E8-4000-8035-E40CE3BED9D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yVal>
            <c:numRef>
              <c:f>TSS!$K$388:$K$430</c:f>
              <c:numCache>
                <c:formatCode>_(#,##0%_);\(#,##0%\);_("-"_)</c:formatCode>
                <c:ptCount val="43"/>
                <c:pt idx="0">
                  <c:v>0.11616126557759388</c:v>
                </c:pt>
                <c:pt idx="1">
                  <c:v>0.11616126557759388</c:v>
                </c:pt>
                <c:pt idx="2">
                  <c:v>0.11616126557759388</c:v>
                </c:pt>
                <c:pt idx="3">
                  <c:v>0.11616126557759388</c:v>
                </c:pt>
                <c:pt idx="4">
                  <c:v>0.11616126557759388</c:v>
                </c:pt>
                <c:pt idx="5">
                  <c:v>0.11616126557759388</c:v>
                </c:pt>
                <c:pt idx="6">
                  <c:v>0.11616126557759388</c:v>
                </c:pt>
                <c:pt idx="7">
                  <c:v>0.11616126557759388</c:v>
                </c:pt>
                <c:pt idx="8">
                  <c:v>0.11616126557759388</c:v>
                </c:pt>
                <c:pt idx="9">
                  <c:v>0.11616126557759388</c:v>
                </c:pt>
                <c:pt idx="10">
                  <c:v>0.11616126557759388</c:v>
                </c:pt>
                <c:pt idx="11">
                  <c:v>0.11616126557759388</c:v>
                </c:pt>
                <c:pt idx="12">
                  <c:v>0.11616126557759388</c:v>
                </c:pt>
                <c:pt idx="13">
                  <c:v>0.11616126557759388</c:v>
                </c:pt>
                <c:pt idx="14">
                  <c:v>0.11616126557759388</c:v>
                </c:pt>
                <c:pt idx="15">
                  <c:v>0.11616126557759388</c:v>
                </c:pt>
                <c:pt idx="16">
                  <c:v>0.11616126557759388</c:v>
                </c:pt>
                <c:pt idx="17">
                  <c:v>0.11616126557759388</c:v>
                </c:pt>
                <c:pt idx="18">
                  <c:v>0.11616126557759388</c:v>
                </c:pt>
                <c:pt idx="19">
                  <c:v>0.11616126557759388</c:v>
                </c:pt>
                <c:pt idx="20">
                  <c:v>0.11616126557759388</c:v>
                </c:pt>
                <c:pt idx="21">
                  <c:v>0.11616126557759388</c:v>
                </c:pt>
                <c:pt idx="22">
                  <c:v>0.11616126557759388</c:v>
                </c:pt>
                <c:pt idx="23">
                  <c:v>0.11616126557759388</c:v>
                </c:pt>
                <c:pt idx="24">
                  <c:v>0.11616126557759388</c:v>
                </c:pt>
                <c:pt idx="25">
                  <c:v>0.11616126557759388</c:v>
                </c:pt>
                <c:pt idx="26">
                  <c:v>0.11616126557759388</c:v>
                </c:pt>
                <c:pt idx="27">
                  <c:v>0.11616126557759388</c:v>
                </c:pt>
                <c:pt idx="28">
                  <c:v>0.11616126557759388</c:v>
                </c:pt>
                <c:pt idx="29">
                  <c:v>0.11616126557759388</c:v>
                </c:pt>
                <c:pt idx="30">
                  <c:v>0.11616126557759388</c:v>
                </c:pt>
                <c:pt idx="31">
                  <c:v>0.11616126557759388</c:v>
                </c:pt>
                <c:pt idx="32">
                  <c:v>0.11616126557759388</c:v>
                </c:pt>
                <c:pt idx="33">
                  <c:v>0.11616126557759388</c:v>
                </c:pt>
                <c:pt idx="34">
                  <c:v>0.11616126557759388</c:v>
                </c:pt>
                <c:pt idx="35">
                  <c:v>0.11616126557759388</c:v>
                </c:pt>
                <c:pt idx="36">
                  <c:v>0.11616126557759388</c:v>
                </c:pt>
                <c:pt idx="37">
                  <c:v>0.11616126557759388</c:v>
                </c:pt>
                <c:pt idx="38">
                  <c:v>0.11616126557759388</c:v>
                </c:pt>
                <c:pt idx="39">
                  <c:v>0.11616126557759388</c:v>
                </c:pt>
                <c:pt idx="40">
                  <c:v>0.11616126557759388</c:v>
                </c:pt>
                <c:pt idx="41">
                  <c:v>0.11616126557759388</c:v>
                </c:pt>
                <c:pt idx="42">
                  <c:v>0.11616126557759388</c:v>
                </c:pt>
              </c:numCache>
            </c:numRef>
          </c:yVal>
          <c:smooth val="0"/>
          <c:extLst>
            <c:ext xmlns:c16="http://schemas.microsoft.com/office/drawing/2014/chart" uri="{C3380CC4-5D6E-409C-BE32-E72D297353CC}">
              <c16:uniqueId val="{00000001-ADA1-410F-8C9F-4B046857122C}"/>
            </c:ext>
          </c:extLst>
        </c:ser>
        <c:dLbls>
          <c:showLegendKey val="0"/>
          <c:showVal val="0"/>
          <c:showCatName val="0"/>
          <c:showSerName val="0"/>
          <c:showPercent val="0"/>
          <c:showBubbleSize val="0"/>
        </c:dLbls>
        <c:axId val="1177674936"/>
        <c:axId val="1177675592"/>
      </c:scatterChart>
      <c:valAx>
        <c:axId val="1177674936"/>
        <c:scaling>
          <c:orientation val="minMax"/>
          <c:max val="4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Customer</a:t>
                </a:r>
                <a:r>
                  <a:rPr lang="en-AU" baseline="0"/>
                  <a:t> count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5592"/>
        <c:crosses val="autoZero"/>
        <c:crossBetween val="midCat"/>
        <c:majorUnit val="5"/>
        <c:minorUnit val="1"/>
      </c:valAx>
      <c:valAx>
        <c:axId val="1177675592"/>
        <c:scaling>
          <c:orientation val="minMax"/>
        </c:scaling>
        <c:delete val="0"/>
        <c:axPos val="l"/>
        <c:majorGridlines>
          <c:spPr>
            <a:ln w="9525" cap="flat" cmpd="sng" algn="ctr">
              <a:solidFill>
                <a:schemeClr val="tx1">
                  <a:lumMod val="15000"/>
                  <a:lumOff val="85000"/>
                </a:schemeClr>
              </a:solidFill>
              <a:round/>
            </a:ln>
            <a:effectLst/>
          </c:spPr>
        </c:majorGridlines>
        <c:title>
          <c:tx>
            <c:strRef>
              <c:f>TSS!$J$387</c:f>
              <c:strCache>
                <c:ptCount val="1"/>
                <c:pt idx="0">
                  <c:v>FY25 % Bill Change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49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70945514115495"/>
          <c:y val="9.2452107279693482E-2"/>
          <c:w val="0.8644850437867253"/>
          <c:h val="0.75535019157088124"/>
        </c:manualLayout>
      </c:layout>
      <c:scatterChart>
        <c:scatterStyle val="lineMarker"/>
        <c:varyColors val="0"/>
        <c:ser>
          <c:idx val="0"/>
          <c:order val="0"/>
          <c:tx>
            <c:strRef>
              <c:f>TSS!$J$435</c:f>
              <c:strCache>
                <c:ptCount val="1"/>
                <c:pt idx="0">
                  <c:v>FY25 % Bill Change</c:v>
                </c:pt>
              </c:strCache>
            </c:strRef>
          </c:tx>
          <c:spPr>
            <a:ln w="25400" cap="rnd">
              <a:noFill/>
              <a:round/>
            </a:ln>
            <a:effectLst/>
          </c:spPr>
          <c:marker>
            <c:symbol val="circle"/>
            <c:size val="5"/>
            <c:spPr>
              <a:solidFill>
                <a:schemeClr val="tx2"/>
              </a:solidFill>
              <a:ln w="9525">
                <a:solidFill>
                  <a:schemeClr val="tx2"/>
                </a:solidFill>
              </a:ln>
              <a:effectLst/>
            </c:spPr>
          </c:marker>
          <c:yVal>
            <c:numRef>
              <c:f>TSS!$J$436:$J$448</c:f>
              <c:numCache>
                <c:formatCode>_(#,##0%_);\(#,##0%\);_("-"_)</c:formatCode>
                <c:ptCount val="13"/>
                <c:pt idx="0">
                  <c:v>-0.23699215777922741</c:v>
                </c:pt>
                <c:pt idx="1">
                  <c:v>-0.19718600326143251</c:v>
                </c:pt>
                <c:pt idx="2">
                  <c:v>-0.1913849067413913</c:v>
                </c:pt>
                <c:pt idx="3">
                  <c:v>-0.10363053284994754</c:v>
                </c:pt>
                <c:pt idx="4">
                  <c:v>-9.5067337146032757E-2</c:v>
                </c:pt>
                <c:pt idx="5">
                  <c:v>-7.2256183232926555E-2</c:v>
                </c:pt>
                <c:pt idx="6">
                  <c:v>-6.4041484173759586E-2</c:v>
                </c:pt>
                <c:pt idx="7">
                  <c:v>-5.3049629031404734E-2</c:v>
                </c:pt>
                <c:pt idx="8">
                  <c:v>-3.9903728512467818E-2</c:v>
                </c:pt>
                <c:pt idx="9">
                  <c:v>1.7542731472315342E-2</c:v>
                </c:pt>
                <c:pt idx="10">
                  <c:v>4.8677934630558022E-2</c:v>
                </c:pt>
                <c:pt idx="11">
                  <c:v>5.4342770110578371E-2</c:v>
                </c:pt>
                <c:pt idx="12">
                  <c:v>0.10520863836039179</c:v>
                </c:pt>
              </c:numCache>
            </c:numRef>
          </c:yVal>
          <c:smooth val="0"/>
          <c:extLst>
            <c:ext xmlns:c16="http://schemas.microsoft.com/office/drawing/2014/chart" uri="{C3380CC4-5D6E-409C-BE32-E72D297353CC}">
              <c16:uniqueId val="{00000000-879B-441F-9F55-42134071D660}"/>
            </c:ext>
          </c:extLst>
        </c:ser>
        <c:ser>
          <c:idx val="1"/>
          <c:order val="1"/>
          <c:tx>
            <c:strRef>
              <c:f>TSS!$K$435</c:f>
              <c:strCache>
                <c:ptCount val="1"/>
                <c:pt idx="0">
                  <c:v>Revenue Increase + CPI = 11.6%</c:v>
                </c:pt>
              </c:strCache>
            </c:strRef>
          </c:tx>
          <c:spPr>
            <a:ln w="38100" cap="rnd">
              <a:solidFill>
                <a:schemeClr val="bg2"/>
              </a:solidFill>
              <a:round/>
            </a:ln>
            <a:effectLst/>
          </c:spPr>
          <c:marker>
            <c:symbol val="none"/>
          </c:marker>
          <c:dLbls>
            <c:dLbl>
              <c:idx val="2"/>
              <c:layout>
                <c:manualLayout>
                  <c:x val="-0.13063968667314549"/>
                  <c:y val="3.441192441355341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1"/>
              <c:showPercent val="0"/>
              <c:showBubbleSize val="0"/>
              <c:extLst>
                <c:ext xmlns:c15="http://schemas.microsoft.com/office/drawing/2012/chart" uri="{CE6537A1-D6FC-4f65-9D91-7224C49458BB}">
                  <c15:layout>
                    <c:manualLayout>
                      <c:w val="0.25915308333814641"/>
                      <c:h val="5.5031494352736743E-2"/>
                    </c:manualLayout>
                  </c15:layout>
                </c:ext>
                <c:ext xmlns:c16="http://schemas.microsoft.com/office/drawing/2014/chart" uri="{C3380CC4-5D6E-409C-BE32-E72D297353CC}">
                  <c16:uniqueId val="{00000000-A849-42FF-B2A3-8F6B76EED35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yVal>
            <c:numRef>
              <c:f>TSS!$K$436:$K$448</c:f>
              <c:numCache>
                <c:formatCode>_(#,##0%_);\(#,##0%\);_("-"_)</c:formatCode>
                <c:ptCount val="13"/>
                <c:pt idx="0">
                  <c:v>0.11616126557759388</c:v>
                </c:pt>
                <c:pt idx="1">
                  <c:v>0.11616126557759388</c:v>
                </c:pt>
                <c:pt idx="2">
                  <c:v>0.11616126557759388</c:v>
                </c:pt>
                <c:pt idx="3">
                  <c:v>0.11616126557759388</c:v>
                </c:pt>
                <c:pt idx="4">
                  <c:v>0.11616126557759388</c:v>
                </c:pt>
                <c:pt idx="5">
                  <c:v>0.11616126557759388</c:v>
                </c:pt>
                <c:pt idx="6">
                  <c:v>0.11616126557759388</c:v>
                </c:pt>
                <c:pt idx="7">
                  <c:v>0.11616126557759388</c:v>
                </c:pt>
                <c:pt idx="8">
                  <c:v>0.11616126557759388</c:v>
                </c:pt>
                <c:pt idx="9">
                  <c:v>0.11616126557759388</c:v>
                </c:pt>
                <c:pt idx="10">
                  <c:v>0.11616126557759388</c:v>
                </c:pt>
                <c:pt idx="11">
                  <c:v>0.11616126557759388</c:v>
                </c:pt>
                <c:pt idx="12">
                  <c:v>0.11616126557759388</c:v>
                </c:pt>
              </c:numCache>
            </c:numRef>
          </c:yVal>
          <c:smooth val="0"/>
          <c:extLst>
            <c:ext xmlns:c16="http://schemas.microsoft.com/office/drawing/2014/chart" uri="{C3380CC4-5D6E-409C-BE32-E72D297353CC}">
              <c16:uniqueId val="{00000001-879B-441F-9F55-42134071D660}"/>
            </c:ext>
          </c:extLst>
        </c:ser>
        <c:dLbls>
          <c:showLegendKey val="0"/>
          <c:showVal val="0"/>
          <c:showCatName val="0"/>
          <c:showSerName val="0"/>
          <c:showPercent val="0"/>
          <c:showBubbleSize val="0"/>
        </c:dLbls>
        <c:axId val="1177674936"/>
        <c:axId val="1177675592"/>
      </c:scatterChart>
      <c:valAx>
        <c:axId val="1177674936"/>
        <c:scaling>
          <c:orientation val="minMax"/>
          <c:max val="13"/>
          <c:min val="1"/>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Customer</a:t>
                </a:r>
                <a:r>
                  <a:rPr lang="en-AU" baseline="0"/>
                  <a:t> count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5592"/>
        <c:crosses val="autoZero"/>
        <c:crossBetween val="midCat"/>
        <c:majorUnit val="1"/>
      </c:valAx>
      <c:valAx>
        <c:axId val="1177675592"/>
        <c:scaling>
          <c:orientation val="minMax"/>
        </c:scaling>
        <c:delete val="0"/>
        <c:axPos val="l"/>
        <c:majorGridlines>
          <c:spPr>
            <a:ln w="9525" cap="flat" cmpd="sng" algn="ctr">
              <a:solidFill>
                <a:schemeClr val="tx1">
                  <a:lumMod val="15000"/>
                  <a:lumOff val="85000"/>
                </a:schemeClr>
              </a:solidFill>
              <a:round/>
            </a:ln>
            <a:effectLst/>
          </c:spPr>
        </c:majorGridlines>
        <c:title>
          <c:tx>
            <c:strRef>
              <c:f>TSS!$J$435</c:f>
              <c:strCache>
                <c:ptCount val="1"/>
                <c:pt idx="0">
                  <c:v>FY25 % Bill Change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76749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TSES!$P$629</c:f>
              <c:strCache>
                <c:ptCount val="1"/>
                <c:pt idx="0">
                  <c:v>Tariff 2</c:v>
                </c:pt>
              </c:strCache>
            </c:strRef>
          </c:tx>
          <c:spPr>
            <a:ln w="28575" cap="rnd">
              <a:solidFill>
                <a:schemeClr val="bg2"/>
              </a:solidFill>
              <a:round/>
            </a:ln>
            <a:effectLst/>
          </c:spPr>
          <c:marker>
            <c:symbol val="none"/>
          </c:marker>
          <c:cat>
            <c:strRef>
              <c:f>TSES!$Q$628:$U$628</c:f>
              <c:strCache>
                <c:ptCount val="5"/>
                <c:pt idx="0">
                  <c:v>2024/25</c:v>
                </c:pt>
                <c:pt idx="1">
                  <c:v>2025/26</c:v>
                </c:pt>
                <c:pt idx="2">
                  <c:v>2026/27</c:v>
                </c:pt>
                <c:pt idx="3">
                  <c:v>2027/28</c:v>
                </c:pt>
                <c:pt idx="4">
                  <c:v>2028/29</c:v>
                </c:pt>
              </c:strCache>
            </c:strRef>
          </c:cat>
          <c:val>
            <c:numRef>
              <c:f>TSES!$Q$629:$U$629</c:f>
              <c:numCache>
                <c:formatCode>_("$"#,##0.0_);\("$"#,##0.0\);_("-"_)</c:formatCode>
                <c:ptCount val="5"/>
                <c:pt idx="0">
                  <c:v>3179.4678791028537</c:v>
                </c:pt>
                <c:pt idx="1">
                  <c:v>3563.6336915123575</c:v>
                </c:pt>
                <c:pt idx="2">
                  <c:v>4014.26296448108</c:v>
                </c:pt>
                <c:pt idx="3">
                  <c:v>0</c:v>
                </c:pt>
                <c:pt idx="4">
                  <c:v>0</c:v>
                </c:pt>
              </c:numCache>
            </c:numRef>
          </c:val>
          <c:smooth val="0"/>
          <c:extLst>
            <c:ext xmlns:c16="http://schemas.microsoft.com/office/drawing/2014/chart" uri="{C3380CC4-5D6E-409C-BE32-E72D297353CC}">
              <c16:uniqueId val="{00000000-79F7-4097-AE6E-F0B43D4F0B6F}"/>
            </c:ext>
          </c:extLst>
        </c:ser>
        <c:ser>
          <c:idx val="1"/>
          <c:order val="1"/>
          <c:tx>
            <c:strRef>
              <c:f>TSES!$P$630</c:f>
              <c:strCache>
                <c:ptCount val="1"/>
                <c:pt idx="0">
                  <c:v>Tariff 3b</c:v>
                </c:pt>
              </c:strCache>
            </c:strRef>
          </c:tx>
          <c:spPr>
            <a:ln w="28575" cap="rnd">
              <a:solidFill>
                <a:schemeClr val="tx2"/>
              </a:solidFill>
              <a:round/>
            </a:ln>
            <a:effectLst/>
          </c:spPr>
          <c:marker>
            <c:symbol val="none"/>
          </c:marker>
          <c:cat>
            <c:strRef>
              <c:f>TSES!$Q$628:$U$628</c:f>
              <c:strCache>
                <c:ptCount val="5"/>
                <c:pt idx="0">
                  <c:v>2024/25</c:v>
                </c:pt>
                <c:pt idx="1">
                  <c:v>2025/26</c:v>
                </c:pt>
                <c:pt idx="2">
                  <c:v>2026/27</c:v>
                </c:pt>
                <c:pt idx="3">
                  <c:v>2027/28</c:v>
                </c:pt>
                <c:pt idx="4">
                  <c:v>2028/29</c:v>
                </c:pt>
              </c:strCache>
            </c:strRef>
          </c:cat>
          <c:val>
            <c:numRef>
              <c:f>TSES!$Q$630:$U$630</c:f>
              <c:numCache>
                <c:formatCode>_("$"#,##0.0_);\("$"#,##0.0\);_("-"_)</c:formatCode>
                <c:ptCount val="5"/>
                <c:pt idx="0">
                  <c:v>3175.06394968217</c:v>
                </c:pt>
                <c:pt idx="1">
                  <c:v>3563.9114772949251</c:v>
                </c:pt>
                <c:pt idx="2">
                  <c:v>4083.8862881070909</c:v>
                </c:pt>
                <c:pt idx="3">
                  <c:v>4865.2951536432329</c:v>
                </c:pt>
                <c:pt idx="4">
                  <c:v>5422.7848265078119</c:v>
                </c:pt>
              </c:numCache>
            </c:numRef>
          </c:val>
          <c:smooth val="0"/>
          <c:extLst>
            <c:ext xmlns:c16="http://schemas.microsoft.com/office/drawing/2014/chart" uri="{C3380CC4-5D6E-409C-BE32-E72D297353CC}">
              <c16:uniqueId val="{00000001-79F7-4097-AE6E-F0B43D4F0B6F}"/>
            </c:ext>
          </c:extLst>
        </c:ser>
        <c:dLbls>
          <c:showLegendKey val="0"/>
          <c:showVal val="0"/>
          <c:showCatName val="0"/>
          <c:showSerName val="0"/>
          <c:showPercent val="0"/>
          <c:showBubbleSize val="0"/>
        </c:dLbls>
        <c:smooth val="0"/>
        <c:axId val="169205719"/>
        <c:axId val="169208015"/>
      </c:lineChart>
      <c:catAx>
        <c:axId val="169205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208015"/>
        <c:crosses val="autoZero"/>
        <c:auto val="1"/>
        <c:lblAlgn val="ctr"/>
        <c:lblOffset val="100"/>
        <c:noMultiLvlLbl val="0"/>
      </c:catAx>
      <c:valAx>
        <c:axId val="169208015"/>
        <c:scaling>
          <c:orientation val="minMax"/>
        </c:scaling>
        <c:delete val="0"/>
        <c:axPos val="l"/>
        <c:majorGridlines>
          <c:spPr>
            <a:ln w="9525" cap="flat" cmpd="sng" algn="ctr">
              <a:solidFill>
                <a:schemeClr val="tx1">
                  <a:lumMod val="15000"/>
                  <a:lumOff val="85000"/>
                </a:schemeClr>
              </a:solidFill>
              <a:round/>
            </a:ln>
            <a:effectLst/>
          </c:spPr>
        </c:majorGridlines>
        <c:title>
          <c:tx>
            <c:strRef>
              <c:f>TSES!$Q$632</c:f>
              <c:strCache>
                <c:ptCount val="1"/>
                <c:pt idx="0">
                  <c:v>Estimated bill</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205719"/>
        <c:crosses val="autoZero"/>
        <c:crossBetween val="between"/>
        <c:majorUnit val="1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TSES!$J$745</c:f>
              <c:strCache>
                <c:ptCount val="1"/>
                <c:pt idx="0">
                  <c:v>Actual </c:v>
                </c:pt>
              </c:strCache>
            </c:strRef>
          </c:tx>
          <c:spPr>
            <a:solidFill>
              <a:schemeClr val="tx2"/>
            </a:solidFill>
            <a:ln>
              <a:solidFill>
                <a:schemeClr val="bg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TSES!$K$745:$Y$745</c:f>
              <c:numCache>
                <c:formatCode>_(#,##0_);\(#,##0\);_("-"_)</c:formatCode>
                <c:ptCount val="15"/>
                <c:pt idx="0">
                  <c:v>348.69</c:v>
                </c:pt>
                <c:pt idx="1">
                  <c:v>353.65000000000003</c:v>
                </c:pt>
                <c:pt idx="2">
                  <c:v>347.6</c:v>
                </c:pt>
                <c:pt idx="3">
                  <c:v>345.62</c:v>
                </c:pt>
                <c:pt idx="4">
                  <c:v>347.01000000000005</c:v>
                </c:pt>
                <c:pt idx="5">
                  <c:v>329.7</c:v>
                </c:pt>
                <c:pt idx="6">
                  <c:v>346.21</c:v>
                </c:pt>
                <c:pt idx="7">
                  <c:v>339.8139496452003</c:v>
                </c:pt>
                <c:pt idx="8">
                  <c:v>#N/A</c:v>
                </c:pt>
                <c:pt idx="9">
                  <c:v>#N/A</c:v>
                </c:pt>
                <c:pt idx="10">
                  <c:v>#N/A</c:v>
                </c:pt>
                <c:pt idx="11">
                  <c:v>#N/A</c:v>
                </c:pt>
                <c:pt idx="12">
                  <c:v>#N/A</c:v>
                </c:pt>
                <c:pt idx="13">
                  <c:v>#N/A</c:v>
                </c:pt>
                <c:pt idx="14">
                  <c:v>#N/A</c:v>
                </c:pt>
              </c:numCache>
            </c:numRef>
          </c:val>
          <c:extLst>
            <c:ext xmlns:c16="http://schemas.microsoft.com/office/drawing/2014/chart" uri="{C3380CC4-5D6E-409C-BE32-E72D297353CC}">
              <c16:uniqueId val="{00000000-D493-42BB-AF11-4DC78947FD55}"/>
            </c:ext>
          </c:extLst>
        </c:ser>
        <c:dLbls>
          <c:showLegendKey val="0"/>
          <c:showVal val="0"/>
          <c:showCatName val="0"/>
          <c:showSerName val="0"/>
          <c:showPercent val="0"/>
          <c:showBubbleSize val="0"/>
        </c:dLbls>
        <c:gapWidth val="50"/>
        <c:overlap val="100"/>
        <c:axId val="34811599"/>
        <c:axId val="34811927"/>
      </c:barChart>
      <c:lineChart>
        <c:grouping val="standard"/>
        <c:varyColors val="0"/>
        <c:ser>
          <c:idx val="1"/>
          <c:order val="1"/>
          <c:tx>
            <c:strRef>
              <c:f>TSES!$J$746</c:f>
              <c:strCache>
                <c:ptCount val="1"/>
                <c:pt idx="0">
                  <c:v>Forecast 10% POE</c:v>
                </c:pt>
              </c:strCache>
            </c:strRef>
          </c:tx>
          <c:spPr>
            <a:ln w="28575" cap="rnd">
              <a:solidFill>
                <a:schemeClr val="bg2"/>
              </a:solidFill>
              <a:round/>
            </a:ln>
            <a:effectLst/>
          </c:spPr>
          <c:marker>
            <c:symbol val="none"/>
          </c:marker>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TSES!$K$746:$Y$746</c:f>
              <c:numCache>
                <c:formatCode>_(#,##0_);\(#,##0\);_("-"_)</c:formatCode>
                <c:ptCount val="15"/>
                <c:pt idx="0">
                  <c:v>#N/A</c:v>
                </c:pt>
                <c:pt idx="1">
                  <c:v>#N/A</c:v>
                </c:pt>
                <c:pt idx="2">
                  <c:v>#N/A</c:v>
                </c:pt>
                <c:pt idx="3">
                  <c:v>#N/A</c:v>
                </c:pt>
                <c:pt idx="4">
                  <c:v>#N/A</c:v>
                </c:pt>
                <c:pt idx="5">
                  <c:v>#N/A</c:v>
                </c:pt>
                <c:pt idx="6">
                  <c:v>#N/A</c:v>
                </c:pt>
                <c:pt idx="7">
                  <c:v>#N/A</c:v>
                </c:pt>
                <c:pt idx="8">
                  <c:v>351.55226353427832</c:v>
                </c:pt>
                <c:pt idx="9">
                  <c:v>367.99948989665114</c:v>
                </c:pt>
                <c:pt idx="10">
                  <c:v>378.50118146990025</c:v>
                </c:pt>
                <c:pt idx="11">
                  <c:v>391.46657108308085</c:v>
                </c:pt>
                <c:pt idx="12">
                  <c:v>402.65508373771189</c:v>
                </c:pt>
                <c:pt idx="13">
                  <c:v>410.83509608490567</c:v>
                </c:pt>
                <c:pt idx="14">
                  <c:v>417.63350837051854</c:v>
                </c:pt>
              </c:numCache>
            </c:numRef>
          </c:val>
          <c:smooth val="0"/>
          <c:extLst>
            <c:ext xmlns:c16="http://schemas.microsoft.com/office/drawing/2014/chart" uri="{C3380CC4-5D6E-409C-BE32-E72D297353CC}">
              <c16:uniqueId val="{00000001-D493-42BB-AF11-4DC78947FD55}"/>
            </c:ext>
          </c:extLst>
        </c:ser>
        <c:ser>
          <c:idx val="2"/>
          <c:order val="2"/>
          <c:tx>
            <c:strRef>
              <c:f>TSES!$J$747</c:f>
              <c:strCache>
                <c:ptCount val="1"/>
                <c:pt idx="0">
                  <c:v>Forecast 50% POE</c:v>
                </c:pt>
              </c:strCache>
            </c:strRef>
          </c:tx>
          <c:spPr>
            <a:ln w="28575" cap="rnd">
              <a:solidFill>
                <a:schemeClr val="accent1"/>
              </a:solidFill>
              <a:round/>
            </a:ln>
            <a:effectLst/>
          </c:spPr>
          <c:marker>
            <c:symbol val="none"/>
          </c:marker>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TSES!$K$747:$Y$747</c:f>
              <c:numCache>
                <c:formatCode>_(#,##0_);\(#,##0\);_("-"_)</c:formatCode>
                <c:ptCount val="15"/>
                <c:pt idx="0">
                  <c:v>#N/A</c:v>
                </c:pt>
                <c:pt idx="1">
                  <c:v>#N/A</c:v>
                </c:pt>
                <c:pt idx="2">
                  <c:v>#N/A</c:v>
                </c:pt>
                <c:pt idx="3">
                  <c:v>#N/A</c:v>
                </c:pt>
                <c:pt idx="4">
                  <c:v>#N/A</c:v>
                </c:pt>
                <c:pt idx="5">
                  <c:v>#N/A</c:v>
                </c:pt>
                <c:pt idx="6">
                  <c:v>#N/A</c:v>
                </c:pt>
                <c:pt idx="7">
                  <c:v>#N/A</c:v>
                </c:pt>
                <c:pt idx="8">
                  <c:v>349.9999892505557</c:v>
                </c:pt>
                <c:pt idx="9">
                  <c:v>366.44614418435708</c:v>
                </c:pt>
                <c:pt idx="10">
                  <c:v>376.88611942581161</c:v>
                </c:pt>
                <c:pt idx="11">
                  <c:v>387.06128919682959</c:v>
                </c:pt>
                <c:pt idx="12">
                  <c:v>394.89787883648046</c:v>
                </c:pt>
                <c:pt idx="13">
                  <c:v>403.0768197551028</c:v>
                </c:pt>
                <c:pt idx="14">
                  <c:v>409.87416061214424</c:v>
                </c:pt>
              </c:numCache>
            </c:numRef>
          </c:val>
          <c:smooth val="0"/>
          <c:extLst>
            <c:ext xmlns:c16="http://schemas.microsoft.com/office/drawing/2014/chart" uri="{C3380CC4-5D6E-409C-BE32-E72D297353CC}">
              <c16:uniqueId val="{00000002-D493-42BB-AF11-4DC78947FD55}"/>
            </c:ext>
          </c:extLst>
        </c:ser>
        <c:ser>
          <c:idx val="3"/>
          <c:order val="3"/>
          <c:tx>
            <c:strRef>
              <c:f>TSES!$J$748</c:f>
              <c:strCache>
                <c:ptCount val="1"/>
                <c:pt idx="0">
                  <c:v>Forecast 90% POE</c:v>
                </c:pt>
              </c:strCache>
            </c:strRef>
          </c:tx>
          <c:spPr>
            <a:ln w="28575" cap="rnd">
              <a:solidFill>
                <a:schemeClr val="accent2"/>
              </a:solidFill>
              <a:round/>
            </a:ln>
            <a:effectLst/>
          </c:spPr>
          <c:marker>
            <c:symbol val="none"/>
          </c:marker>
          <c:cat>
            <c:multiLvlStrRef>
              <c:f>TSES!$K$742:$Y$744</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Actual</c:v>
                  </c:pt>
                  <c:pt idx="5">
                    <c:v>Actual</c:v>
                  </c:pt>
                  <c:pt idx="8">
                    <c:v>Estimate</c:v>
                  </c:pt>
                  <c:pt idx="10">
                    <c:v>Forecast</c:v>
                  </c:pt>
                </c:lvl>
                <c:lvl>
                  <c:pt idx="0">
                    <c:v>2014-19 Period</c:v>
                  </c:pt>
                  <c:pt idx="5">
                    <c:v>2019-24 Period</c:v>
                  </c:pt>
                  <c:pt idx="10">
                    <c:v>2024-29 Period</c:v>
                  </c:pt>
                </c:lvl>
              </c:multiLvlStrCache>
            </c:multiLvlStrRef>
          </c:cat>
          <c:val>
            <c:numRef>
              <c:f>TSES!$K$748:$Y$748</c:f>
              <c:numCache>
                <c:formatCode>_(#,##0_);\(#,##0\);_("-"_)</c:formatCode>
                <c:ptCount val="15"/>
                <c:pt idx="0">
                  <c:v>#N/A</c:v>
                </c:pt>
                <c:pt idx="1">
                  <c:v>#N/A</c:v>
                </c:pt>
                <c:pt idx="2">
                  <c:v>#N/A</c:v>
                </c:pt>
                <c:pt idx="3">
                  <c:v>#N/A</c:v>
                </c:pt>
                <c:pt idx="4">
                  <c:v>#N/A</c:v>
                </c:pt>
                <c:pt idx="5">
                  <c:v>#N/A</c:v>
                </c:pt>
                <c:pt idx="6">
                  <c:v>#N/A</c:v>
                </c:pt>
                <c:pt idx="7">
                  <c:v>#N/A</c:v>
                </c:pt>
                <c:pt idx="8">
                  <c:v>348.44910169487946</c:v>
                </c:pt>
                <c:pt idx="9">
                  <c:v>364.89632805725228</c:v>
                </c:pt>
                <c:pt idx="10">
                  <c:v>375.29985187243744</c:v>
                </c:pt>
                <c:pt idx="11">
                  <c:v>385.45492731084516</c:v>
                </c:pt>
                <c:pt idx="12">
                  <c:v>391.48950142199766</c:v>
                </c:pt>
                <c:pt idx="13">
                  <c:v>399.9196335286602</c:v>
                </c:pt>
                <c:pt idx="14">
                  <c:v>407.41665985864472</c:v>
                </c:pt>
              </c:numCache>
            </c:numRef>
          </c:val>
          <c:smooth val="0"/>
          <c:extLst>
            <c:ext xmlns:c16="http://schemas.microsoft.com/office/drawing/2014/chart" uri="{C3380CC4-5D6E-409C-BE32-E72D297353CC}">
              <c16:uniqueId val="{00000003-D493-42BB-AF11-4DC78947FD55}"/>
            </c:ext>
          </c:extLst>
        </c:ser>
        <c:dLbls>
          <c:showLegendKey val="0"/>
          <c:showVal val="0"/>
          <c:showCatName val="0"/>
          <c:showSerName val="0"/>
          <c:showPercent val="0"/>
          <c:showBubbleSize val="0"/>
        </c:dLbls>
        <c:marker val="1"/>
        <c:smooth val="0"/>
        <c:axId val="34811599"/>
        <c:axId val="34811927"/>
      </c:lineChart>
      <c:catAx>
        <c:axId val="34811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811927"/>
        <c:crosses val="autoZero"/>
        <c:auto val="1"/>
        <c:lblAlgn val="ctr"/>
        <c:lblOffset val="100"/>
        <c:noMultiLvlLbl val="0"/>
      </c:catAx>
      <c:valAx>
        <c:axId val="34811927"/>
        <c:scaling>
          <c:orientation val="minMax"/>
          <c:min val="250"/>
        </c:scaling>
        <c:delete val="0"/>
        <c:axPos val="l"/>
        <c:majorGridlines>
          <c:spPr>
            <a:ln w="9525" cap="flat" cmpd="sng" algn="ctr">
              <a:solidFill>
                <a:schemeClr val="tx1">
                  <a:lumMod val="15000"/>
                  <a:lumOff val="85000"/>
                </a:schemeClr>
              </a:solidFill>
              <a:round/>
            </a:ln>
            <a:effectLst/>
          </c:spPr>
        </c:majorGridlines>
        <c:title>
          <c:tx>
            <c:strRef>
              <c:f>TSES!$K$750</c:f>
              <c:strCache>
                <c:ptCount val="1"/>
                <c:pt idx="0">
                  <c:v>Maximum demand (MW)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811599"/>
        <c:crosses val="autoZero"/>
        <c:crossBetween val="between"/>
        <c:majorUnit val="5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74451689389449"/>
          <c:y val="5.3603152494637769E-2"/>
          <c:w val="0.86444288767940225"/>
          <c:h val="0.86416416301190624"/>
        </c:manualLayout>
      </c:layout>
      <c:scatterChart>
        <c:scatterStyle val="lineMarker"/>
        <c:varyColors val="0"/>
        <c:ser>
          <c:idx val="0"/>
          <c:order val="0"/>
          <c:tx>
            <c:strRef>
              <c:f>TSS_O!$K$291</c:f>
              <c:strCache>
                <c:ptCount val="1"/>
                <c:pt idx="0">
                  <c:v>YoY % Change</c:v>
                </c:pt>
              </c:strCache>
            </c:strRef>
          </c:tx>
          <c:spPr>
            <a:ln w="25400" cap="rnd">
              <a:noFill/>
              <a:round/>
            </a:ln>
            <a:effectLst/>
          </c:spPr>
          <c:marker>
            <c:symbol val="circle"/>
            <c:size val="5"/>
            <c:spPr>
              <a:solidFill>
                <a:schemeClr val="tx2"/>
              </a:solidFill>
              <a:ln w="9525">
                <a:solidFill>
                  <a:schemeClr val="tx2"/>
                </a:solidFill>
              </a:ln>
              <a:effectLst/>
            </c:spPr>
          </c:marker>
          <c:yVal>
            <c:numRef>
              <c:f>TSS_O!$K$292:$K$511</c:f>
              <c:numCache>
                <c:formatCode>_(#,##0.0%_);\(#,##0.0%\);_("-"_)</c:formatCode>
                <c:ptCount val="220"/>
                <c:pt idx="0">
                  <c:v>-0.23699215777922741</c:v>
                </c:pt>
                <c:pt idx="1">
                  <c:v>-0.22441450661883894</c:v>
                </c:pt>
                <c:pt idx="2">
                  <c:v>-0.19718600326143251</c:v>
                </c:pt>
                <c:pt idx="3">
                  <c:v>-0.19227436363521677</c:v>
                </c:pt>
                <c:pt idx="4">
                  <c:v>-0.1913849067413913</c:v>
                </c:pt>
                <c:pt idx="5">
                  <c:v>-0.17280601050106661</c:v>
                </c:pt>
                <c:pt idx="6">
                  <c:v>-0.16448151981791803</c:v>
                </c:pt>
                <c:pt idx="7">
                  <c:v>-0.15763606033285743</c:v>
                </c:pt>
                <c:pt idx="8">
                  <c:v>-0.15141641701395764</c:v>
                </c:pt>
                <c:pt idx="9">
                  <c:v>-0.14863243398706838</c:v>
                </c:pt>
                <c:pt idx="10">
                  <c:v>-0.14393247785367674</c:v>
                </c:pt>
                <c:pt idx="11">
                  <c:v>-0.13179638824765125</c:v>
                </c:pt>
                <c:pt idx="12">
                  <c:v>-0.13138062146069082</c:v>
                </c:pt>
                <c:pt idx="13">
                  <c:v>-0.12509108091478224</c:v>
                </c:pt>
                <c:pt idx="14">
                  <c:v>-0.1227313567002094</c:v>
                </c:pt>
                <c:pt idx="15">
                  <c:v>-0.1186986839601533</c:v>
                </c:pt>
                <c:pt idx="16">
                  <c:v>-0.11772874898046201</c:v>
                </c:pt>
                <c:pt idx="17">
                  <c:v>-0.11726894206136552</c:v>
                </c:pt>
                <c:pt idx="18">
                  <c:v>-0.11373195685483052</c:v>
                </c:pt>
                <c:pt idx="19">
                  <c:v>-0.11137678706769641</c:v>
                </c:pt>
                <c:pt idx="20">
                  <c:v>-0.10554251039328044</c:v>
                </c:pt>
                <c:pt idx="21">
                  <c:v>-0.10526394111123549</c:v>
                </c:pt>
                <c:pt idx="22">
                  <c:v>-0.10525341730786156</c:v>
                </c:pt>
                <c:pt idx="23">
                  <c:v>-0.10411181511139733</c:v>
                </c:pt>
                <c:pt idx="24">
                  <c:v>-0.10363053284994754</c:v>
                </c:pt>
                <c:pt idx="25">
                  <c:v>-9.9634445267190591E-2</c:v>
                </c:pt>
                <c:pt idx="26">
                  <c:v>-9.5681996499977218E-2</c:v>
                </c:pt>
                <c:pt idx="27">
                  <c:v>-9.5067337146032757E-2</c:v>
                </c:pt>
                <c:pt idx="28">
                  <c:v>-9.223484181311338E-2</c:v>
                </c:pt>
                <c:pt idx="29">
                  <c:v>-9.0247180077385233E-2</c:v>
                </c:pt>
                <c:pt idx="30">
                  <c:v>-8.9660084795690459E-2</c:v>
                </c:pt>
                <c:pt idx="31">
                  <c:v>-8.4809747230217364E-2</c:v>
                </c:pt>
                <c:pt idx="32">
                  <c:v>-8.472186294134576E-2</c:v>
                </c:pt>
                <c:pt idx="33">
                  <c:v>-8.2106543515569938E-2</c:v>
                </c:pt>
                <c:pt idx="34">
                  <c:v>-8.1069705683312343E-2</c:v>
                </c:pt>
                <c:pt idx="35">
                  <c:v>-7.4661490448540299E-2</c:v>
                </c:pt>
                <c:pt idx="36">
                  <c:v>-7.2438933130804087E-2</c:v>
                </c:pt>
                <c:pt idx="37">
                  <c:v>-7.2256183232926555E-2</c:v>
                </c:pt>
                <c:pt idx="38">
                  <c:v>-7.1920410619782257E-2</c:v>
                </c:pt>
                <c:pt idx="39">
                  <c:v>-7.1769539785662681E-2</c:v>
                </c:pt>
                <c:pt idx="40">
                  <c:v>-6.9255378736661877E-2</c:v>
                </c:pt>
                <c:pt idx="41">
                  <c:v>-6.5329027420038516E-2</c:v>
                </c:pt>
                <c:pt idx="42">
                  <c:v>-6.4041484173759586E-2</c:v>
                </c:pt>
                <c:pt idx="43">
                  <c:v>-6.3562004929106991E-2</c:v>
                </c:pt>
                <c:pt idx="44">
                  <c:v>-6.3272292005069133E-2</c:v>
                </c:pt>
                <c:pt idx="45">
                  <c:v>-6.2191158789817728E-2</c:v>
                </c:pt>
                <c:pt idx="46">
                  <c:v>-5.9218657809632105E-2</c:v>
                </c:pt>
                <c:pt idx="47">
                  <c:v>-5.3253876585445718E-2</c:v>
                </c:pt>
                <c:pt idx="48">
                  <c:v>-5.3049629031404734E-2</c:v>
                </c:pt>
                <c:pt idx="49">
                  <c:v>-4.9607509122129904E-2</c:v>
                </c:pt>
                <c:pt idx="50">
                  <c:v>-4.7402103427027685E-2</c:v>
                </c:pt>
                <c:pt idx="51">
                  <c:v>-4.7087231673442503E-2</c:v>
                </c:pt>
                <c:pt idx="52">
                  <c:v>-4.4940755498595331E-2</c:v>
                </c:pt>
                <c:pt idx="53">
                  <c:v>-4.4611158526148061E-2</c:v>
                </c:pt>
                <c:pt idx="54">
                  <c:v>-4.3852939668428063E-2</c:v>
                </c:pt>
                <c:pt idx="55">
                  <c:v>-4.2047310142843075E-2</c:v>
                </c:pt>
                <c:pt idx="56">
                  <c:v>-4.0736651251998879E-2</c:v>
                </c:pt>
                <c:pt idx="57">
                  <c:v>-3.9903728512467818E-2</c:v>
                </c:pt>
                <c:pt idx="58">
                  <c:v>-3.6626915217873646E-2</c:v>
                </c:pt>
                <c:pt idx="59">
                  <c:v>-3.4887083670808512E-2</c:v>
                </c:pt>
                <c:pt idx="60">
                  <c:v>-3.4131253989903576E-2</c:v>
                </c:pt>
                <c:pt idx="61">
                  <c:v>-3.3483607980522828E-2</c:v>
                </c:pt>
                <c:pt idx="62">
                  <c:v>-3.330828577416859E-2</c:v>
                </c:pt>
                <c:pt idx="63">
                  <c:v>-3.112478119762856E-2</c:v>
                </c:pt>
                <c:pt idx="64">
                  <c:v>-3.0294142280736538E-2</c:v>
                </c:pt>
                <c:pt idx="65">
                  <c:v>-2.7363385291005474E-2</c:v>
                </c:pt>
                <c:pt idx="66">
                  <c:v>-2.7201591124848802E-2</c:v>
                </c:pt>
                <c:pt idx="67">
                  <c:v>-2.6896346808407343E-2</c:v>
                </c:pt>
                <c:pt idx="68">
                  <c:v>-2.247511750638459E-2</c:v>
                </c:pt>
                <c:pt idx="69">
                  <c:v>-1.601595927071962E-2</c:v>
                </c:pt>
                <c:pt idx="70">
                  <c:v>-1.58900526468954E-2</c:v>
                </c:pt>
                <c:pt idx="71">
                  <c:v>-1.452150894020196E-2</c:v>
                </c:pt>
                <c:pt idx="72">
                  <c:v>-1.2578500886566524E-2</c:v>
                </c:pt>
                <c:pt idx="73">
                  <c:v>-1.1713688930624187E-2</c:v>
                </c:pt>
                <c:pt idx="74">
                  <c:v>-9.3276525627858705E-3</c:v>
                </c:pt>
                <c:pt idx="75">
                  <c:v>-9.0379521189552971E-3</c:v>
                </c:pt>
                <c:pt idx="76">
                  <c:v>-7.936987281057635E-3</c:v>
                </c:pt>
                <c:pt idx="77">
                  <c:v>-5.4536078410963645E-3</c:v>
                </c:pt>
                <c:pt idx="78">
                  <c:v>-5.2005381955685702E-3</c:v>
                </c:pt>
                <c:pt idx="79">
                  <c:v>-4.667514716659645E-3</c:v>
                </c:pt>
                <c:pt idx="80">
                  <c:v>-3.7970451743065937E-3</c:v>
                </c:pt>
                <c:pt idx="81">
                  <c:v>1.4064650052991307E-5</c:v>
                </c:pt>
                <c:pt idx="82">
                  <c:v>2.2049903530659923E-4</c:v>
                </c:pt>
                <c:pt idx="83">
                  <c:v>5.3664732561161212E-4</c:v>
                </c:pt>
                <c:pt idx="84">
                  <c:v>1.2831885153929167E-3</c:v>
                </c:pt>
                <c:pt idx="85">
                  <c:v>4.6635641140920728E-3</c:v>
                </c:pt>
                <c:pt idx="86">
                  <c:v>1.0686352633096889E-2</c:v>
                </c:pt>
                <c:pt idx="87">
                  <c:v>1.1671128013990392E-2</c:v>
                </c:pt>
                <c:pt idx="88">
                  <c:v>1.3241937653156323E-2</c:v>
                </c:pt>
                <c:pt idx="89">
                  <c:v>1.678223011344495E-2</c:v>
                </c:pt>
                <c:pt idx="90">
                  <c:v>1.6943560795133709E-2</c:v>
                </c:pt>
                <c:pt idx="91">
                  <c:v>1.7542731472315342E-2</c:v>
                </c:pt>
                <c:pt idx="92">
                  <c:v>1.9648015269856194E-2</c:v>
                </c:pt>
                <c:pt idx="93">
                  <c:v>2.0938396259061194E-2</c:v>
                </c:pt>
                <c:pt idx="94">
                  <c:v>2.2206376691830339E-2</c:v>
                </c:pt>
                <c:pt idx="95">
                  <c:v>2.3308783165211261E-2</c:v>
                </c:pt>
                <c:pt idx="96">
                  <c:v>2.5157266949742685E-2</c:v>
                </c:pt>
                <c:pt idx="97">
                  <c:v>2.7284773773475546E-2</c:v>
                </c:pt>
                <c:pt idx="98">
                  <c:v>2.7442865669852108E-2</c:v>
                </c:pt>
                <c:pt idx="99">
                  <c:v>2.9379747871155968E-2</c:v>
                </c:pt>
                <c:pt idx="100">
                  <c:v>2.9541595021452784E-2</c:v>
                </c:pt>
                <c:pt idx="101">
                  <c:v>3.0035861016941987E-2</c:v>
                </c:pt>
                <c:pt idx="102">
                  <c:v>3.1189258160179024E-2</c:v>
                </c:pt>
                <c:pt idx="103">
                  <c:v>3.152160231928889E-2</c:v>
                </c:pt>
                <c:pt idx="104">
                  <c:v>3.3529833886779971E-2</c:v>
                </c:pt>
                <c:pt idx="105">
                  <c:v>3.4347345732725347E-2</c:v>
                </c:pt>
                <c:pt idx="106">
                  <c:v>3.5038448195152262E-2</c:v>
                </c:pt>
                <c:pt idx="107">
                  <c:v>3.525553081002529E-2</c:v>
                </c:pt>
                <c:pt idx="108">
                  <c:v>3.5329467761317658E-2</c:v>
                </c:pt>
                <c:pt idx="109">
                  <c:v>3.5360555661647419E-2</c:v>
                </c:pt>
                <c:pt idx="110">
                  <c:v>3.5666250616141454E-2</c:v>
                </c:pt>
                <c:pt idx="111">
                  <c:v>3.7324785856360877E-2</c:v>
                </c:pt>
                <c:pt idx="112">
                  <c:v>3.7729922581455251E-2</c:v>
                </c:pt>
                <c:pt idx="113">
                  <c:v>3.9062220739340674E-2</c:v>
                </c:pt>
                <c:pt idx="114">
                  <c:v>4.1191999169572523E-2</c:v>
                </c:pt>
                <c:pt idx="115">
                  <c:v>4.2111219235924702E-2</c:v>
                </c:pt>
                <c:pt idx="116">
                  <c:v>4.2375355448881317E-2</c:v>
                </c:pt>
                <c:pt idx="117">
                  <c:v>4.322102990744723E-2</c:v>
                </c:pt>
                <c:pt idx="118">
                  <c:v>4.5624495307510483E-2</c:v>
                </c:pt>
                <c:pt idx="119">
                  <c:v>4.571996738660971E-2</c:v>
                </c:pt>
                <c:pt idx="120">
                  <c:v>4.6264880164325256E-2</c:v>
                </c:pt>
                <c:pt idx="121">
                  <c:v>4.8677934630558022E-2</c:v>
                </c:pt>
                <c:pt idx="122">
                  <c:v>4.9771306002441486E-2</c:v>
                </c:pt>
                <c:pt idx="123">
                  <c:v>5.2155756400303642E-2</c:v>
                </c:pt>
                <c:pt idx="124">
                  <c:v>5.3020024070746422E-2</c:v>
                </c:pt>
                <c:pt idx="125">
                  <c:v>5.3114782296595463E-2</c:v>
                </c:pt>
                <c:pt idx="126">
                  <c:v>5.326115912692507E-2</c:v>
                </c:pt>
                <c:pt idx="127">
                  <c:v>5.4342770110578371E-2</c:v>
                </c:pt>
                <c:pt idx="128">
                  <c:v>5.4794954109204534E-2</c:v>
                </c:pt>
                <c:pt idx="129">
                  <c:v>5.5026092062042835E-2</c:v>
                </c:pt>
                <c:pt idx="130">
                  <c:v>5.5582825312942293E-2</c:v>
                </c:pt>
                <c:pt idx="131">
                  <c:v>5.7546674255886471E-2</c:v>
                </c:pt>
                <c:pt idx="132">
                  <c:v>5.7888949781448949E-2</c:v>
                </c:pt>
                <c:pt idx="133">
                  <c:v>5.8062030732116174E-2</c:v>
                </c:pt>
                <c:pt idx="134">
                  <c:v>6.0185164065146179E-2</c:v>
                </c:pt>
                <c:pt idx="135">
                  <c:v>6.0825839954853474E-2</c:v>
                </c:pt>
                <c:pt idx="136">
                  <c:v>6.3514308364772745E-2</c:v>
                </c:pt>
                <c:pt idx="137">
                  <c:v>6.7231938202584954E-2</c:v>
                </c:pt>
                <c:pt idx="138">
                  <c:v>7.0006671483474434E-2</c:v>
                </c:pt>
                <c:pt idx="139">
                  <c:v>7.0044109534084825E-2</c:v>
                </c:pt>
                <c:pt idx="140">
                  <c:v>7.2417126943409543E-2</c:v>
                </c:pt>
                <c:pt idx="141">
                  <c:v>7.3512801862011257E-2</c:v>
                </c:pt>
                <c:pt idx="142">
                  <c:v>7.673033214823817E-2</c:v>
                </c:pt>
                <c:pt idx="143">
                  <c:v>7.7587411020339045E-2</c:v>
                </c:pt>
                <c:pt idx="144">
                  <c:v>7.7790216059860973E-2</c:v>
                </c:pt>
                <c:pt idx="145">
                  <c:v>7.8541890970325698E-2</c:v>
                </c:pt>
                <c:pt idx="146">
                  <c:v>7.8780185667815542E-2</c:v>
                </c:pt>
                <c:pt idx="147">
                  <c:v>8.1049357520792412E-2</c:v>
                </c:pt>
                <c:pt idx="148">
                  <c:v>8.2227298766753332E-2</c:v>
                </c:pt>
                <c:pt idx="149">
                  <c:v>8.3584281264386565E-2</c:v>
                </c:pt>
                <c:pt idx="150">
                  <c:v>8.548248831931432E-2</c:v>
                </c:pt>
                <c:pt idx="151">
                  <c:v>8.6305911043154826E-2</c:v>
                </c:pt>
                <c:pt idx="152">
                  <c:v>8.6552544357564445E-2</c:v>
                </c:pt>
                <c:pt idx="153">
                  <c:v>8.7154654765092307E-2</c:v>
                </c:pt>
                <c:pt idx="154">
                  <c:v>8.8032782354571432E-2</c:v>
                </c:pt>
                <c:pt idx="155">
                  <c:v>9.0371799543248421E-2</c:v>
                </c:pt>
                <c:pt idx="156">
                  <c:v>9.0664618415056325E-2</c:v>
                </c:pt>
                <c:pt idx="157">
                  <c:v>9.1448337686800649E-2</c:v>
                </c:pt>
                <c:pt idx="158">
                  <c:v>9.4246444645849581E-2</c:v>
                </c:pt>
                <c:pt idx="159">
                  <c:v>9.4483785812517415E-2</c:v>
                </c:pt>
                <c:pt idx="160">
                  <c:v>9.7205561113490144E-2</c:v>
                </c:pt>
                <c:pt idx="161">
                  <c:v>9.7475559187301483E-2</c:v>
                </c:pt>
                <c:pt idx="162">
                  <c:v>9.7762962733456193E-2</c:v>
                </c:pt>
                <c:pt idx="163">
                  <c:v>9.8074211639931061E-2</c:v>
                </c:pt>
                <c:pt idx="164">
                  <c:v>9.8337760531475804E-2</c:v>
                </c:pt>
                <c:pt idx="165">
                  <c:v>9.8724947229460569E-2</c:v>
                </c:pt>
                <c:pt idx="166">
                  <c:v>9.8785788514976436E-2</c:v>
                </c:pt>
                <c:pt idx="167">
                  <c:v>9.9083528727888129E-2</c:v>
                </c:pt>
                <c:pt idx="168">
                  <c:v>0.10217976210858322</c:v>
                </c:pt>
                <c:pt idx="169">
                  <c:v>0.10419928517141396</c:v>
                </c:pt>
                <c:pt idx="170">
                  <c:v>0.10428636402736267</c:v>
                </c:pt>
                <c:pt idx="171">
                  <c:v>0.1047611458736354</c:v>
                </c:pt>
                <c:pt idx="172">
                  <c:v>0.10520863836039179</c:v>
                </c:pt>
                <c:pt idx="173">
                  <c:v>0.10686706608017511</c:v>
                </c:pt>
                <c:pt idx="174">
                  <c:v>0.10792535792414985</c:v>
                </c:pt>
                <c:pt idx="175">
                  <c:v>0.10956414965487932</c:v>
                </c:pt>
                <c:pt idx="176">
                  <c:v>0.10960112993469406</c:v>
                </c:pt>
                <c:pt idx="177">
                  <c:v>0.11222585865677707</c:v>
                </c:pt>
                <c:pt idx="178">
                  <c:v>0.11629753848340627</c:v>
                </c:pt>
                <c:pt idx="179">
                  <c:v>0.11641888680371618</c:v>
                </c:pt>
                <c:pt idx="180">
                  <c:v>0.11668829175367633</c:v>
                </c:pt>
                <c:pt idx="181">
                  <c:v>0.1183477291261559</c:v>
                </c:pt>
                <c:pt idx="182">
                  <c:v>0.11920060135667322</c:v>
                </c:pt>
                <c:pt idx="183">
                  <c:v>0.12152599874119938</c:v>
                </c:pt>
                <c:pt idx="184">
                  <c:v>0.1223740276355535</c:v>
                </c:pt>
                <c:pt idx="185">
                  <c:v>0.12255590920424046</c:v>
                </c:pt>
                <c:pt idx="186">
                  <c:v>0.12779145997458369</c:v>
                </c:pt>
                <c:pt idx="187">
                  <c:v>0.13123249751064886</c:v>
                </c:pt>
                <c:pt idx="188">
                  <c:v>0.1319577321921396</c:v>
                </c:pt>
                <c:pt idx="189">
                  <c:v>0.13212133784513935</c:v>
                </c:pt>
                <c:pt idx="190">
                  <c:v>0.13557722983272869</c:v>
                </c:pt>
                <c:pt idx="191">
                  <c:v>0.13600207644099793</c:v>
                </c:pt>
                <c:pt idx="192">
                  <c:v>0.13723414992268385</c:v>
                </c:pt>
                <c:pt idx="193">
                  <c:v>0.13843169137907832</c:v>
                </c:pt>
                <c:pt idx="194">
                  <c:v>0.14267233675040533</c:v>
                </c:pt>
                <c:pt idx="195">
                  <c:v>0.1462584649204666</c:v>
                </c:pt>
                <c:pt idx="196">
                  <c:v>0.1481098464494946</c:v>
                </c:pt>
                <c:pt idx="197">
                  <c:v>0.14905020976594638</c:v>
                </c:pt>
                <c:pt idx="198">
                  <c:v>0.15042909044187461</c:v>
                </c:pt>
                <c:pt idx="199">
                  <c:v>0.15071772477716794</c:v>
                </c:pt>
                <c:pt idx="200">
                  <c:v>0.15244057897123928</c:v>
                </c:pt>
                <c:pt idx="201">
                  <c:v>0.15285410395298502</c:v>
                </c:pt>
                <c:pt idx="202">
                  <c:v>0.15401217339063772</c:v>
                </c:pt>
                <c:pt idx="203">
                  <c:v>0.15578734032871708</c:v>
                </c:pt>
                <c:pt idx="204">
                  <c:v>0.15817316694797981</c:v>
                </c:pt>
                <c:pt idx="205">
                  <c:v>0.1593899967494983</c:v>
                </c:pt>
                <c:pt idx="206">
                  <c:v>0.16276845131569817</c:v>
                </c:pt>
                <c:pt idx="207">
                  <c:v>0.1638476894120138</c:v>
                </c:pt>
                <c:pt idx="208">
                  <c:v>0.17104299860484973</c:v>
                </c:pt>
                <c:pt idx="209">
                  <c:v>0.17234468931752367</c:v>
                </c:pt>
                <c:pt idx="210">
                  <c:v>0.17566236680211295</c:v>
                </c:pt>
                <c:pt idx="211">
                  <c:v>0.17886473555129598</c:v>
                </c:pt>
                <c:pt idx="212">
                  <c:v>0.19129431490742066</c:v>
                </c:pt>
                <c:pt idx="213">
                  <c:v>0.2002224677091223</c:v>
                </c:pt>
                <c:pt idx="214">
                  <c:v>0.20153812866405096</c:v>
                </c:pt>
                <c:pt idx="215">
                  <c:v>0.20499721568304399</c:v>
                </c:pt>
                <c:pt idx="216">
                  <c:v>0.22367933164742496</c:v>
                </c:pt>
                <c:pt idx="217">
                  <c:v>0.22367933164742496</c:v>
                </c:pt>
                <c:pt idx="218">
                  <c:v>0.22367933164742496</c:v>
                </c:pt>
                <c:pt idx="219">
                  <c:v>0.22367933164742496</c:v>
                </c:pt>
              </c:numCache>
            </c:numRef>
          </c:yVal>
          <c:smooth val="0"/>
          <c:extLst>
            <c:ext xmlns:c16="http://schemas.microsoft.com/office/drawing/2014/chart" uri="{C3380CC4-5D6E-409C-BE32-E72D297353CC}">
              <c16:uniqueId val="{00000000-5D0E-4351-9250-B44AB1721987}"/>
            </c:ext>
          </c:extLst>
        </c:ser>
        <c:ser>
          <c:idx val="1"/>
          <c:order val="1"/>
          <c:tx>
            <c:strRef>
              <c:f>TSS_O!$L$291</c:f>
              <c:strCache>
                <c:ptCount val="1"/>
                <c:pt idx="0">
                  <c:v>Revenue Increase + CPI = 11.6%</c:v>
                </c:pt>
              </c:strCache>
            </c:strRef>
          </c:tx>
          <c:spPr>
            <a:ln w="38100" cap="rnd">
              <a:solidFill>
                <a:schemeClr val="bg2"/>
              </a:solidFill>
              <a:round/>
            </a:ln>
            <a:effectLst/>
          </c:spPr>
          <c:marker>
            <c:symbol val="none"/>
          </c:marker>
          <c:dLbls>
            <c:dLbl>
              <c:idx val="43"/>
              <c:layout>
                <c:manualLayout>
                  <c:x val="-0.14098200159384383"/>
                  <c:y val="-2.916459307855794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1"/>
              <c:showPercent val="0"/>
              <c:showBubbleSize val="0"/>
              <c:extLst>
                <c:ext xmlns:c15="http://schemas.microsoft.com/office/drawing/2012/chart" uri="{CE6537A1-D6FC-4f65-9D91-7224C49458BB}">
                  <c15:layout>
                    <c:manualLayout>
                      <c:w val="0.25862421539947172"/>
                      <c:h val="5.3456941567214367E-2"/>
                    </c:manualLayout>
                  </c15:layout>
                </c:ext>
                <c:ext xmlns:c16="http://schemas.microsoft.com/office/drawing/2014/chart" uri="{C3380CC4-5D6E-409C-BE32-E72D297353CC}">
                  <c16:uniqueId val="{00000000-086E-4A71-88DE-E0F062E5E11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yVal>
            <c:numRef>
              <c:f>TSS_O!$L$292:$L$511</c:f>
              <c:numCache>
                <c:formatCode>_(#,##0.0%_);\(#,##0.0%\);_("-"_)</c:formatCode>
                <c:ptCount val="220"/>
                <c:pt idx="0">
                  <c:v>0.11616126557759388</c:v>
                </c:pt>
                <c:pt idx="1">
                  <c:v>0.11616126557759388</c:v>
                </c:pt>
                <c:pt idx="2">
                  <c:v>0.11616126557759388</c:v>
                </c:pt>
                <c:pt idx="3">
                  <c:v>0.11616126557759388</c:v>
                </c:pt>
                <c:pt idx="4">
                  <c:v>0.11616126557759388</c:v>
                </c:pt>
                <c:pt idx="5">
                  <c:v>0.11616126557759388</c:v>
                </c:pt>
                <c:pt idx="6">
                  <c:v>0.11616126557759388</c:v>
                </c:pt>
                <c:pt idx="7">
                  <c:v>0.11616126557759388</c:v>
                </c:pt>
                <c:pt idx="8">
                  <c:v>0.11616126557759388</c:v>
                </c:pt>
                <c:pt idx="9">
                  <c:v>0.11616126557759388</c:v>
                </c:pt>
                <c:pt idx="10">
                  <c:v>0.11616126557759388</c:v>
                </c:pt>
                <c:pt idx="11">
                  <c:v>0.11616126557759388</c:v>
                </c:pt>
                <c:pt idx="12">
                  <c:v>0.11616126557759388</c:v>
                </c:pt>
                <c:pt idx="13">
                  <c:v>0.11616126557759388</c:v>
                </c:pt>
                <c:pt idx="14">
                  <c:v>0.11616126557759388</c:v>
                </c:pt>
                <c:pt idx="15">
                  <c:v>0.11616126557759388</c:v>
                </c:pt>
                <c:pt idx="16">
                  <c:v>0.11616126557759388</c:v>
                </c:pt>
                <c:pt idx="17">
                  <c:v>0.11616126557759388</c:v>
                </c:pt>
                <c:pt idx="18">
                  <c:v>0.11616126557759388</c:v>
                </c:pt>
                <c:pt idx="19">
                  <c:v>0.11616126557759388</c:v>
                </c:pt>
                <c:pt idx="20">
                  <c:v>0.11616126557759388</c:v>
                </c:pt>
                <c:pt idx="21">
                  <c:v>0.11616126557759388</c:v>
                </c:pt>
                <c:pt idx="22">
                  <c:v>0.11616126557759388</c:v>
                </c:pt>
                <c:pt idx="23">
                  <c:v>0.11616126557759388</c:v>
                </c:pt>
                <c:pt idx="24">
                  <c:v>0.11616126557759388</c:v>
                </c:pt>
                <c:pt idx="25">
                  <c:v>0.11616126557759388</c:v>
                </c:pt>
                <c:pt idx="26">
                  <c:v>0.11616126557759388</c:v>
                </c:pt>
                <c:pt idx="27">
                  <c:v>0.11616126557759388</c:v>
                </c:pt>
                <c:pt idx="28">
                  <c:v>0.11616126557759388</c:v>
                </c:pt>
                <c:pt idx="29">
                  <c:v>0.11616126557759388</c:v>
                </c:pt>
                <c:pt idx="30">
                  <c:v>0.11616126557759388</c:v>
                </c:pt>
                <c:pt idx="31">
                  <c:v>0.11616126557759388</c:v>
                </c:pt>
                <c:pt idx="32">
                  <c:v>0.11616126557759388</c:v>
                </c:pt>
                <c:pt idx="33">
                  <c:v>0.11616126557759388</c:v>
                </c:pt>
                <c:pt idx="34">
                  <c:v>0.11616126557759388</c:v>
                </c:pt>
                <c:pt idx="35">
                  <c:v>0.11616126557759388</c:v>
                </c:pt>
                <c:pt idx="36">
                  <c:v>0.11616126557759388</c:v>
                </c:pt>
                <c:pt idx="37">
                  <c:v>0.11616126557759388</c:v>
                </c:pt>
                <c:pt idx="38">
                  <c:v>0.11616126557759388</c:v>
                </c:pt>
                <c:pt idx="39">
                  <c:v>0.11616126557759388</c:v>
                </c:pt>
                <c:pt idx="40">
                  <c:v>0.11616126557759388</c:v>
                </c:pt>
                <c:pt idx="41">
                  <c:v>0.11616126557759388</c:v>
                </c:pt>
                <c:pt idx="42">
                  <c:v>0.11616126557759388</c:v>
                </c:pt>
                <c:pt idx="43">
                  <c:v>0.11616126557759388</c:v>
                </c:pt>
                <c:pt idx="44">
                  <c:v>0.11616126557759388</c:v>
                </c:pt>
                <c:pt idx="45">
                  <c:v>0.11616126557759388</c:v>
                </c:pt>
                <c:pt idx="46">
                  <c:v>0.11616126557759388</c:v>
                </c:pt>
                <c:pt idx="47">
                  <c:v>0.11616126557759388</c:v>
                </c:pt>
                <c:pt idx="48">
                  <c:v>0.11616126557759388</c:v>
                </c:pt>
                <c:pt idx="49">
                  <c:v>0.11616126557759388</c:v>
                </c:pt>
                <c:pt idx="50">
                  <c:v>0.11616126557759388</c:v>
                </c:pt>
                <c:pt idx="51">
                  <c:v>0.11616126557759388</c:v>
                </c:pt>
                <c:pt idx="52">
                  <c:v>0.11616126557759388</c:v>
                </c:pt>
                <c:pt idx="53">
                  <c:v>0.11616126557759388</c:v>
                </c:pt>
                <c:pt idx="54">
                  <c:v>0.11616126557759388</c:v>
                </c:pt>
                <c:pt idx="55">
                  <c:v>0.11616126557759388</c:v>
                </c:pt>
                <c:pt idx="56">
                  <c:v>0.11616126557759388</c:v>
                </c:pt>
                <c:pt idx="57">
                  <c:v>0.11616126557759388</c:v>
                </c:pt>
                <c:pt idx="58">
                  <c:v>0.11616126557759388</c:v>
                </c:pt>
                <c:pt idx="59">
                  <c:v>0.11616126557759388</c:v>
                </c:pt>
                <c:pt idx="60">
                  <c:v>0.11616126557759388</c:v>
                </c:pt>
                <c:pt idx="61">
                  <c:v>0.11616126557759388</c:v>
                </c:pt>
                <c:pt idx="62">
                  <c:v>0.11616126557759388</c:v>
                </c:pt>
                <c:pt idx="63">
                  <c:v>0.11616126557759388</c:v>
                </c:pt>
                <c:pt idx="64">
                  <c:v>0.11616126557759388</c:v>
                </c:pt>
                <c:pt idx="65">
                  <c:v>0.11616126557759388</c:v>
                </c:pt>
                <c:pt idx="66">
                  <c:v>0.11616126557759388</c:v>
                </c:pt>
                <c:pt idx="67">
                  <c:v>0.11616126557759388</c:v>
                </c:pt>
                <c:pt idx="68">
                  <c:v>0.11616126557759388</c:v>
                </c:pt>
                <c:pt idx="69">
                  <c:v>0.11616126557759388</c:v>
                </c:pt>
                <c:pt idx="70">
                  <c:v>0.11616126557759388</c:v>
                </c:pt>
                <c:pt idx="71">
                  <c:v>0.11616126557759388</c:v>
                </c:pt>
                <c:pt idx="72">
                  <c:v>0.11616126557759388</c:v>
                </c:pt>
                <c:pt idx="73">
                  <c:v>0.11616126557759388</c:v>
                </c:pt>
                <c:pt idx="74">
                  <c:v>0.11616126557759388</c:v>
                </c:pt>
                <c:pt idx="75">
                  <c:v>0.11616126557759388</c:v>
                </c:pt>
                <c:pt idx="76">
                  <c:v>0.11616126557759388</c:v>
                </c:pt>
                <c:pt idx="77">
                  <c:v>0.11616126557759388</c:v>
                </c:pt>
                <c:pt idx="78">
                  <c:v>0.11616126557759388</c:v>
                </c:pt>
                <c:pt idx="79">
                  <c:v>0.11616126557759388</c:v>
                </c:pt>
                <c:pt idx="80">
                  <c:v>0.11616126557759388</c:v>
                </c:pt>
                <c:pt idx="81">
                  <c:v>0.11616126557759388</c:v>
                </c:pt>
                <c:pt idx="82">
                  <c:v>0.11616126557759388</c:v>
                </c:pt>
                <c:pt idx="83">
                  <c:v>0.11616126557759388</c:v>
                </c:pt>
                <c:pt idx="84">
                  <c:v>0.11616126557759388</c:v>
                </c:pt>
                <c:pt idx="85">
                  <c:v>0.11616126557759388</c:v>
                </c:pt>
                <c:pt idx="86">
                  <c:v>0.11616126557759388</c:v>
                </c:pt>
                <c:pt idx="87">
                  <c:v>0.11616126557759388</c:v>
                </c:pt>
                <c:pt idx="88">
                  <c:v>0.11616126557759388</c:v>
                </c:pt>
                <c:pt idx="89">
                  <c:v>0.11616126557759388</c:v>
                </c:pt>
                <c:pt idx="90">
                  <c:v>0.11616126557759388</c:v>
                </c:pt>
                <c:pt idx="91">
                  <c:v>0.11616126557759388</c:v>
                </c:pt>
                <c:pt idx="92">
                  <c:v>0.11616126557759388</c:v>
                </c:pt>
                <c:pt idx="93">
                  <c:v>0.11616126557759388</c:v>
                </c:pt>
                <c:pt idx="94">
                  <c:v>0.11616126557759388</c:v>
                </c:pt>
                <c:pt idx="95">
                  <c:v>0.11616126557759388</c:v>
                </c:pt>
                <c:pt idx="96">
                  <c:v>0.11616126557759388</c:v>
                </c:pt>
                <c:pt idx="97">
                  <c:v>0.11616126557759388</c:v>
                </c:pt>
                <c:pt idx="98">
                  <c:v>0.11616126557759388</c:v>
                </c:pt>
                <c:pt idx="99">
                  <c:v>0.11616126557759388</c:v>
                </c:pt>
                <c:pt idx="100">
                  <c:v>0.11616126557759388</c:v>
                </c:pt>
                <c:pt idx="101">
                  <c:v>0.11616126557759388</c:v>
                </c:pt>
                <c:pt idx="102">
                  <c:v>0.11616126557759388</c:v>
                </c:pt>
                <c:pt idx="103">
                  <c:v>0.11616126557759388</c:v>
                </c:pt>
                <c:pt idx="104">
                  <c:v>0.11616126557759388</c:v>
                </c:pt>
                <c:pt idx="105">
                  <c:v>0.11616126557759388</c:v>
                </c:pt>
                <c:pt idx="106">
                  <c:v>0.11616126557759388</c:v>
                </c:pt>
                <c:pt idx="107">
                  <c:v>0.11616126557759388</c:v>
                </c:pt>
                <c:pt idx="108">
                  <c:v>0.11616126557759388</c:v>
                </c:pt>
                <c:pt idx="109">
                  <c:v>0.11616126557759388</c:v>
                </c:pt>
                <c:pt idx="110">
                  <c:v>0.11616126557759388</c:v>
                </c:pt>
                <c:pt idx="111">
                  <c:v>0.11616126557759388</c:v>
                </c:pt>
                <c:pt idx="112">
                  <c:v>0.11616126557759388</c:v>
                </c:pt>
                <c:pt idx="113">
                  <c:v>0.11616126557759388</c:v>
                </c:pt>
                <c:pt idx="114">
                  <c:v>0.11616126557759388</c:v>
                </c:pt>
                <c:pt idx="115">
                  <c:v>0.11616126557759388</c:v>
                </c:pt>
                <c:pt idx="116">
                  <c:v>0.11616126557759388</c:v>
                </c:pt>
                <c:pt idx="117">
                  <c:v>0.11616126557759388</c:v>
                </c:pt>
                <c:pt idx="118">
                  <c:v>0.11616126557759388</c:v>
                </c:pt>
                <c:pt idx="119">
                  <c:v>0.11616126557759388</c:v>
                </c:pt>
                <c:pt idx="120">
                  <c:v>0.11616126557759388</c:v>
                </c:pt>
                <c:pt idx="121">
                  <c:v>0.11616126557759388</c:v>
                </c:pt>
                <c:pt idx="122">
                  <c:v>0.11616126557759388</c:v>
                </c:pt>
                <c:pt idx="123">
                  <c:v>0.11616126557759388</c:v>
                </c:pt>
                <c:pt idx="124">
                  <c:v>0.11616126557759388</c:v>
                </c:pt>
                <c:pt idx="125">
                  <c:v>0.11616126557759388</c:v>
                </c:pt>
                <c:pt idx="126">
                  <c:v>0.11616126557759388</c:v>
                </c:pt>
                <c:pt idx="127">
                  <c:v>0.11616126557759388</c:v>
                </c:pt>
                <c:pt idx="128">
                  <c:v>0.11616126557759388</c:v>
                </c:pt>
                <c:pt idx="129">
                  <c:v>0.11616126557759388</c:v>
                </c:pt>
                <c:pt idx="130">
                  <c:v>0.11616126557759388</c:v>
                </c:pt>
                <c:pt idx="131">
                  <c:v>0.11616126557759388</c:v>
                </c:pt>
                <c:pt idx="132">
                  <c:v>0.11616126557759388</c:v>
                </c:pt>
                <c:pt idx="133">
                  <c:v>0.11616126557759388</c:v>
                </c:pt>
                <c:pt idx="134">
                  <c:v>0.11616126557759388</c:v>
                </c:pt>
                <c:pt idx="135">
                  <c:v>0.11616126557759388</c:v>
                </c:pt>
                <c:pt idx="136">
                  <c:v>0.11616126557759388</c:v>
                </c:pt>
                <c:pt idx="137">
                  <c:v>0.11616126557759388</c:v>
                </c:pt>
                <c:pt idx="138">
                  <c:v>0.11616126557759388</c:v>
                </c:pt>
                <c:pt idx="139">
                  <c:v>0.11616126557759388</c:v>
                </c:pt>
                <c:pt idx="140">
                  <c:v>0.11616126557759388</c:v>
                </c:pt>
                <c:pt idx="141">
                  <c:v>0.11616126557759388</c:v>
                </c:pt>
                <c:pt idx="142">
                  <c:v>0.11616126557759388</c:v>
                </c:pt>
                <c:pt idx="143">
                  <c:v>0.11616126557759388</c:v>
                </c:pt>
                <c:pt idx="144">
                  <c:v>0.11616126557759388</c:v>
                </c:pt>
                <c:pt idx="145">
                  <c:v>0.11616126557759388</c:v>
                </c:pt>
                <c:pt idx="146">
                  <c:v>0.11616126557759388</c:v>
                </c:pt>
                <c:pt idx="147">
                  <c:v>0.11616126557759388</c:v>
                </c:pt>
                <c:pt idx="148">
                  <c:v>0.11616126557759388</c:v>
                </c:pt>
                <c:pt idx="149">
                  <c:v>0.11616126557759388</c:v>
                </c:pt>
                <c:pt idx="150">
                  <c:v>0.11616126557759388</c:v>
                </c:pt>
                <c:pt idx="151">
                  <c:v>0.11616126557759388</c:v>
                </c:pt>
                <c:pt idx="152">
                  <c:v>0.11616126557759388</c:v>
                </c:pt>
                <c:pt idx="153">
                  <c:v>0.11616126557759388</c:v>
                </c:pt>
                <c:pt idx="154">
                  <c:v>0.11616126557759388</c:v>
                </c:pt>
                <c:pt idx="155">
                  <c:v>0.11616126557759388</c:v>
                </c:pt>
                <c:pt idx="156">
                  <c:v>0.11616126557759388</c:v>
                </c:pt>
                <c:pt idx="157">
                  <c:v>0.11616126557759388</c:v>
                </c:pt>
                <c:pt idx="158">
                  <c:v>0.11616126557759388</c:v>
                </c:pt>
                <c:pt idx="159">
                  <c:v>0.11616126557759388</c:v>
                </c:pt>
                <c:pt idx="160">
                  <c:v>0.11616126557759388</c:v>
                </c:pt>
                <c:pt idx="161">
                  <c:v>0.11616126557759388</c:v>
                </c:pt>
                <c:pt idx="162">
                  <c:v>0.11616126557759388</c:v>
                </c:pt>
                <c:pt idx="163">
                  <c:v>0.11616126557759388</c:v>
                </c:pt>
                <c:pt idx="164">
                  <c:v>0.11616126557759388</c:v>
                </c:pt>
                <c:pt idx="165">
                  <c:v>0.11616126557759388</c:v>
                </c:pt>
                <c:pt idx="166">
                  <c:v>0.11616126557759388</c:v>
                </c:pt>
                <c:pt idx="167">
                  <c:v>0.11616126557759388</c:v>
                </c:pt>
                <c:pt idx="168">
                  <c:v>0.11616126557759388</c:v>
                </c:pt>
                <c:pt idx="169">
                  <c:v>0.11616126557759388</c:v>
                </c:pt>
                <c:pt idx="170">
                  <c:v>0.11616126557759388</c:v>
                </c:pt>
                <c:pt idx="171">
                  <c:v>0.11616126557759388</c:v>
                </c:pt>
                <c:pt idx="172">
                  <c:v>0.11616126557759388</c:v>
                </c:pt>
                <c:pt idx="173">
                  <c:v>0.11616126557759388</c:v>
                </c:pt>
                <c:pt idx="174">
                  <c:v>0.11616126557759388</c:v>
                </c:pt>
                <c:pt idx="175">
                  <c:v>0.11616126557759388</c:v>
                </c:pt>
                <c:pt idx="176">
                  <c:v>0.11616126557759388</c:v>
                </c:pt>
                <c:pt idx="177">
                  <c:v>0.11616126557759388</c:v>
                </c:pt>
                <c:pt idx="178">
                  <c:v>0.11616126557759388</c:v>
                </c:pt>
                <c:pt idx="179">
                  <c:v>0.11616126557759388</c:v>
                </c:pt>
                <c:pt idx="180">
                  <c:v>0.11616126557759388</c:v>
                </c:pt>
                <c:pt idx="181">
                  <c:v>0.11616126557759388</c:v>
                </c:pt>
                <c:pt idx="182">
                  <c:v>0.11616126557759388</c:v>
                </c:pt>
                <c:pt idx="183">
                  <c:v>0.11616126557759388</c:v>
                </c:pt>
                <c:pt idx="184">
                  <c:v>0.11616126557759388</c:v>
                </c:pt>
                <c:pt idx="185">
                  <c:v>0.11616126557759388</c:v>
                </c:pt>
                <c:pt idx="186">
                  <c:v>0.11616126557759388</c:v>
                </c:pt>
                <c:pt idx="187">
                  <c:v>0.11616126557759388</c:v>
                </c:pt>
                <c:pt idx="188">
                  <c:v>0.11616126557759388</c:v>
                </c:pt>
                <c:pt idx="189">
                  <c:v>0.11616126557759388</c:v>
                </c:pt>
                <c:pt idx="190">
                  <c:v>0.11616126557759388</c:v>
                </c:pt>
                <c:pt idx="191">
                  <c:v>0.11616126557759388</c:v>
                </c:pt>
                <c:pt idx="192">
                  <c:v>0.11616126557759388</c:v>
                </c:pt>
                <c:pt idx="193">
                  <c:v>0.11616126557759388</c:v>
                </c:pt>
                <c:pt idx="194">
                  <c:v>0.11616126557759388</c:v>
                </c:pt>
                <c:pt idx="195">
                  <c:v>0.11616126557759388</c:v>
                </c:pt>
                <c:pt idx="196">
                  <c:v>0.11616126557759388</c:v>
                </c:pt>
                <c:pt idx="197">
                  <c:v>0.11616126557759388</c:v>
                </c:pt>
                <c:pt idx="198">
                  <c:v>0.11616126557759388</c:v>
                </c:pt>
                <c:pt idx="199">
                  <c:v>0.11616126557759388</c:v>
                </c:pt>
                <c:pt idx="200">
                  <c:v>0.11616126557759388</c:v>
                </c:pt>
                <c:pt idx="201">
                  <c:v>0.11616126557759388</c:v>
                </c:pt>
                <c:pt idx="202">
                  <c:v>0.11616126557759388</c:v>
                </c:pt>
                <c:pt idx="203">
                  <c:v>0.11616126557759388</c:v>
                </c:pt>
                <c:pt idx="204">
                  <c:v>0.11616126557759388</c:v>
                </c:pt>
                <c:pt idx="205">
                  <c:v>0.11616126557759388</c:v>
                </c:pt>
                <c:pt idx="206">
                  <c:v>0.11616126557759388</c:v>
                </c:pt>
                <c:pt idx="207">
                  <c:v>0.11616126557759388</c:v>
                </c:pt>
                <c:pt idx="208">
                  <c:v>0.11616126557759388</c:v>
                </c:pt>
                <c:pt idx="209">
                  <c:v>0.11616126557759388</c:v>
                </c:pt>
                <c:pt idx="210">
                  <c:v>0.11616126557759388</c:v>
                </c:pt>
                <c:pt idx="211">
                  <c:v>0.11616126557759388</c:v>
                </c:pt>
                <c:pt idx="212">
                  <c:v>0.11616126557759388</c:v>
                </c:pt>
                <c:pt idx="213">
                  <c:v>0.11616126557759388</c:v>
                </c:pt>
                <c:pt idx="214">
                  <c:v>0.11616126557759388</c:v>
                </c:pt>
                <c:pt idx="215">
                  <c:v>0.11616126557759388</c:v>
                </c:pt>
                <c:pt idx="216">
                  <c:v>0.11616126557759388</c:v>
                </c:pt>
                <c:pt idx="217">
                  <c:v>0.11616126557759388</c:v>
                </c:pt>
                <c:pt idx="218">
                  <c:v>0.11616126557759388</c:v>
                </c:pt>
                <c:pt idx="219">
                  <c:v>0.11616126557759388</c:v>
                </c:pt>
              </c:numCache>
            </c:numRef>
          </c:yVal>
          <c:smooth val="0"/>
          <c:extLst>
            <c:ext xmlns:c16="http://schemas.microsoft.com/office/drawing/2014/chart" uri="{C3380CC4-5D6E-409C-BE32-E72D297353CC}">
              <c16:uniqueId val="{00000001-5D0E-4351-9250-B44AB1721987}"/>
            </c:ext>
          </c:extLst>
        </c:ser>
        <c:dLbls>
          <c:showLegendKey val="0"/>
          <c:showVal val="0"/>
          <c:showCatName val="0"/>
          <c:showSerName val="0"/>
          <c:showPercent val="0"/>
          <c:showBubbleSize val="0"/>
        </c:dLbls>
        <c:axId val="1288734639"/>
        <c:axId val="1288734967"/>
      </c:scatterChart>
      <c:valAx>
        <c:axId val="1288734639"/>
        <c:scaling>
          <c:orientation val="minMax"/>
          <c:max val="220"/>
          <c:min val="0"/>
        </c:scaling>
        <c:delete val="0"/>
        <c:axPos val="b"/>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8734967"/>
        <c:crosses val="autoZero"/>
        <c:crossBetween val="midCat"/>
      </c:valAx>
      <c:valAx>
        <c:axId val="1288734967"/>
        <c:scaling>
          <c:orientation val="minMax"/>
          <c:max val="0.25"/>
          <c:min val="-0.25"/>
        </c:scaling>
        <c:delete val="0"/>
        <c:axPos val="l"/>
        <c:majorGridlines>
          <c:spPr>
            <a:ln w="9525" cap="flat" cmpd="sng" algn="ctr">
              <a:solidFill>
                <a:schemeClr val="tx1">
                  <a:lumMod val="15000"/>
                  <a:lumOff val="85000"/>
                </a:schemeClr>
              </a:solidFill>
              <a:round/>
            </a:ln>
            <a:effectLst/>
          </c:spPr>
        </c:majorGridlines>
        <c:title>
          <c:tx>
            <c:strRef>
              <c:f>TSS_O!$K$513</c:f>
              <c:strCache>
                <c:ptCount val="1"/>
                <c:pt idx="0">
                  <c:v>Expected change in bill (%)</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873463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271070026615741"/>
          <c:y val="4.5128205128205132E-2"/>
          <c:w val="0.82151308415094859"/>
          <c:h val="0.64269347869977789"/>
        </c:manualLayout>
      </c:layout>
      <c:barChart>
        <c:barDir val="col"/>
        <c:grouping val="clustered"/>
        <c:varyColors val="0"/>
        <c:ser>
          <c:idx val="0"/>
          <c:order val="0"/>
          <c:tx>
            <c:strRef>
              <c:f>ACS_Metering_O!$M$36</c:f>
              <c:strCache>
                <c:ptCount val="1"/>
                <c:pt idx="0">
                  <c:v>Billed Metering Sites</c:v>
                </c:pt>
              </c:strCache>
            </c:strRef>
          </c:tx>
          <c:spPr>
            <a:solidFill>
              <a:schemeClr val="tx2"/>
            </a:solidFill>
            <a:ln>
              <a:solidFill>
                <a:schemeClr val="bg1"/>
              </a:solidFill>
            </a:ln>
            <a:effectLst/>
          </c:spPr>
          <c:invertIfNegative val="0"/>
          <c:cat>
            <c:strRef>
              <c:f>ACS_Metering_O!$N$35:$AQ$35</c:f>
              <c:strCache>
                <c:ptCount val="3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pt idx="22">
                  <c:v>24</c:v>
                </c:pt>
                <c:pt idx="23">
                  <c:v>25</c:v>
                </c:pt>
                <c:pt idx="24">
                  <c:v>26</c:v>
                </c:pt>
                <c:pt idx="25">
                  <c:v>27</c:v>
                </c:pt>
                <c:pt idx="26">
                  <c:v>28</c:v>
                </c:pt>
                <c:pt idx="27">
                  <c:v>29</c:v>
                </c:pt>
                <c:pt idx="28">
                  <c:v>30</c:v>
                </c:pt>
                <c:pt idx="29">
                  <c:v>Over 30</c:v>
                </c:pt>
              </c:strCache>
            </c:strRef>
          </c:cat>
          <c:val>
            <c:numRef>
              <c:f>ACS_Metering_O!$N$36:$AQ$36</c:f>
              <c:numCache>
                <c:formatCode>_(#,##0_);\(#,##0\);_("-"_)</c:formatCode>
                <c:ptCount val="30"/>
                <c:pt idx="0">
                  <c:v>726</c:v>
                </c:pt>
                <c:pt idx="1">
                  <c:v>2739</c:v>
                </c:pt>
                <c:pt idx="2">
                  <c:v>3770</c:v>
                </c:pt>
                <c:pt idx="3">
                  <c:v>6585</c:v>
                </c:pt>
                <c:pt idx="4">
                  <c:v>5551</c:v>
                </c:pt>
                <c:pt idx="5">
                  <c:v>4673</c:v>
                </c:pt>
                <c:pt idx="6">
                  <c:v>3672</c:v>
                </c:pt>
                <c:pt idx="7">
                  <c:v>3718</c:v>
                </c:pt>
                <c:pt idx="8">
                  <c:v>3373</c:v>
                </c:pt>
                <c:pt idx="9">
                  <c:v>2292</c:v>
                </c:pt>
                <c:pt idx="10">
                  <c:v>1757</c:v>
                </c:pt>
                <c:pt idx="11">
                  <c:v>1445</c:v>
                </c:pt>
                <c:pt idx="12">
                  <c:v>1974</c:v>
                </c:pt>
                <c:pt idx="13">
                  <c:v>2568</c:v>
                </c:pt>
                <c:pt idx="14">
                  <c:v>1890</c:v>
                </c:pt>
                <c:pt idx="15">
                  <c:v>1269</c:v>
                </c:pt>
                <c:pt idx="16">
                  <c:v>1560</c:v>
                </c:pt>
                <c:pt idx="17">
                  <c:v>1124</c:v>
                </c:pt>
                <c:pt idx="18">
                  <c:v>1045</c:v>
                </c:pt>
                <c:pt idx="19">
                  <c:v>1013</c:v>
                </c:pt>
                <c:pt idx="20">
                  <c:v>998</c:v>
                </c:pt>
                <c:pt idx="21">
                  <c:v>1032</c:v>
                </c:pt>
                <c:pt idx="22">
                  <c:v>1309</c:v>
                </c:pt>
                <c:pt idx="23">
                  <c:v>1672</c:v>
                </c:pt>
                <c:pt idx="24">
                  <c:v>2361</c:v>
                </c:pt>
                <c:pt idx="25">
                  <c:v>1731</c:v>
                </c:pt>
                <c:pt idx="26">
                  <c:v>1344</c:v>
                </c:pt>
                <c:pt idx="27">
                  <c:v>1312</c:v>
                </c:pt>
                <c:pt idx="28">
                  <c:v>1184</c:v>
                </c:pt>
                <c:pt idx="29">
                  <c:v>21764</c:v>
                </c:pt>
              </c:numCache>
            </c:numRef>
          </c:val>
          <c:extLst>
            <c:ext xmlns:c16="http://schemas.microsoft.com/office/drawing/2014/chart" uri="{C3380CC4-5D6E-409C-BE32-E72D297353CC}">
              <c16:uniqueId val="{00000000-93E7-43FE-8E5B-30F462D190BA}"/>
            </c:ext>
          </c:extLst>
        </c:ser>
        <c:ser>
          <c:idx val="1"/>
          <c:order val="1"/>
          <c:tx>
            <c:strRef>
              <c:f>ACS_Metering_O!$M$37</c:f>
              <c:strCache>
                <c:ptCount val="1"/>
                <c:pt idx="0">
                  <c:v>Individual Meters</c:v>
                </c:pt>
              </c:strCache>
            </c:strRef>
          </c:tx>
          <c:spPr>
            <a:solidFill>
              <a:schemeClr val="bg2"/>
            </a:solidFill>
            <a:ln>
              <a:solidFill>
                <a:schemeClr val="bg1"/>
              </a:solidFill>
            </a:ln>
            <a:effectLst/>
          </c:spPr>
          <c:invertIfNegative val="0"/>
          <c:cat>
            <c:strRef>
              <c:f>ACS_Metering_O!$N$35:$AQ$35</c:f>
              <c:strCache>
                <c:ptCount val="3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pt idx="22">
                  <c:v>24</c:v>
                </c:pt>
                <c:pt idx="23">
                  <c:v>25</c:v>
                </c:pt>
                <c:pt idx="24">
                  <c:v>26</c:v>
                </c:pt>
                <c:pt idx="25">
                  <c:v>27</c:v>
                </c:pt>
                <c:pt idx="26">
                  <c:v>28</c:v>
                </c:pt>
                <c:pt idx="27">
                  <c:v>29</c:v>
                </c:pt>
                <c:pt idx="28">
                  <c:v>30</c:v>
                </c:pt>
                <c:pt idx="29">
                  <c:v>Over 30</c:v>
                </c:pt>
              </c:strCache>
            </c:strRef>
          </c:cat>
          <c:val>
            <c:numRef>
              <c:f>ACS_Metering_O!$N$37:$AQ$37</c:f>
              <c:numCache>
                <c:formatCode>_(#,##0_);\(#,##0\);_("-"_)</c:formatCode>
                <c:ptCount val="30"/>
                <c:pt idx="0">
                  <c:v>771</c:v>
                </c:pt>
                <c:pt idx="1">
                  <c:v>2743</c:v>
                </c:pt>
                <c:pt idx="2">
                  <c:v>3794</c:v>
                </c:pt>
                <c:pt idx="3">
                  <c:v>6614</c:v>
                </c:pt>
                <c:pt idx="4">
                  <c:v>5652</c:v>
                </c:pt>
                <c:pt idx="5">
                  <c:v>4771</c:v>
                </c:pt>
                <c:pt idx="6">
                  <c:v>3807</c:v>
                </c:pt>
                <c:pt idx="7">
                  <c:v>4031</c:v>
                </c:pt>
                <c:pt idx="8">
                  <c:v>3684</c:v>
                </c:pt>
                <c:pt idx="9">
                  <c:v>2429</c:v>
                </c:pt>
                <c:pt idx="10">
                  <c:v>1916</c:v>
                </c:pt>
                <c:pt idx="11">
                  <c:v>1562</c:v>
                </c:pt>
                <c:pt idx="12">
                  <c:v>2177</c:v>
                </c:pt>
                <c:pt idx="13">
                  <c:v>3300</c:v>
                </c:pt>
                <c:pt idx="14">
                  <c:v>2672</c:v>
                </c:pt>
                <c:pt idx="15">
                  <c:v>2016</c:v>
                </c:pt>
                <c:pt idx="16">
                  <c:v>2256</c:v>
                </c:pt>
                <c:pt idx="17">
                  <c:v>1674</c:v>
                </c:pt>
                <c:pt idx="18">
                  <c:v>1463</c:v>
                </c:pt>
                <c:pt idx="19">
                  <c:v>1514</c:v>
                </c:pt>
                <c:pt idx="20">
                  <c:v>1389</c:v>
                </c:pt>
                <c:pt idx="21">
                  <c:v>1464</c:v>
                </c:pt>
                <c:pt idx="22">
                  <c:v>1905</c:v>
                </c:pt>
                <c:pt idx="23">
                  <c:v>2380</c:v>
                </c:pt>
                <c:pt idx="24">
                  <c:v>3309</c:v>
                </c:pt>
                <c:pt idx="25">
                  <c:v>2669</c:v>
                </c:pt>
                <c:pt idx="26">
                  <c:v>2087</c:v>
                </c:pt>
                <c:pt idx="27">
                  <c:v>1905</c:v>
                </c:pt>
                <c:pt idx="28">
                  <c:v>1745</c:v>
                </c:pt>
                <c:pt idx="29">
                  <c:v>26961</c:v>
                </c:pt>
              </c:numCache>
            </c:numRef>
          </c:val>
          <c:extLst>
            <c:ext xmlns:c16="http://schemas.microsoft.com/office/drawing/2014/chart" uri="{C3380CC4-5D6E-409C-BE32-E72D297353CC}">
              <c16:uniqueId val="{00000001-93E7-43FE-8E5B-30F462D190BA}"/>
            </c:ext>
          </c:extLst>
        </c:ser>
        <c:dLbls>
          <c:showLegendKey val="0"/>
          <c:showVal val="0"/>
          <c:showCatName val="0"/>
          <c:showSerName val="0"/>
          <c:showPercent val="0"/>
          <c:showBubbleSize val="0"/>
        </c:dLbls>
        <c:gapWidth val="50"/>
        <c:overlap val="-10"/>
        <c:axId val="1157869160"/>
        <c:axId val="1157862600"/>
      </c:barChart>
      <c:catAx>
        <c:axId val="1157869160"/>
        <c:scaling>
          <c:orientation val="minMax"/>
        </c:scaling>
        <c:delete val="0"/>
        <c:axPos val="b"/>
        <c:title>
          <c:tx>
            <c:strRef>
              <c:f>ACS_Metering_O!$N$40</c:f>
              <c:strCache>
                <c:ptCount val="1"/>
                <c:pt idx="0">
                  <c:v>Asset age as at 30 June 2024 (Years)</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157862600"/>
        <c:crosses val="autoZero"/>
        <c:auto val="1"/>
        <c:lblAlgn val="ctr"/>
        <c:lblOffset val="100"/>
        <c:noMultiLvlLbl val="0"/>
      </c:catAx>
      <c:valAx>
        <c:axId val="1157862600"/>
        <c:scaling>
          <c:orientation val="minMax"/>
        </c:scaling>
        <c:delete val="0"/>
        <c:axPos val="l"/>
        <c:majorGridlines>
          <c:spPr>
            <a:ln w="9525" cap="flat" cmpd="sng" algn="ctr">
              <a:noFill/>
              <a:round/>
            </a:ln>
            <a:effectLst/>
          </c:spPr>
        </c:majorGridlines>
        <c:title>
          <c:tx>
            <c:strRef>
              <c:f>ACS_Metering_O!$N$41</c:f>
              <c:strCache>
                <c:ptCount val="1"/>
                <c:pt idx="0">
                  <c:v>Number of meter sites (NMIs)</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7869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ACS_Metering_O!$M$60</c:f>
              <c:strCache>
                <c:ptCount val="1"/>
                <c:pt idx="0">
                  <c:v>Smart Meters</c:v>
                </c:pt>
              </c:strCache>
            </c:strRef>
          </c:tx>
          <c:spPr>
            <a:solidFill>
              <a:schemeClr val="tx2"/>
            </a:solidFill>
            <a:ln>
              <a:solidFill>
                <a:schemeClr val="bg1"/>
              </a:solidFill>
            </a:ln>
            <a:effectLst/>
          </c:spPr>
          <c:invertIfNegative val="0"/>
          <c:cat>
            <c:multiLvlStrRef>
              <c:f>ACS_Metering_O!$N$58:$AD$59</c:f>
              <c:multiLvlStrCache>
                <c:ptCount val="17"/>
                <c:lvl>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lvl>
                <c:lvl>
                  <c:pt idx="0">
                    <c:v>2015-19 Period</c:v>
                  </c:pt>
                  <c:pt idx="2">
                    <c:v>2019-24 Period</c:v>
                  </c:pt>
                  <c:pt idx="7">
                    <c:v>2024-29 Period</c:v>
                  </c:pt>
                  <c:pt idx="12">
                    <c:v>2029-34 Period</c:v>
                  </c:pt>
                </c:lvl>
              </c:multiLvlStrCache>
            </c:multiLvlStrRef>
          </c:cat>
          <c:val>
            <c:numRef>
              <c:f>ACS_Metering_O!$N$60:$AD$60</c:f>
              <c:numCache>
                <c:formatCode>_(#,##0_);\(#,##0\);_("-"_)</c:formatCode>
                <c:ptCount val="17"/>
                <c:pt idx="0">
                  <c:v>15427</c:v>
                </c:pt>
                <c:pt idx="1">
                  <c:v>15233</c:v>
                </c:pt>
                <c:pt idx="2">
                  <c:v>15727</c:v>
                </c:pt>
                <c:pt idx="3">
                  <c:v>21546</c:v>
                </c:pt>
                <c:pt idx="4">
                  <c:v>24039</c:v>
                </c:pt>
                <c:pt idx="5">
                  <c:v>33334.473890343659</c:v>
                </c:pt>
                <c:pt idx="6">
                  <c:v>43290.61714502563</c:v>
                </c:pt>
                <c:pt idx="7">
                  <c:v>48027.665123851613</c:v>
                </c:pt>
                <c:pt idx="8">
                  <c:v>52427.695523745802</c:v>
                </c:pt>
                <c:pt idx="9">
                  <c:v>59041.351161433784</c:v>
                </c:pt>
                <c:pt idx="10">
                  <c:v>65457.620858180759</c:v>
                </c:pt>
                <c:pt idx="11">
                  <c:v>71599.217384379939</c:v>
                </c:pt>
                <c:pt idx="12">
                  <c:v>77741.217384379939</c:v>
                </c:pt>
                <c:pt idx="13">
                  <c:v>83883.217384379939</c:v>
                </c:pt>
                <c:pt idx="14">
                  <c:v>90025.217384379939</c:v>
                </c:pt>
                <c:pt idx="15">
                  <c:v>93751.756086139692</c:v>
                </c:pt>
                <c:pt idx="16">
                  <c:v>94311.756086139692</c:v>
                </c:pt>
              </c:numCache>
            </c:numRef>
          </c:val>
          <c:extLst>
            <c:ext xmlns:c16="http://schemas.microsoft.com/office/drawing/2014/chart" uri="{C3380CC4-5D6E-409C-BE32-E72D297353CC}">
              <c16:uniqueId val="{00000000-214D-458F-9D65-5F065072E286}"/>
            </c:ext>
          </c:extLst>
        </c:ser>
        <c:ser>
          <c:idx val="1"/>
          <c:order val="1"/>
          <c:tx>
            <c:strRef>
              <c:f>ACS_Metering_O!$M$61</c:f>
              <c:strCache>
                <c:ptCount val="1"/>
                <c:pt idx="0">
                  <c:v>Basic Meters</c:v>
                </c:pt>
              </c:strCache>
            </c:strRef>
          </c:tx>
          <c:spPr>
            <a:solidFill>
              <a:schemeClr val="bg2"/>
            </a:solidFill>
            <a:ln>
              <a:solidFill>
                <a:schemeClr val="bg1"/>
              </a:solidFill>
            </a:ln>
            <a:effectLst/>
          </c:spPr>
          <c:invertIfNegative val="0"/>
          <c:cat>
            <c:multiLvlStrRef>
              <c:f>ACS_Metering_O!$N$58:$AD$59</c:f>
              <c:multiLvlStrCache>
                <c:ptCount val="17"/>
                <c:lvl>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lvl>
                <c:lvl>
                  <c:pt idx="0">
                    <c:v>2015-19 Period</c:v>
                  </c:pt>
                  <c:pt idx="2">
                    <c:v>2019-24 Period</c:v>
                  </c:pt>
                  <c:pt idx="7">
                    <c:v>2024-29 Period</c:v>
                  </c:pt>
                  <c:pt idx="12">
                    <c:v>2029-34 Period</c:v>
                  </c:pt>
                </c:lvl>
              </c:multiLvlStrCache>
            </c:multiLvlStrRef>
          </c:cat>
          <c:val>
            <c:numRef>
              <c:f>ACS_Metering_O!$N$61:$AD$61</c:f>
              <c:numCache>
                <c:formatCode>_(#,##0_);\(#,##0\);_("-"_)</c:formatCode>
                <c:ptCount val="17"/>
                <c:pt idx="0">
                  <c:v>71612</c:v>
                </c:pt>
                <c:pt idx="1">
                  <c:v>72292</c:v>
                </c:pt>
                <c:pt idx="2">
                  <c:v>70599</c:v>
                </c:pt>
                <c:pt idx="3">
                  <c:v>65526</c:v>
                </c:pt>
                <c:pt idx="4">
                  <c:v>63555</c:v>
                </c:pt>
                <c:pt idx="5">
                  <c:v>54812.622406367896</c:v>
                </c:pt>
                <c:pt idx="6">
                  <c:v>45411.306902968907</c:v>
                </c:pt>
                <c:pt idx="7">
                  <c:v>41231.838199424688</c:v>
                </c:pt>
                <c:pt idx="8">
                  <c:v>37391.159203273921</c:v>
                </c:pt>
                <c:pt idx="9">
                  <c:v>31339.648251773688</c:v>
                </c:pt>
                <c:pt idx="10">
                  <c:v>25487.338242042224</c:v>
                </c:pt>
                <c:pt idx="11">
                  <c:v>19912.538701759757</c:v>
                </c:pt>
                <c:pt idx="12">
                  <c:v>14330.538701759757</c:v>
                </c:pt>
                <c:pt idx="13">
                  <c:v>8748.5387017597568</c:v>
                </c:pt>
                <c:pt idx="14">
                  <c:v>3166.5387017597568</c:v>
                </c:pt>
                <c:pt idx="15">
                  <c:v>0</c:v>
                </c:pt>
                <c:pt idx="16">
                  <c:v>0</c:v>
                </c:pt>
              </c:numCache>
            </c:numRef>
          </c:val>
          <c:extLst>
            <c:ext xmlns:c16="http://schemas.microsoft.com/office/drawing/2014/chart" uri="{C3380CC4-5D6E-409C-BE32-E72D297353CC}">
              <c16:uniqueId val="{00000001-214D-458F-9D65-5F065072E286}"/>
            </c:ext>
          </c:extLst>
        </c:ser>
        <c:dLbls>
          <c:showLegendKey val="0"/>
          <c:showVal val="0"/>
          <c:showCatName val="0"/>
          <c:showSerName val="0"/>
          <c:showPercent val="0"/>
          <c:showBubbleSize val="0"/>
        </c:dLbls>
        <c:gapWidth val="50"/>
        <c:overlap val="100"/>
        <c:axId val="978078672"/>
        <c:axId val="978076376"/>
      </c:barChart>
      <c:catAx>
        <c:axId val="978078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76376"/>
        <c:crosses val="autoZero"/>
        <c:auto val="1"/>
        <c:lblAlgn val="ctr"/>
        <c:lblOffset val="100"/>
        <c:noMultiLvlLbl val="0"/>
      </c:catAx>
      <c:valAx>
        <c:axId val="978076376"/>
        <c:scaling>
          <c:orientation val="minMax"/>
        </c:scaling>
        <c:delete val="0"/>
        <c:axPos val="l"/>
        <c:majorGridlines>
          <c:spPr>
            <a:ln w="9525" cap="flat" cmpd="sng" algn="ctr">
              <a:solidFill>
                <a:schemeClr val="tx1">
                  <a:lumMod val="15000"/>
                  <a:lumOff val="85000"/>
                </a:schemeClr>
              </a:solidFill>
              <a:round/>
            </a:ln>
            <a:effectLst/>
          </c:spPr>
        </c:majorGridlines>
        <c:title>
          <c:tx>
            <c:strRef>
              <c:f>'13'!$Q$58</c:f>
              <c:strCache>
                <c:ptCount val="1"/>
                <c:pt idx="0">
                  <c:v>Meter Population (Number)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78672"/>
        <c:crosses val="autoZero"/>
        <c:crossBetween val="between"/>
        <c:majorUnit val="2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ACS_Metering_O!$P$353</c:f>
              <c:strCache>
                <c:ptCount val="1"/>
                <c:pt idx="0">
                  <c:v>Actual / Estimate</c:v>
                </c:pt>
              </c:strCache>
            </c:strRef>
          </c:tx>
          <c:spPr>
            <a:solidFill>
              <a:schemeClr val="tx2"/>
            </a:solidFill>
            <a:ln>
              <a:solidFill>
                <a:schemeClr val="bg1"/>
              </a:solidFill>
            </a:ln>
            <a:effectLst/>
          </c:spPr>
          <c:invertIfNegative val="0"/>
          <c:cat>
            <c:multiLvlStrRef>
              <c:f>ACS_Metering_O!$Q$351:$AE$352</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ACS_Metering_O!$Q$353:$AE$353</c:f>
              <c:numCache>
                <c:formatCode>_("$"#,##0_);\("$"#,##0\);_("-"_)</c:formatCode>
                <c:ptCount val="15"/>
                <c:pt idx="0">
                  <c:v>4.7345328447279247</c:v>
                </c:pt>
                <c:pt idx="1">
                  <c:v>4.8656300369253156</c:v>
                </c:pt>
                <c:pt idx="2">
                  <c:v>4.8788153593283665</c:v>
                </c:pt>
                <c:pt idx="3">
                  <c:v>4.5840187453358041</c:v>
                </c:pt>
                <c:pt idx="4">
                  <c:v>4.2982291659025433</c:v>
                </c:pt>
                <c:pt idx="5">
                  <c:v>7.7089399997549881</c:v>
                </c:pt>
                <c:pt idx="6">
                  <c:v>7.9243822388825258</c:v>
                </c:pt>
                <c:pt idx="7">
                  <c:v>7.1270932796501087</c:v>
                </c:pt>
                <c:pt idx="8">
                  <c:v>6.2572966065627753</c:v>
                </c:pt>
                <c:pt idx="9">
                  <c:v>6.2946001798574702</c:v>
                </c:pt>
                <c:pt idx="10">
                  <c:v>#N/A</c:v>
                </c:pt>
                <c:pt idx="11">
                  <c:v>#N/A</c:v>
                </c:pt>
                <c:pt idx="12">
                  <c:v>#N/A</c:v>
                </c:pt>
                <c:pt idx="13">
                  <c:v>#N/A</c:v>
                </c:pt>
                <c:pt idx="14">
                  <c:v>#N/A</c:v>
                </c:pt>
              </c:numCache>
            </c:numRef>
          </c:val>
          <c:extLst>
            <c:ext xmlns:c16="http://schemas.microsoft.com/office/drawing/2014/chart" uri="{C3380CC4-5D6E-409C-BE32-E72D297353CC}">
              <c16:uniqueId val="{00000000-756C-4FD6-BEC3-1BB9EC7263B7}"/>
            </c:ext>
          </c:extLst>
        </c:ser>
        <c:ser>
          <c:idx val="1"/>
          <c:order val="1"/>
          <c:tx>
            <c:strRef>
              <c:f>ACS_Metering_O!$P$354</c:f>
              <c:strCache>
                <c:ptCount val="1"/>
                <c:pt idx="0">
                  <c:v>Forecast - Base</c:v>
                </c:pt>
              </c:strCache>
            </c:strRef>
          </c:tx>
          <c:spPr>
            <a:solidFill>
              <a:schemeClr val="accent2"/>
            </a:solidFill>
            <a:ln>
              <a:solidFill>
                <a:schemeClr val="bg1"/>
              </a:solidFill>
            </a:ln>
            <a:effectLst/>
          </c:spPr>
          <c:invertIfNegative val="0"/>
          <c:cat>
            <c:multiLvlStrRef>
              <c:f>ACS_Metering_O!$Q$351:$AE$352</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ACS_Metering_O!$Q$354:$AE$354</c:f>
              <c:numCache>
                <c:formatCode>_("$"#,##0_);\("$"#,##0\);_("-"_)</c:formatCode>
                <c:ptCount val="15"/>
                <c:pt idx="0">
                  <c:v>#N/A</c:v>
                </c:pt>
                <c:pt idx="1">
                  <c:v>#N/A</c:v>
                </c:pt>
                <c:pt idx="2">
                  <c:v>#N/A</c:v>
                </c:pt>
                <c:pt idx="3">
                  <c:v>#N/A</c:v>
                </c:pt>
                <c:pt idx="4">
                  <c:v>#N/A</c:v>
                </c:pt>
                <c:pt idx="5">
                  <c:v>#N/A</c:v>
                </c:pt>
                <c:pt idx="6">
                  <c:v>#N/A</c:v>
                </c:pt>
                <c:pt idx="7">
                  <c:v>#N/A</c:v>
                </c:pt>
                <c:pt idx="8">
                  <c:v>#N/A</c:v>
                </c:pt>
                <c:pt idx="9">
                  <c:v>#N/A</c:v>
                </c:pt>
                <c:pt idx="10">
                  <c:v>6.39951057498903</c:v>
                </c:pt>
                <c:pt idx="11">
                  <c:v>6.39951057498903</c:v>
                </c:pt>
                <c:pt idx="12">
                  <c:v>6.39951057498903</c:v>
                </c:pt>
                <c:pt idx="13">
                  <c:v>6.39951057498903</c:v>
                </c:pt>
                <c:pt idx="14">
                  <c:v>6.39951057498903</c:v>
                </c:pt>
              </c:numCache>
            </c:numRef>
          </c:val>
          <c:extLst>
            <c:ext xmlns:c16="http://schemas.microsoft.com/office/drawing/2014/chart" uri="{C3380CC4-5D6E-409C-BE32-E72D297353CC}">
              <c16:uniqueId val="{00000001-756C-4FD6-BEC3-1BB9EC7263B7}"/>
            </c:ext>
          </c:extLst>
        </c:ser>
        <c:ser>
          <c:idx val="2"/>
          <c:order val="2"/>
          <c:tx>
            <c:strRef>
              <c:f>ACS_Metering_O!$P$355</c:f>
              <c:strCache>
                <c:ptCount val="1"/>
                <c:pt idx="0">
                  <c:v>Forecast - Step and Trend</c:v>
                </c:pt>
              </c:strCache>
            </c:strRef>
          </c:tx>
          <c:spPr>
            <a:solidFill>
              <a:schemeClr val="bg2"/>
            </a:solidFill>
            <a:ln>
              <a:solidFill>
                <a:schemeClr val="bg1"/>
              </a:solidFill>
            </a:ln>
            <a:effectLst/>
          </c:spPr>
          <c:invertIfNegative val="0"/>
          <c:cat>
            <c:multiLvlStrRef>
              <c:f>ACS_Metering_O!$Q$351:$AE$352</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ACS_Metering_O!$Q$355:$AE$355</c:f>
              <c:numCache>
                <c:formatCode>_("$"#,##0_);\("$"#,##0\);_("-"_)</c:formatCode>
                <c:ptCount val="15"/>
                <c:pt idx="0">
                  <c:v>#N/A</c:v>
                </c:pt>
                <c:pt idx="1">
                  <c:v>#N/A</c:v>
                </c:pt>
                <c:pt idx="2">
                  <c:v>#N/A</c:v>
                </c:pt>
                <c:pt idx="3">
                  <c:v>#N/A</c:v>
                </c:pt>
                <c:pt idx="4">
                  <c:v>#N/A</c:v>
                </c:pt>
                <c:pt idx="5">
                  <c:v>#N/A</c:v>
                </c:pt>
                <c:pt idx="6">
                  <c:v>#N/A</c:v>
                </c:pt>
                <c:pt idx="7">
                  <c:v>#N/A</c:v>
                </c:pt>
                <c:pt idx="8">
                  <c:v>#N/A</c:v>
                </c:pt>
                <c:pt idx="9">
                  <c:v>#N/A</c:v>
                </c:pt>
                <c:pt idx="10">
                  <c:v>0.1003429302782104</c:v>
                </c:pt>
                <c:pt idx="11">
                  <c:v>0.21826118023135876</c:v>
                </c:pt>
                <c:pt idx="12">
                  <c:v>0.32839094359033538</c:v>
                </c:pt>
                <c:pt idx="13">
                  <c:v>0.39841562761887506</c:v>
                </c:pt>
                <c:pt idx="14">
                  <c:v>0.46528763973310738</c:v>
                </c:pt>
              </c:numCache>
            </c:numRef>
          </c:val>
          <c:extLst>
            <c:ext xmlns:c16="http://schemas.microsoft.com/office/drawing/2014/chart" uri="{C3380CC4-5D6E-409C-BE32-E72D297353CC}">
              <c16:uniqueId val="{00000002-756C-4FD6-BEC3-1BB9EC7263B7}"/>
            </c:ext>
          </c:extLst>
        </c:ser>
        <c:dLbls>
          <c:showLegendKey val="0"/>
          <c:showVal val="0"/>
          <c:showCatName val="0"/>
          <c:showSerName val="0"/>
          <c:showPercent val="0"/>
          <c:showBubbleSize val="0"/>
        </c:dLbls>
        <c:gapWidth val="50"/>
        <c:overlap val="100"/>
        <c:axId val="1019436840"/>
        <c:axId val="1019436184"/>
      </c:barChart>
      <c:lineChart>
        <c:grouping val="standard"/>
        <c:varyColors val="0"/>
        <c:ser>
          <c:idx val="3"/>
          <c:order val="3"/>
          <c:tx>
            <c:strRef>
              <c:f>ACS_Metering_O!$P$356</c:f>
              <c:strCache>
                <c:ptCount val="1"/>
                <c:pt idx="0">
                  <c:v>Total Opex</c:v>
                </c:pt>
              </c:strCache>
            </c:strRef>
          </c:tx>
          <c:spPr>
            <a:ln w="28575" cap="rnd">
              <a:noFill/>
              <a:round/>
            </a:ln>
            <a:effectLst/>
          </c:spPr>
          <c:marker>
            <c:symbol val="none"/>
          </c:marker>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ACS_Metering_O!$Q$352:$AE$352</c:f>
              <c:strCache>
                <c:ptCount val="15"/>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strCache>
            </c:strRef>
          </c:cat>
          <c:val>
            <c:numRef>
              <c:f>ACS_Metering_O!$Q$356:$AE$356</c:f>
              <c:numCache>
                <c:formatCode>_("$"#,##0_);\("$"#,##0\);_("-"_)</c:formatCode>
                <c:ptCount val="15"/>
                <c:pt idx="0">
                  <c:v>4.7345328447279247</c:v>
                </c:pt>
                <c:pt idx="1">
                  <c:v>4.8656300369253156</c:v>
                </c:pt>
                <c:pt idx="2">
                  <c:v>4.8788153593283665</c:v>
                </c:pt>
                <c:pt idx="3">
                  <c:v>4.5840187453358041</c:v>
                </c:pt>
                <c:pt idx="4">
                  <c:v>4.2982291659025433</c:v>
                </c:pt>
                <c:pt idx="5">
                  <c:v>7.7089399997549881</c:v>
                </c:pt>
                <c:pt idx="6">
                  <c:v>7.9243822388825258</c:v>
                </c:pt>
                <c:pt idx="7">
                  <c:v>7.1270932796501087</c:v>
                </c:pt>
                <c:pt idx="8">
                  <c:v>6.2572966065627753</c:v>
                </c:pt>
                <c:pt idx="9">
                  <c:v>6.2946001798574702</c:v>
                </c:pt>
                <c:pt idx="10">
                  <c:v>6.4998535052672404</c:v>
                </c:pt>
                <c:pt idx="11">
                  <c:v>6.6177717552203887</c:v>
                </c:pt>
                <c:pt idx="12">
                  <c:v>6.7279015185793654</c:v>
                </c:pt>
                <c:pt idx="13">
                  <c:v>6.797926202607905</c:v>
                </c:pt>
                <c:pt idx="14">
                  <c:v>6.8647982147221374</c:v>
                </c:pt>
              </c:numCache>
            </c:numRef>
          </c:val>
          <c:smooth val="0"/>
          <c:extLst>
            <c:ext xmlns:c16="http://schemas.microsoft.com/office/drawing/2014/chart" uri="{C3380CC4-5D6E-409C-BE32-E72D297353CC}">
              <c16:uniqueId val="{00000003-756C-4FD6-BEC3-1BB9EC7263B7}"/>
            </c:ext>
          </c:extLst>
        </c:ser>
        <c:ser>
          <c:idx val="4"/>
          <c:order val="4"/>
          <c:tx>
            <c:strRef>
              <c:f>ACS_Metering_O!$P$357</c:f>
              <c:strCache>
                <c:ptCount val="1"/>
                <c:pt idx="0">
                  <c:v>Allowance</c:v>
                </c:pt>
              </c:strCache>
            </c:strRef>
          </c:tx>
          <c:spPr>
            <a:ln w="28575" cap="rnd">
              <a:solidFill>
                <a:schemeClr val="accent1"/>
              </a:solidFill>
              <a:round/>
            </a:ln>
            <a:effectLst/>
          </c:spPr>
          <c:marker>
            <c:symbol val="none"/>
          </c:marker>
          <c:cat>
            <c:strRef>
              <c:f>ACS_Metering_O!$Q$352:$AE$352</c:f>
              <c:strCache>
                <c:ptCount val="15"/>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strCache>
            </c:strRef>
          </c:cat>
          <c:val>
            <c:numRef>
              <c:f>ACS_Metering_O!$Q$357:$AE$357</c:f>
              <c:numCache>
                <c:formatCode>_("$"#,##0_);\("$"#,##0\);_("-"_)</c:formatCode>
                <c:ptCount val="15"/>
                <c:pt idx="0">
                  <c:v>3.6167065762313721</c:v>
                </c:pt>
                <c:pt idx="1">
                  <c:v>3.7639353779244034</c:v>
                </c:pt>
                <c:pt idx="2">
                  <c:v>3.8298964799930846</c:v>
                </c:pt>
                <c:pt idx="3">
                  <c:v>3.6706531352931044</c:v>
                </c:pt>
                <c:pt idx="4">
                  <c:v>3.5049648139896892</c:v>
                </c:pt>
                <c:pt idx="5">
                  <c:v>6.6174260273314029</c:v>
                </c:pt>
                <c:pt idx="6">
                  <c:v>6.5250664646658167</c:v>
                </c:pt>
                <c:pt idx="7">
                  <c:v>6.4473867898563002</c:v>
                </c:pt>
                <c:pt idx="8">
                  <c:v>6.3562824288187096</c:v>
                </c:pt>
                <c:pt idx="9">
                  <c:v>6.2718342205820514</c:v>
                </c:pt>
                <c:pt idx="10">
                  <c:v>#N/A</c:v>
                </c:pt>
                <c:pt idx="11">
                  <c:v>#N/A</c:v>
                </c:pt>
                <c:pt idx="12">
                  <c:v>#N/A</c:v>
                </c:pt>
                <c:pt idx="13">
                  <c:v>#N/A</c:v>
                </c:pt>
                <c:pt idx="14">
                  <c:v>#N/A</c:v>
                </c:pt>
              </c:numCache>
            </c:numRef>
          </c:val>
          <c:smooth val="0"/>
          <c:extLst>
            <c:ext xmlns:c16="http://schemas.microsoft.com/office/drawing/2014/chart" uri="{C3380CC4-5D6E-409C-BE32-E72D297353CC}">
              <c16:uniqueId val="{00000004-756C-4FD6-BEC3-1BB9EC7263B7}"/>
            </c:ext>
          </c:extLst>
        </c:ser>
        <c:dLbls>
          <c:showLegendKey val="0"/>
          <c:showVal val="0"/>
          <c:showCatName val="0"/>
          <c:showSerName val="0"/>
          <c:showPercent val="0"/>
          <c:showBubbleSize val="0"/>
        </c:dLbls>
        <c:marker val="1"/>
        <c:smooth val="0"/>
        <c:axId val="1019436840"/>
        <c:axId val="1019436184"/>
      </c:lineChart>
      <c:catAx>
        <c:axId val="1019436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19436184"/>
        <c:crosses val="autoZero"/>
        <c:auto val="1"/>
        <c:lblAlgn val="ctr"/>
        <c:lblOffset val="100"/>
        <c:noMultiLvlLbl val="0"/>
      </c:catAx>
      <c:valAx>
        <c:axId val="1019436184"/>
        <c:scaling>
          <c:orientation val="minMax"/>
        </c:scaling>
        <c:delete val="0"/>
        <c:axPos val="l"/>
        <c:majorGridlines>
          <c:spPr>
            <a:ln w="9525" cap="flat" cmpd="sng" algn="ctr">
              <a:solidFill>
                <a:schemeClr val="tx1">
                  <a:lumMod val="15000"/>
                  <a:lumOff val="85000"/>
                </a:schemeClr>
              </a:solidFill>
              <a:round/>
            </a:ln>
            <a:effectLst/>
          </c:spPr>
        </c:majorGridlines>
        <c:title>
          <c:tx>
            <c:strRef>
              <c:f>ACS_Metering_O!$Q$359</c:f>
              <c:strCache>
                <c:ptCount val="1"/>
                <c:pt idx="0">
                  <c:v>ACS metering operating expenditure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19436840"/>
        <c:crosses val="autoZero"/>
        <c:crossBetween val="between"/>
        <c:majorUnit val="2"/>
      </c:valAx>
      <c:spPr>
        <a:no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ACS_Metering_O!$N$180</c:f>
              <c:strCache>
                <c:ptCount val="1"/>
                <c:pt idx="0">
                  <c:v>Opex</c:v>
                </c:pt>
              </c:strCache>
            </c:strRef>
          </c:tx>
          <c:spPr>
            <a:solidFill>
              <a:schemeClr val="tx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ACS_Metering_O!$O$178:$AC$179</c15:sqref>
                  </c15:fullRef>
                </c:ext>
              </c:extLst>
              <c:f>ACS_Metering_O!$O$178:$AC$179</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2014-19 Period</c:v>
                  </c:pt>
                  <c:pt idx="5">
                    <c:v>2019-24 Period</c:v>
                  </c:pt>
                </c:lvl>
              </c:multiLvlStrCache>
            </c:multiLvlStrRef>
          </c:cat>
          <c:val>
            <c:numRef>
              <c:extLst>
                <c:ext xmlns:c15="http://schemas.microsoft.com/office/drawing/2012/chart" uri="{02D57815-91ED-43cb-92C2-25804820EDAC}">
                  <c15:fullRef>
                    <c15:sqref>ACS_Metering_O!$O$180:$AC$180</c15:sqref>
                  </c15:fullRef>
                </c:ext>
              </c:extLst>
              <c:f>ACS_Metering_O!$O$180:$X$180</c:f>
              <c:numCache>
                <c:formatCode>_(#,##0_);\(#,##0\);_("-"_)</c:formatCode>
                <c:ptCount val="10"/>
                <c:pt idx="0">
                  <c:v>4.7345328447279247</c:v>
                </c:pt>
                <c:pt idx="1">
                  <c:v>4.8656300369253156</c:v>
                </c:pt>
                <c:pt idx="2">
                  <c:v>4.8788153593283665</c:v>
                </c:pt>
                <c:pt idx="3">
                  <c:v>4.5840187453358041</c:v>
                </c:pt>
                <c:pt idx="4">
                  <c:v>4.2982291659025433</c:v>
                </c:pt>
                <c:pt idx="5">
                  <c:v>7.7089399997549881</c:v>
                </c:pt>
                <c:pt idx="6">
                  <c:v>7.9243822388825258</c:v>
                </c:pt>
                <c:pt idx="7">
                  <c:v>7.1270932796501087</c:v>
                </c:pt>
                <c:pt idx="8">
                  <c:v>6.2572966065627753</c:v>
                </c:pt>
                <c:pt idx="9">
                  <c:v>6.2946001798574702</c:v>
                </c:pt>
              </c:numCache>
            </c:numRef>
          </c:val>
          <c:extLst>
            <c:ext xmlns:c16="http://schemas.microsoft.com/office/drawing/2014/chart" uri="{C3380CC4-5D6E-409C-BE32-E72D297353CC}">
              <c16:uniqueId val="{00000000-6775-4053-B1AF-D4A30A163F78}"/>
            </c:ext>
          </c:extLst>
        </c:ser>
        <c:ser>
          <c:idx val="1"/>
          <c:order val="1"/>
          <c:tx>
            <c:strRef>
              <c:f>ACS_Metering_O!$N$181</c:f>
              <c:strCache>
                <c:ptCount val="1"/>
                <c:pt idx="0">
                  <c:v>Capex</c:v>
                </c:pt>
              </c:strCache>
            </c:strRef>
          </c:tx>
          <c:spPr>
            <a:solidFill>
              <a:schemeClr val="bg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ACS_Metering_O!$O$178:$AC$179</c15:sqref>
                  </c15:fullRef>
                </c:ext>
              </c:extLst>
              <c:f>ACS_Metering_O!$O$178:$AC$179</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2014-19 Period</c:v>
                  </c:pt>
                  <c:pt idx="5">
                    <c:v>2019-24 Period</c:v>
                  </c:pt>
                </c:lvl>
              </c:multiLvlStrCache>
            </c:multiLvlStrRef>
          </c:cat>
          <c:val>
            <c:numRef>
              <c:extLst>
                <c:ext xmlns:c15="http://schemas.microsoft.com/office/drawing/2012/chart" uri="{02D57815-91ED-43cb-92C2-25804820EDAC}">
                  <c15:fullRef>
                    <c15:sqref>ACS_Metering_O!$O$181:$AC$181</c15:sqref>
                  </c15:fullRef>
                </c:ext>
              </c:extLst>
              <c:f>ACS_Metering_O!$O$181:$X$181</c:f>
              <c:numCache>
                <c:formatCode>_(#,##0_);\(#,##0\);_("-"_)</c:formatCode>
                <c:ptCount val="10"/>
                <c:pt idx="0">
                  <c:v>2.6551663879225438</c:v>
                </c:pt>
                <c:pt idx="1">
                  <c:v>4.1276258675435775</c:v>
                </c:pt>
                <c:pt idx="2">
                  <c:v>3.9162500516449366</c:v>
                </c:pt>
                <c:pt idx="3">
                  <c:v>4.7658348379031272</c:v>
                </c:pt>
                <c:pt idx="4">
                  <c:v>4.8272136596785824</c:v>
                </c:pt>
                <c:pt idx="5">
                  <c:v>3.1289918191669943</c:v>
                </c:pt>
                <c:pt idx="6">
                  <c:v>2.4504334252609699</c:v>
                </c:pt>
                <c:pt idx="7">
                  <c:v>3.6761418794029428</c:v>
                </c:pt>
                <c:pt idx="8">
                  <c:v>12.071216200530586</c:v>
                </c:pt>
                <c:pt idx="9">
                  <c:v>13.485606844712452</c:v>
                </c:pt>
              </c:numCache>
            </c:numRef>
          </c:val>
          <c:extLst>
            <c:ext xmlns:c16="http://schemas.microsoft.com/office/drawing/2014/chart" uri="{C3380CC4-5D6E-409C-BE32-E72D297353CC}">
              <c16:uniqueId val="{00000001-6775-4053-B1AF-D4A30A163F78}"/>
            </c:ext>
          </c:extLst>
        </c:ser>
        <c:dLbls>
          <c:showLegendKey val="0"/>
          <c:showVal val="0"/>
          <c:showCatName val="0"/>
          <c:showSerName val="0"/>
          <c:showPercent val="0"/>
          <c:showBubbleSize val="0"/>
        </c:dLbls>
        <c:gapWidth val="50"/>
        <c:overlap val="100"/>
        <c:axId val="1609616752"/>
        <c:axId val="1609616096"/>
      </c:barChart>
      <c:lineChart>
        <c:grouping val="standard"/>
        <c:varyColors val="0"/>
        <c:ser>
          <c:idx val="2"/>
          <c:order val="2"/>
          <c:tx>
            <c:strRef>
              <c:f>ACS_Metering_O!$N$182</c:f>
              <c:strCache>
                <c:ptCount val="1"/>
                <c:pt idx="0">
                  <c:v>Total expenditure</c:v>
                </c:pt>
              </c:strCache>
            </c:strRef>
          </c:tx>
          <c:spPr>
            <a:ln w="28575" cap="rnd">
              <a:no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ACS_Metering_O!$O$178:$AC$179</c15:sqref>
                  </c15:fullRef>
                </c:ext>
              </c:extLst>
              <c:f>ACS_Metering_O!$O$178:$AC$179</c:f>
              <c:multiLvlStrCache>
                <c:ptCount val="10"/>
                <c:lvl>
                  <c:pt idx="0">
                    <c:v>2014/15</c:v>
                  </c:pt>
                  <c:pt idx="1">
                    <c:v>2015/16</c:v>
                  </c:pt>
                  <c:pt idx="2">
                    <c:v>2016/17</c:v>
                  </c:pt>
                  <c:pt idx="3">
                    <c:v>2017/18</c:v>
                  </c:pt>
                  <c:pt idx="4">
                    <c:v>2018/19</c:v>
                  </c:pt>
                  <c:pt idx="5">
                    <c:v>2019/20</c:v>
                  </c:pt>
                  <c:pt idx="6">
                    <c:v>2020/21</c:v>
                  </c:pt>
                  <c:pt idx="7">
                    <c:v>2021/22</c:v>
                  </c:pt>
                  <c:pt idx="8">
                    <c:v>2022/23</c:v>
                  </c:pt>
                  <c:pt idx="9">
                    <c:v>2023/24</c:v>
                  </c:pt>
                </c:lvl>
                <c:lvl>
                  <c:pt idx="0">
                    <c:v>2014-19 Period</c:v>
                  </c:pt>
                  <c:pt idx="5">
                    <c:v>2019-24 Period</c:v>
                  </c:pt>
                </c:lvl>
              </c:multiLvlStrCache>
            </c:multiLvlStrRef>
          </c:cat>
          <c:val>
            <c:numRef>
              <c:extLst>
                <c:ext xmlns:c15="http://schemas.microsoft.com/office/drawing/2012/chart" uri="{02D57815-91ED-43cb-92C2-25804820EDAC}">
                  <c15:fullRef>
                    <c15:sqref>ACS_Metering_O!$O$182:$AC$182</c15:sqref>
                  </c15:fullRef>
                </c:ext>
              </c:extLst>
              <c:f>ACS_Metering_O!$O$182:$X$182</c:f>
              <c:numCache>
                <c:formatCode>_(#,##0_);\(#,##0\);_("-"_)</c:formatCode>
                <c:ptCount val="10"/>
                <c:pt idx="0">
                  <c:v>7.389699232650468</c:v>
                </c:pt>
                <c:pt idx="1">
                  <c:v>8.9932559044688922</c:v>
                </c:pt>
                <c:pt idx="2">
                  <c:v>8.7950654109733026</c:v>
                </c:pt>
                <c:pt idx="3">
                  <c:v>9.3498535832389322</c:v>
                </c:pt>
                <c:pt idx="4">
                  <c:v>9.1254428255811249</c:v>
                </c:pt>
                <c:pt idx="5">
                  <c:v>10.837931818921982</c:v>
                </c:pt>
                <c:pt idx="6">
                  <c:v>10.374815664143496</c:v>
                </c:pt>
                <c:pt idx="7">
                  <c:v>10.803235159053052</c:v>
                </c:pt>
                <c:pt idx="8">
                  <c:v>18.328512807093361</c:v>
                </c:pt>
                <c:pt idx="9">
                  <c:v>19.780207024569922</c:v>
                </c:pt>
              </c:numCache>
            </c:numRef>
          </c:val>
          <c:smooth val="0"/>
          <c:extLst>
            <c:ext xmlns:c16="http://schemas.microsoft.com/office/drawing/2014/chart" uri="{C3380CC4-5D6E-409C-BE32-E72D297353CC}">
              <c16:uniqueId val="{00000002-6775-4053-B1AF-D4A30A163F78}"/>
            </c:ext>
          </c:extLst>
        </c:ser>
        <c:dLbls>
          <c:showLegendKey val="0"/>
          <c:showVal val="0"/>
          <c:showCatName val="0"/>
          <c:showSerName val="0"/>
          <c:showPercent val="0"/>
          <c:showBubbleSize val="0"/>
        </c:dLbls>
        <c:marker val="1"/>
        <c:smooth val="0"/>
        <c:axId val="1609616752"/>
        <c:axId val="1609616096"/>
      </c:lineChart>
      <c:catAx>
        <c:axId val="160961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9616096"/>
        <c:crosses val="autoZero"/>
        <c:auto val="1"/>
        <c:lblAlgn val="ctr"/>
        <c:lblOffset val="100"/>
        <c:noMultiLvlLbl val="0"/>
      </c:catAx>
      <c:valAx>
        <c:axId val="1609616096"/>
        <c:scaling>
          <c:orientation val="minMax"/>
        </c:scaling>
        <c:delete val="0"/>
        <c:axPos val="l"/>
        <c:majorGridlines>
          <c:spPr>
            <a:ln w="9525" cap="flat" cmpd="sng" algn="ctr">
              <a:solidFill>
                <a:schemeClr val="tx1">
                  <a:lumMod val="15000"/>
                  <a:lumOff val="85000"/>
                </a:schemeClr>
              </a:solidFill>
              <a:round/>
            </a:ln>
            <a:effectLst/>
          </c:spPr>
        </c:majorGridlines>
        <c:title>
          <c:tx>
            <c:strRef>
              <c:f>ACS_Metering_O!$N$182</c:f>
              <c:strCache>
                <c:ptCount val="1"/>
                <c:pt idx="0">
                  <c:v>Total expenditure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9616752"/>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ACS_Metering_O!$N$272</c:f>
              <c:strCache>
                <c:ptCount val="1"/>
                <c:pt idx="0">
                  <c:v>Network</c:v>
                </c:pt>
              </c:strCache>
            </c:strRef>
          </c:tx>
          <c:spPr>
            <a:solidFill>
              <a:schemeClr val="tx2"/>
            </a:solidFill>
            <a:ln>
              <a:solidFill>
                <a:schemeClr val="bg1"/>
              </a:solidFill>
            </a:ln>
            <a:effectLst/>
          </c:spPr>
          <c:invertIfNegative val="0"/>
          <c:cat>
            <c:multiLvlStrRef>
              <c:f>ACS_Metering_O!$O$178:$AC$179</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ACS_Metering_O!$O$272:$AC$272</c:f>
              <c:numCache>
                <c:formatCode>_(#,##0_);\(#,##0\);_("-"_)</c:formatCode>
                <c:ptCount val="15"/>
                <c:pt idx="0">
                  <c:v>2.6551663879225438</c:v>
                </c:pt>
                <c:pt idx="1">
                  <c:v>4.1276258675435775</c:v>
                </c:pt>
                <c:pt idx="2">
                  <c:v>3.9162500516449366</c:v>
                </c:pt>
                <c:pt idx="3">
                  <c:v>4.7658348379031272</c:v>
                </c:pt>
                <c:pt idx="4">
                  <c:v>4.8272136596785824</c:v>
                </c:pt>
                <c:pt idx="5">
                  <c:v>1.9456828749610904</c:v>
                </c:pt>
                <c:pt idx="6">
                  <c:v>1.9776651689461675</c:v>
                </c:pt>
                <c:pt idx="7">
                  <c:v>2.4907219795716062</c:v>
                </c:pt>
                <c:pt idx="8">
                  <c:v>11.136556950354031</c:v>
                </c:pt>
                <c:pt idx="9">
                  <c:v>12.326991861115028</c:v>
                </c:pt>
                <c:pt idx="10">
                  <c:v>4.8750270892414909</c:v>
                </c:pt>
                <c:pt idx="11">
                  <c:v>4.6997656779677683</c:v>
                </c:pt>
                <c:pt idx="12">
                  <c:v>7.6173221156311106</c:v>
                </c:pt>
                <c:pt idx="13">
                  <c:v>7.5895559799601262</c:v>
                </c:pt>
                <c:pt idx="14">
                  <c:v>7.5339121762269272</c:v>
                </c:pt>
              </c:numCache>
            </c:numRef>
          </c:val>
          <c:extLst>
            <c:ext xmlns:c16="http://schemas.microsoft.com/office/drawing/2014/chart" uri="{C3380CC4-5D6E-409C-BE32-E72D297353CC}">
              <c16:uniqueId val="{00000000-16B3-45A8-A33D-9972B23C1A0E}"/>
            </c:ext>
          </c:extLst>
        </c:ser>
        <c:ser>
          <c:idx val="1"/>
          <c:order val="1"/>
          <c:tx>
            <c:strRef>
              <c:f>ACS_Metering_O!$N$273</c:f>
              <c:strCache>
                <c:ptCount val="1"/>
                <c:pt idx="0">
                  <c:v>Non network</c:v>
                </c:pt>
              </c:strCache>
            </c:strRef>
          </c:tx>
          <c:spPr>
            <a:solidFill>
              <a:schemeClr val="bg2"/>
            </a:solidFill>
            <a:ln>
              <a:solidFill>
                <a:schemeClr val="bg1"/>
              </a:solidFill>
            </a:ln>
            <a:effectLst/>
          </c:spPr>
          <c:invertIfNegative val="0"/>
          <c:cat>
            <c:multiLvlStrRef>
              <c:f>ACS_Metering_O!$O$178:$AC$179</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ACS_Metering_O!$O$273:$AC$273</c:f>
              <c:numCache>
                <c:formatCode>_(#,##0_);\(#,##0\);_("-"_)</c:formatCode>
                <c:ptCount val="15"/>
                <c:pt idx="0">
                  <c:v>0</c:v>
                </c:pt>
                <c:pt idx="1">
                  <c:v>0</c:v>
                </c:pt>
                <c:pt idx="2">
                  <c:v>0</c:v>
                </c:pt>
                <c:pt idx="3">
                  <c:v>0</c:v>
                </c:pt>
                <c:pt idx="4">
                  <c:v>0</c:v>
                </c:pt>
                <c:pt idx="5">
                  <c:v>1.1833089442059042</c:v>
                </c:pt>
                <c:pt idx="6">
                  <c:v>0.47276825631480218</c:v>
                </c:pt>
                <c:pt idx="7">
                  <c:v>1.1854198998313366</c:v>
                </c:pt>
                <c:pt idx="8">
                  <c:v>0.93465925017655438</c:v>
                </c:pt>
                <c:pt idx="9">
                  <c:v>1.1586149835974244</c:v>
                </c:pt>
                <c:pt idx="10">
                  <c:v>0.85737187178876939</c:v>
                </c:pt>
                <c:pt idx="11">
                  <c:v>1.0611628621206723</c:v>
                </c:pt>
                <c:pt idx="12">
                  <c:v>1.1069140425816064</c:v>
                </c:pt>
                <c:pt idx="13">
                  <c:v>2.5991250795847987</c:v>
                </c:pt>
                <c:pt idx="14">
                  <c:v>3.5508822335088883</c:v>
                </c:pt>
              </c:numCache>
            </c:numRef>
          </c:val>
          <c:extLst>
            <c:ext xmlns:c16="http://schemas.microsoft.com/office/drawing/2014/chart" uri="{C3380CC4-5D6E-409C-BE32-E72D297353CC}">
              <c16:uniqueId val="{00000001-16B3-45A8-A33D-9972B23C1A0E}"/>
            </c:ext>
          </c:extLst>
        </c:ser>
        <c:dLbls>
          <c:showLegendKey val="0"/>
          <c:showVal val="0"/>
          <c:showCatName val="0"/>
          <c:showSerName val="0"/>
          <c:showPercent val="0"/>
          <c:showBubbleSize val="0"/>
        </c:dLbls>
        <c:gapWidth val="50"/>
        <c:overlap val="100"/>
        <c:axId val="1609616752"/>
        <c:axId val="1609616096"/>
      </c:barChart>
      <c:lineChart>
        <c:grouping val="standard"/>
        <c:varyColors val="0"/>
        <c:ser>
          <c:idx val="2"/>
          <c:order val="2"/>
          <c:tx>
            <c:strRef>
              <c:f>ACS_Metering_O!$N$274</c:f>
              <c:strCache>
                <c:ptCount val="1"/>
                <c:pt idx="0">
                  <c:v>Total Capital Expenditure</c:v>
                </c:pt>
              </c:strCache>
            </c:strRef>
          </c:tx>
          <c:spPr>
            <a:ln w="25400" cap="rnd">
              <a:noFill/>
              <a:round/>
            </a:ln>
            <a:effectLst/>
          </c:spPr>
          <c:marker>
            <c:symbol val="none"/>
          </c:marker>
          <c:cat>
            <c:multiLvlStrRef>
              <c:f>ACS_Metering_O!$O$178:$AC$179</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ACS_Metering_O!$O$274:$AC$274</c:f>
              <c:numCache>
                <c:formatCode>_(#,##0_);\(#,##0\);_("-"_)</c:formatCode>
                <c:ptCount val="15"/>
                <c:pt idx="0">
                  <c:v>2.6551663879225438</c:v>
                </c:pt>
                <c:pt idx="1">
                  <c:v>4.1276258675435775</c:v>
                </c:pt>
                <c:pt idx="2">
                  <c:v>3.9162500516449366</c:v>
                </c:pt>
                <c:pt idx="3">
                  <c:v>4.7658348379031272</c:v>
                </c:pt>
                <c:pt idx="4">
                  <c:v>4.8272136596785824</c:v>
                </c:pt>
                <c:pt idx="5">
                  <c:v>3.1289918191669948</c:v>
                </c:pt>
                <c:pt idx="6">
                  <c:v>2.4504334252609699</c:v>
                </c:pt>
                <c:pt idx="7">
                  <c:v>3.6761418794029428</c:v>
                </c:pt>
                <c:pt idx="8">
                  <c:v>12.071216200530586</c:v>
                </c:pt>
                <c:pt idx="9">
                  <c:v>13.485606844712452</c:v>
                </c:pt>
                <c:pt idx="10">
                  <c:v>5.7323989610302606</c:v>
                </c:pt>
                <c:pt idx="11">
                  <c:v>5.7609285400884405</c:v>
                </c:pt>
                <c:pt idx="12">
                  <c:v>8.724236158212717</c:v>
                </c:pt>
                <c:pt idx="13">
                  <c:v>10.188681059544924</c:v>
                </c:pt>
                <c:pt idx="14">
                  <c:v>11.084794409735816</c:v>
                </c:pt>
              </c:numCache>
            </c:numRef>
          </c:val>
          <c:smooth val="0"/>
          <c:extLst>
            <c:ext xmlns:c16="http://schemas.microsoft.com/office/drawing/2014/chart" uri="{C3380CC4-5D6E-409C-BE32-E72D297353CC}">
              <c16:uniqueId val="{00000002-16B3-45A8-A33D-9972B23C1A0E}"/>
            </c:ext>
          </c:extLst>
        </c:ser>
        <c:dLbls>
          <c:showLegendKey val="0"/>
          <c:showVal val="0"/>
          <c:showCatName val="0"/>
          <c:showSerName val="0"/>
          <c:showPercent val="0"/>
          <c:showBubbleSize val="0"/>
        </c:dLbls>
        <c:marker val="1"/>
        <c:smooth val="0"/>
        <c:axId val="1609616752"/>
        <c:axId val="1609616096"/>
      </c:lineChart>
      <c:catAx>
        <c:axId val="160961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9616096"/>
        <c:crosses val="autoZero"/>
        <c:auto val="1"/>
        <c:lblAlgn val="ctr"/>
        <c:lblOffset val="100"/>
        <c:noMultiLvlLbl val="0"/>
      </c:catAx>
      <c:valAx>
        <c:axId val="1609616096"/>
        <c:scaling>
          <c:orientation val="minMax"/>
        </c:scaling>
        <c:delete val="0"/>
        <c:axPos val="l"/>
        <c:majorGridlines>
          <c:spPr>
            <a:ln w="9525" cap="flat" cmpd="sng" algn="ctr">
              <a:solidFill>
                <a:schemeClr val="tx1">
                  <a:lumMod val="15000"/>
                  <a:lumOff val="85000"/>
                </a:schemeClr>
              </a:solidFill>
              <a:round/>
            </a:ln>
            <a:effectLst/>
          </c:spPr>
        </c:majorGridlines>
        <c:title>
          <c:tx>
            <c:strRef>
              <c:f>ACS_Metering_O!$N$274</c:f>
              <c:strCache>
                <c:ptCount val="1"/>
                <c:pt idx="0">
                  <c:v>Total Capital Expenditure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9616752"/>
        <c:crosses val="autoZero"/>
        <c:crossBetween val="between"/>
        <c:majorUnit val="5"/>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4228609313482944E-2"/>
          <c:y val="5.3524904214559389E-2"/>
          <c:w val="0.8929587952598137"/>
          <c:h val="0.59797126436781611"/>
        </c:manualLayout>
      </c:layout>
      <c:barChart>
        <c:barDir val="col"/>
        <c:grouping val="stacked"/>
        <c:varyColors val="0"/>
        <c:ser>
          <c:idx val="0"/>
          <c:order val="0"/>
          <c:tx>
            <c:strRef>
              <c:f>ACS_Metering_O!$N$302</c:f>
              <c:strCache>
                <c:ptCount val="1"/>
                <c:pt idx="0">
                  <c:v>Building and property leases</c:v>
                </c:pt>
              </c:strCache>
            </c:strRef>
          </c:tx>
          <c:spPr>
            <a:solidFill>
              <a:schemeClr val="tx2"/>
            </a:solidFill>
            <a:ln>
              <a:solidFill>
                <a:schemeClr val="bg1"/>
              </a:solidFill>
            </a:ln>
            <a:effectLst/>
          </c:spPr>
          <c:invertIfNegative val="0"/>
          <c:cat>
            <c:multiLvlStrRef>
              <c:extLst>
                <c:ext xmlns:c15="http://schemas.microsoft.com/office/drawing/2012/chart" uri="{02D57815-91ED-43cb-92C2-25804820EDAC}">
                  <c15:fullRef>
                    <c15:sqref>ACS_Metering_O!$O$300:$AC$301</c15:sqref>
                  </c15:fullRef>
                </c:ext>
              </c:extLst>
              <c:f>ACS_Metering_O!$T$300:$AC$301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2019-24 Period</c:v>
                  </c:pt>
                  <c:pt idx="5">
                    <c:v>2024-29 Period</c:v>
                  </c:pt>
                </c:lvl>
              </c:multiLvlStrCache>
            </c:multiLvlStrRef>
          </c:cat>
          <c:val>
            <c:numRef>
              <c:extLst>
                <c:ext xmlns:c15="http://schemas.microsoft.com/office/drawing/2012/chart" uri="{02D57815-91ED-43cb-92C2-25804820EDAC}">
                  <c15:fullRef>
                    <c15:sqref>ACS_Metering_O!$O$302:$AC$302</c15:sqref>
                  </c15:fullRef>
                </c:ext>
              </c:extLst>
              <c:f>ACS_Metering_O!$T$302:$AC$302</c:f>
              <c:numCache>
                <c:formatCode>_(#,##0_);\(#,##0\);_("-"_)</c:formatCode>
                <c:ptCount val="10"/>
                <c:pt idx="0">
                  <c:v>0.17139012112192628</c:v>
                </c:pt>
                <c:pt idx="1">
                  <c:v>0.11964052495580652</c:v>
                </c:pt>
                <c:pt idx="2">
                  <c:v>0.68051042053986754</c:v>
                </c:pt>
                <c:pt idx="3">
                  <c:v>0</c:v>
                </c:pt>
                <c:pt idx="4">
                  <c:v>0.20385242272151483</c:v>
                </c:pt>
                <c:pt idx="5">
                  <c:v>0</c:v>
                </c:pt>
                <c:pt idx="6">
                  <c:v>0</c:v>
                </c:pt>
                <c:pt idx="7">
                  <c:v>0.27632600892949188</c:v>
                </c:pt>
                <c:pt idx="8">
                  <c:v>0</c:v>
                </c:pt>
                <c:pt idx="9">
                  <c:v>3.6141232983951485E-2</c:v>
                </c:pt>
              </c:numCache>
            </c:numRef>
          </c:val>
          <c:extLst>
            <c:ext xmlns:c16="http://schemas.microsoft.com/office/drawing/2014/chart" uri="{C3380CC4-5D6E-409C-BE32-E72D297353CC}">
              <c16:uniqueId val="{00000000-707C-4FE9-903E-6CFA7CB4E16E}"/>
            </c:ext>
          </c:extLst>
        </c:ser>
        <c:ser>
          <c:idx val="1"/>
          <c:order val="1"/>
          <c:tx>
            <c:strRef>
              <c:f>ACS_Metering_O!$N$303</c:f>
              <c:strCache>
                <c:ptCount val="1"/>
                <c:pt idx="0">
                  <c:v>Fleet leases</c:v>
                </c:pt>
              </c:strCache>
            </c:strRef>
          </c:tx>
          <c:spPr>
            <a:solidFill>
              <a:schemeClr val="bg2"/>
            </a:solidFill>
            <a:ln>
              <a:solidFill>
                <a:schemeClr val="bg1"/>
              </a:solidFill>
            </a:ln>
            <a:effectLst/>
          </c:spPr>
          <c:invertIfNegative val="0"/>
          <c:cat>
            <c:multiLvlStrRef>
              <c:extLst>
                <c:ext xmlns:c15="http://schemas.microsoft.com/office/drawing/2012/chart" uri="{02D57815-91ED-43cb-92C2-25804820EDAC}">
                  <c15:fullRef>
                    <c15:sqref>ACS_Metering_O!$O$300:$AC$301</c15:sqref>
                  </c15:fullRef>
                </c:ext>
              </c:extLst>
              <c:f>ACS_Metering_O!$T$300:$AC$301</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2019-24 Period</c:v>
                  </c:pt>
                  <c:pt idx="5">
                    <c:v>2024-29 Period</c:v>
                  </c:pt>
                </c:lvl>
              </c:multiLvlStrCache>
            </c:multiLvlStrRef>
          </c:cat>
          <c:val>
            <c:numRef>
              <c:extLst>
                <c:ext xmlns:c15="http://schemas.microsoft.com/office/drawing/2012/chart" uri="{02D57815-91ED-43cb-92C2-25804820EDAC}">
                  <c15:fullRef>
                    <c15:sqref>ACS_Metering_O!$O$303:$AC$303</c15:sqref>
                  </c15:fullRef>
                </c:ext>
              </c:extLst>
              <c:f>ACS_Metering_O!$T$303:$AC$303</c:f>
              <c:numCache>
                <c:formatCode>_(#,##0_);\(#,##0\);_("-"_)</c:formatCode>
                <c:ptCount val="10"/>
                <c:pt idx="0">
                  <c:v>0.6603636784991278</c:v>
                </c:pt>
                <c:pt idx="1">
                  <c:v>0.12025226532706904</c:v>
                </c:pt>
                <c:pt idx="2">
                  <c:v>0.13529710286337313</c:v>
                </c:pt>
                <c:pt idx="3">
                  <c:v>0.12872714905708968</c:v>
                </c:pt>
                <c:pt idx="4">
                  <c:v>8.1071282373750192E-2</c:v>
                </c:pt>
                <c:pt idx="5">
                  <c:v>7.3149477494675513E-2</c:v>
                </c:pt>
                <c:pt idx="6">
                  <c:v>0.15056310876614279</c:v>
                </c:pt>
                <c:pt idx="7">
                  <c:v>0.15079568972561969</c:v>
                </c:pt>
                <c:pt idx="8">
                  <c:v>0.13659763473558889</c:v>
                </c:pt>
                <c:pt idx="9">
                  <c:v>0.10665385319299911</c:v>
                </c:pt>
              </c:numCache>
            </c:numRef>
          </c:val>
          <c:extLst>
            <c:ext xmlns:c16="http://schemas.microsoft.com/office/drawing/2014/chart" uri="{C3380CC4-5D6E-409C-BE32-E72D297353CC}">
              <c16:uniqueId val="{00000001-707C-4FE9-903E-6CFA7CB4E16E}"/>
            </c:ext>
          </c:extLst>
        </c:ser>
        <c:ser>
          <c:idx val="2"/>
          <c:order val="2"/>
          <c:tx>
            <c:strRef>
              <c:f>ACS_Metering_O!$N$304</c:f>
              <c:strCache>
                <c:ptCount val="1"/>
                <c:pt idx="0">
                  <c:v>IT, communications and software</c:v>
                </c:pt>
              </c:strCache>
            </c:strRef>
          </c:tx>
          <c:spPr>
            <a:solidFill>
              <a:schemeClr val="accent1"/>
            </a:solidFill>
            <a:ln w="9525">
              <a:solidFill>
                <a:schemeClr val="bg1"/>
              </a:solidFill>
            </a:ln>
            <a:effectLst/>
          </c:spPr>
          <c:invertIfNegative val="0"/>
          <c:cat>
            <c:multiLvlStrRef>
              <c:extLst>
                <c:ext xmlns:c15="http://schemas.microsoft.com/office/drawing/2012/chart" uri="{02D57815-91ED-43cb-92C2-25804820EDAC}">
                  <c15:fullRef>
                    <c15:sqref>ACS_Metering_O!$O$178:$AC$179</c15:sqref>
                  </c15:fullRef>
                </c:ext>
              </c:extLst>
              <c:f>ACS_Metering_O!$T$178:$AC$179</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2019-24 Period</c:v>
                  </c:pt>
                  <c:pt idx="5">
                    <c:v>2024-29 Period</c:v>
                  </c:pt>
                </c:lvl>
              </c:multiLvlStrCache>
            </c:multiLvlStrRef>
          </c:cat>
          <c:val>
            <c:numRef>
              <c:extLst>
                <c:ext xmlns:c15="http://schemas.microsoft.com/office/drawing/2012/chart" uri="{02D57815-91ED-43cb-92C2-25804820EDAC}">
                  <c15:fullRef>
                    <c15:sqref>ACS_Metering_O!$O$304:$AC$304</c15:sqref>
                  </c15:fullRef>
                </c:ext>
              </c:extLst>
              <c:f>ACS_Metering_O!$T$304:$AC$304</c:f>
              <c:numCache>
                <c:formatCode>_(#,##0_);\(#,##0\);_("-"_)</c:formatCode>
                <c:ptCount val="10"/>
                <c:pt idx="0">
                  <c:v>0.29690687568975715</c:v>
                </c:pt>
                <c:pt idx="1">
                  <c:v>9.8364087253477561E-2</c:v>
                </c:pt>
                <c:pt idx="2">
                  <c:v>0.27460199440130906</c:v>
                </c:pt>
                <c:pt idx="3">
                  <c:v>0.63618431676458553</c:v>
                </c:pt>
                <c:pt idx="4">
                  <c:v>0.74559223373069738</c:v>
                </c:pt>
                <c:pt idx="5">
                  <c:v>0.65120563741608739</c:v>
                </c:pt>
                <c:pt idx="6">
                  <c:v>0.77827029324677144</c:v>
                </c:pt>
                <c:pt idx="7">
                  <c:v>0.46721462898380928</c:v>
                </c:pt>
                <c:pt idx="8">
                  <c:v>0.50718813784569705</c:v>
                </c:pt>
                <c:pt idx="9">
                  <c:v>0.56954256817022997</c:v>
                </c:pt>
              </c:numCache>
            </c:numRef>
          </c:val>
          <c:extLst>
            <c:ext xmlns:c16="http://schemas.microsoft.com/office/drawing/2014/chart" uri="{C3380CC4-5D6E-409C-BE32-E72D297353CC}">
              <c16:uniqueId val="{00000002-707C-4FE9-903E-6CFA7CB4E16E}"/>
            </c:ext>
          </c:extLst>
        </c:ser>
        <c:ser>
          <c:idx val="3"/>
          <c:order val="3"/>
          <c:tx>
            <c:strRef>
              <c:f>ACS_Metering_O!$N$305</c:f>
              <c:strCache>
                <c:ptCount val="1"/>
                <c:pt idx="0">
                  <c:v>Property, plant and equipment</c:v>
                </c:pt>
              </c:strCache>
            </c:strRef>
          </c:tx>
          <c:spPr>
            <a:solidFill>
              <a:schemeClr val="accent2"/>
            </a:solidFill>
            <a:ln w="9525">
              <a:solidFill>
                <a:schemeClr val="bg1"/>
              </a:solidFill>
            </a:ln>
            <a:effectLst/>
          </c:spPr>
          <c:invertIfNegative val="0"/>
          <c:cat>
            <c:multiLvlStrRef>
              <c:extLst>
                <c:ext xmlns:c15="http://schemas.microsoft.com/office/drawing/2012/chart" uri="{02D57815-91ED-43cb-92C2-25804820EDAC}">
                  <c15:fullRef>
                    <c15:sqref>ACS_Metering_O!$O$178:$AC$179</c15:sqref>
                  </c15:fullRef>
                </c:ext>
              </c:extLst>
              <c:f>ACS_Metering_O!$T$178:$AC$179</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2019-24 Period</c:v>
                  </c:pt>
                  <c:pt idx="5">
                    <c:v>2024-29 Period</c:v>
                  </c:pt>
                </c:lvl>
              </c:multiLvlStrCache>
            </c:multiLvlStrRef>
          </c:cat>
          <c:val>
            <c:numRef>
              <c:extLst>
                <c:ext xmlns:c15="http://schemas.microsoft.com/office/drawing/2012/chart" uri="{02D57815-91ED-43cb-92C2-25804820EDAC}">
                  <c15:fullRef>
                    <c15:sqref>ACS_Metering_O!$O$305:$AC$305</c15:sqref>
                  </c15:fullRef>
                </c:ext>
              </c:extLst>
              <c:f>ACS_Metering_O!$T$305:$AC$305</c:f>
              <c:numCache>
                <c:formatCode>_(#,##0_);\(#,##0\);_("-"_)</c:formatCode>
                <c:ptCount val="10"/>
                <c:pt idx="0">
                  <c:v>5.4648268895092875E-2</c:v>
                </c:pt>
                <c:pt idx="1">
                  <c:v>0.13451137877844904</c:v>
                </c:pt>
                <c:pt idx="2">
                  <c:v>9.501038202678691E-2</c:v>
                </c:pt>
                <c:pt idx="3">
                  <c:v>0.16974778435487911</c:v>
                </c:pt>
                <c:pt idx="4">
                  <c:v>0.12809904477146192</c:v>
                </c:pt>
                <c:pt idx="5">
                  <c:v>0.13301675687800649</c:v>
                </c:pt>
                <c:pt idx="6">
                  <c:v>0.13232946010775806</c:v>
                </c:pt>
                <c:pt idx="7">
                  <c:v>0.21257771494268562</c:v>
                </c:pt>
                <c:pt idx="8">
                  <c:v>1.9553393070035126</c:v>
                </c:pt>
                <c:pt idx="9">
                  <c:v>2.8385445791617077</c:v>
                </c:pt>
              </c:numCache>
            </c:numRef>
          </c:val>
          <c:extLst>
            <c:ext xmlns:c16="http://schemas.microsoft.com/office/drawing/2014/chart" uri="{C3380CC4-5D6E-409C-BE32-E72D297353CC}">
              <c16:uniqueId val="{00000003-707C-4FE9-903E-6CFA7CB4E16E}"/>
            </c:ext>
          </c:extLst>
        </c:ser>
        <c:dLbls>
          <c:showLegendKey val="0"/>
          <c:showVal val="0"/>
          <c:showCatName val="0"/>
          <c:showSerName val="0"/>
          <c:showPercent val="0"/>
          <c:showBubbleSize val="0"/>
        </c:dLbls>
        <c:gapWidth val="50"/>
        <c:overlap val="100"/>
        <c:axId val="1609616752"/>
        <c:axId val="1609616096"/>
      </c:barChart>
      <c:lineChart>
        <c:grouping val="standard"/>
        <c:varyColors val="0"/>
        <c:ser>
          <c:idx val="4"/>
          <c:order val="4"/>
          <c:tx>
            <c:strRef>
              <c:f>ACS_Metering_O!$N$306</c:f>
              <c:strCache>
                <c:ptCount val="1"/>
                <c:pt idx="0">
                  <c:v>Total non network capital expenditure</c:v>
                </c:pt>
              </c:strCache>
            </c:strRef>
          </c:tx>
          <c:spPr>
            <a:ln w="25400" cap="rnd">
              <a:noFill/>
              <a:round/>
            </a:ln>
            <a:effectLst/>
          </c:spPr>
          <c:marker>
            <c:symbol val="none"/>
          </c:marker>
          <c:cat>
            <c:multiLvlStrRef>
              <c:extLst>
                <c:ext xmlns:c15="http://schemas.microsoft.com/office/drawing/2012/chart" uri="{02D57815-91ED-43cb-92C2-25804820EDAC}">
                  <c15:fullRef>
                    <c15:sqref>ACS_Metering_O!$O$178:$AC$179</c15:sqref>
                  </c15:fullRef>
                </c:ext>
              </c:extLst>
              <c:f>ACS_Metering_O!$T$178:$AC$179</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2019-24 Period</c:v>
                  </c:pt>
                  <c:pt idx="5">
                    <c:v>2024-29 Period</c:v>
                  </c:pt>
                </c:lvl>
              </c:multiLvlStrCache>
            </c:multiLvlStrRef>
          </c:cat>
          <c:val>
            <c:numRef>
              <c:extLst>
                <c:ext xmlns:c15="http://schemas.microsoft.com/office/drawing/2012/chart" uri="{02D57815-91ED-43cb-92C2-25804820EDAC}">
                  <c15:fullRef>
                    <c15:sqref>ACS_Metering_O!$O$306:$AC$306</c15:sqref>
                  </c15:fullRef>
                </c:ext>
              </c:extLst>
              <c:f>ACS_Metering_O!$T$306:$AC$306</c:f>
              <c:numCache>
                <c:formatCode>_(#,##0_);\(#,##0\);_("-"_)</c:formatCode>
                <c:ptCount val="10"/>
                <c:pt idx="0">
                  <c:v>1.1833089442059042</c:v>
                </c:pt>
                <c:pt idx="1">
                  <c:v>0.47276825631480218</c:v>
                </c:pt>
                <c:pt idx="2">
                  <c:v>1.1854198998313366</c:v>
                </c:pt>
                <c:pt idx="3">
                  <c:v>0.93465925017655438</c:v>
                </c:pt>
                <c:pt idx="4">
                  <c:v>1.1586149835974242</c:v>
                </c:pt>
                <c:pt idx="5">
                  <c:v>0.85737187178876939</c:v>
                </c:pt>
                <c:pt idx="6">
                  <c:v>1.0611628621206723</c:v>
                </c:pt>
                <c:pt idx="7">
                  <c:v>1.1069140425816064</c:v>
                </c:pt>
                <c:pt idx="8">
                  <c:v>2.5991250795847982</c:v>
                </c:pt>
                <c:pt idx="9">
                  <c:v>3.5508822335088883</c:v>
                </c:pt>
              </c:numCache>
            </c:numRef>
          </c:val>
          <c:smooth val="0"/>
          <c:extLst>
            <c:ext xmlns:c16="http://schemas.microsoft.com/office/drawing/2014/chart" uri="{C3380CC4-5D6E-409C-BE32-E72D297353CC}">
              <c16:uniqueId val="{00000004-707C-4FE9-903E-6CFA7CB4E16E}"/>
            </c:ext>
          </c:extLst>
        </c:ser>
        <c:dLbls>
          <c:showLegendKey val="0"/>
          <c:showVal val="0"/>
          <c:showCatName val="0"/>
          <c:showSerName val="0"/>
          <c:showPercent val="0"/>
          <c:showBubbleSize val="0"/>
        </c:dLbls>
        <c:marker val="1"/>
        <c:smooth val="0"/>
        <c:axId val="1609616752"/>
        <c:axId val="1609616096"/>
      </c:lineChart>
      <c:catAx>
        <c:axId val="160961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9616096"/>
        <c:crosses val="autoZero"/>
        <c:auto val="1"/>
        <c:lblAlgn val="ctr"/>
        <c:lblOffset val="100"/>
        <c:noMultiLvlLbl val="0"/>
      </c:catAx>
      <c:valAx>
        <c:axId val="16096160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Total expenditure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9616752"/>
        <c:crosses val="autoZero"/>
        <c:crossBetween val="between"/>
        <c:majorUnit val="1"/>
      </c:valAx>
      <c:spPr>
        <a:noFill/>
        <a:ln>
          <a:noFill/>
        </a:ln>
        <a:effectLst/>
      </c:spPr>
    </c:plotArea>
    <c:legend>
      <c:legendPos val="b"/>
      <c:legendEntry>
        <c:idx val="4"/>
        <c:delete val="1"/>
      </c:legendEntry>
      <c:layout>
        <c:manualLayout>
          <c:xMode val="edge"/>
          <c:yMode val="edge"/>
          <c:x val="1.0219291584814029E-2"/>
          <c:y val="0.87287662835249047"/>
          <c:w val="0.97748754451885345"/>
          <c:h val="0.12712337164750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ACS_Metering_O!$M$60</c:f>
              <c:strCache>
                <c:ptCount val="1"/>
                <c:pt idx="0">
                  <c:v>Smart Meters</c:v>
                </c:pt>
              </c:strCache>
            </c:strRef>
          </c:tx>
          <c:spPr>
            <a:solidFill>
              <a:schemeClr val="tx2"/>
            </a:solidFill>
            <a:ln>
              <a:solidFill>
                <a:schemeClr val="bg1"/>
              </a:solidFill>
            </a:ln>
            <a:effectLst/>
          </c:spPr>
          <c:invertIfNegative val="0"/>
          <c:cat>
            <c:multiLvlStrRef>
              <c:f>ACS_Metering_O!$N$58:$AD$59</c:f>
              <c:multiLvlStrCache>
                <c:ptCount val="17"/>
                <c:lvl>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lvl>
                <c:lvl>
                  <c:pt idx="0">
                    <c:v>2015-19 Period</c:v>
                  </c:pt>
                  <c:pt idx="2">
                    <c:v>2019-24 Period</c:v>
                  </c:pt>
                  <c:pt idx="7">
                    <c:v>2024-29 Period</c:v>
                  </c:pt>
                  <c:pt idx="12">
                    <c:v>2029-34 Period</c:v>
                  </c:pt>
                </c:lvl>
              </c:multiLvlStrCache>
            </c:multiLvlStrRef>
          </c:cat>
          <c:val>
            <c:numRef>
              <c:f>ACS_Metering_O!$N$60:$AD$60</c:f>
              <c:numCache>
                <c:formatCode>_(#,##0_);\(#,##0\);_("-"_)</c:formatCode>
                <c:ptCount val="17"/>
                <c:pt idx="0">
                  <c:v>15427</c:v>
                </c:pt>
                <c:pt idx="1">
                  <c:v>15233</c:v>
                </c:pt>
                <c:pt idx="2">
                  <c:v>15727</c:v>
                </c:pt>
                <c:pt idx="3">
                  <c:v>21546</c:v>
                </c:pt>
                <c:pt idx="4">
                  <c:v>24039</c:v>
                </c:pt>
                <c:pt idx="5">
                  <c:v>33334.473890343659</c:v>
                </c:pt>
                <c:pt idx="6">
                  <c:v>43290.61714502563</c:v>
                </c:pt>
                <c:pt idx="7">
                  <c:v>48027.665123851613</c:v>
                </c:pt>
                <c:pt idx="8">
                  <c:v>52427.695523745802</c:v>
                </c:pt>
                <c:pt idx="9">
                  <c:v>59041.351161433784</c:v>
                </c:pt>
                <c:pt idx="10">
                  <c:v>65457.620858180759</c:v>
                </c:pt>
                <c:pt idx="11">
                  <c:v>71599.217384379939</c:v>
                </c:pt>
                <c:pt idx="12">
                  <c:v>77741.217384379939</c:v>
                </c:pt>
                <c:pt idx="13">
                  <c:v>83883.217384379939</c:v>
                </c:pt>
                <c:pt idx="14">
                  <c:v>90025.217384379939</c:v>
                </c:pt>
                <c:pt idx="15">
                  <c:v>93751.756086139692</c:v>
                </c:pt>
                <c:pt idx="16">
                  <c:v>94311.756086139692</c:v>
                </c:pt>
              </c:numCache>
            </c:numRef>
          </c:val>
          <c:extLst>
            <c:ext xmlns:c16="http://schemas.microsoft.com/office/drawing/2014/chart" uri="{C3380CC4-5D6E-409C-BE32-E72D297353CC}">
              <c16:uniqueId val="{00000000-19A8-46E9-B9D9-F40AD840F4F4}"/>
            </c:ext>
          </c:extLst>
        </c:ser>
        <c:ser>
          <c:idx val="1"/>
          <c:order val="1"/>
          <c:tx>
            <c:strRef>
              <c:f>ACS_Metering_O!$M$61</c:f>
              <c:strCache>
                <c:ptCount val="1"/>
                <c:pt idx="0">
                  <c:v>Basic Meters</c:v>
                </c:pt>
              </c:strCache>
            </c:strRef>
          </c:tx>
          <c:spPr>
            <a:solidFill>
              <a:schemeClr val="bg2"/>
            </a:solidFill>
            <a:ln>
              <a:solidFill>
                <a:schemeClr val="bg1"/>
              </a:solidFill>
            </a:ln>
            <a:effectLst/>
          </c:spPr>
          <c:invertIfNegative val="0"/>
          <c:cat>
            <c:multiLvlStrRef>
              <c:f>ACS_Metering_O!$N$58:$AD$59</c:f>
              <c:multiLvlStrCache>
                <c:ptCount val="17"/>
                <c:lvl>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lvl>
                <c:lvl>
                  <c:pt idx="0">
                    <c:v>2015-19 Period</c:v>
                  </c:pt>
                  <c:pt idx="2">
                    <c:v>2019-24 Period</c:v>
                  </c:pt>
                  <c:pt idx="7">
                    <c:v>2024-29 Period</c:v>
                  </c:pt>
                  <c:pt idx="12">
                    <c:v>2029-34 Period</c:v>
                  </c:pt>
                </c:lvl>
              </c:multiLvlStrCache>
            </c:multiLvlStrRef>
          </c:cat>
          <c:val>
            <c:numRef>
              <c:f>ACS_Metering_O!$N$61:$AD$61</c:f>
              <c:numCache>
                <c:formatCode>_(#,##0_);\(#,##0\);_("-"_)</c:formatCode>
                <c:ptCount val="17"/>
                <c:pt idx="0">
                  <c:v>71612</c:v>
                </c:pt>
                <c:pt idx="1">
                  <c:v>72292</c:v>
                </c:pt>
                <c:pt idx="2">
                  <c:v>70599</c:v>
                </c:pt>
                <c:pt idx="3">
                  <c:v>65526</c:v>
                </c:pt>
                <c:pt idx="4">
                  <c:v>63555</c:v>
                </c:pt>
                <c:pt idx="5">
                  <c:v>54812.622406367896</c:v>
                </c:pt>
                <c:pt idx="6">
                  <c:v>45411.306902968907</c:v>
                </c:pt>
                <c:pt idx="7">
                  <c:v>41231.838199424688</c:v>
                </c:pt>
                <c:pt idx="8">
                  <c:v>37391.159203273921</c:v>
                </c:pt>
                <c:pt idx="9">
                  <c:v>31339.648251773688</c:v>
                </c:pt>
                <c:pt idx="10">
                  <c:v>25487.338242042224</c:v>
                </c:pt>
                <c:pt idx="11">
                  <c:v>19912.538701759757</c:v>
                </c:pt>
                <c:pt idx="12">
                  <c:v>14330.538701759757</c:v>
                </c:pt>
                <c:pt idx="13">
                  <c:v>8748.5387017597568</c:v>
                </c:pt>
                <c:pt idx="14">
                  <c:v>3166.5387017597568</c:v>
                </c:pt>
                <c:pt idx="15">
                  <c:v>0</c:v>
                </c:pt>
                <c:pt idx="16">
                  <c:v>0</c:v>
                </c:pt>
              </c:numCache>
            </c:numRef>
          </c:val>
          <c:extLst>
            <c:ext xmlns:c16="http://schemas.microsoft.com/office/drawing/2014/chart" uri="{C3380CC4-5D6E-409C-BE32-E72D297353CC}">
              <c16:uniqueId val="{00000001-19A8-46E9-B9D9-F40AD840F4F4}"/>
            </c:ext>
          </c:extLst>
        </c:ser>
        <c:dLbls>
          <c:showLegendKey val="0"/>
          <c:showVal val="0"/>
          <c:showCatName val="0"/>
          <c:showSerName val="0"/>
          <c:showPercent val="0"/>
          <c:showBubbleSize val="0"/>
        </c:dLbls>
        <c:gapWidth val="50"/>
        <c:overlap val="100"/>
        <c:axId val="978078672"/>
        <c:axId val="978076376"/>
      </c:barChart>
      <c:catAx>
        <c:axId val="978078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76376"/>
        <c:crosses val="autoZero"/>
        <c:auto val="1"/>
        <c:lblAlgn val="ctr"/>
        <c:lblOffset val="100"/>
        <c:noMultiLvlLbl val="0"/>
      </c:catAx>
      <c:valAx>
        <c:axId val="978076376"/>
        <c:scaling>
          <c:orientation val="minMax"/>
        </c:scaling>
        <c:delete val="0"/>
        <c:axPos val="l"/>
        <c:majorGridlines>
          <c:spPr>
            <a:ln w="9525" cap="flat" cmpd="sng" algn="ctr">
              <a:solidFill>
                <a:schemeClr val="tx1">
                  <a:lumMod val="15000"/>
                  <a:lumOff val="85000"/>
                </a:schemeClr>
              </a:solidFill>
              <a:round/>
            </a:ln>
            <a:effectLst/>
          </c:spPr>
        </c:majorGridlines>
        <c:title>
          <c:tx>
            <c:strRef>
              <c:f>'13'!$Q$58</c:f>
              <c:strCache>
                <c:ptCount val="1"/>
                <c:pt idx="0">
                  <c:v>Meter Population (Number)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78672"/>
        <c:crosses val="autoZero"/>
        <c:crossBetween val="between"/>
        <c:majorUnit val="2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23064028761111"/>
          <c:y val="4.3650793650793648E-2"/>
          <c:w val="0.8741194997684113"/>
          <c:h val="0.57384521072796935"/>
        </c:manualLayout>
      </c:layout>
      <c:barChart>
        <c:barDir val="col"/>
        <c:grouping val="stacked"/>
        <c:varyColors val="0"/>
        <c:ser>
          <c:idx val="0"/>
          <c:order val="0"/>
          <c:tx>
            <c:strRef>
              <c:f>ACS_Metering_O!$J$413</c:f>
              <c:strCache>
                <c:ptCount val="1"/>
                <c:pt idx="0">
                  <c:v>Opex</c:v>
                </c:pt>
              </c:strCache>
            </c:strRef>
          </c:tx>
          <c:spPr>
            <a:solidFill>
              <a:schemeClr val="tx2"/>
            </a:solidFill>
            <a:ln>
              <a:solidFill>
                <a:schemeClr val="bg1"/>
              </a:solidFill>
            </a:ln>
            <a:effectLst/>
          </c:spPr>
          <c:invertIfNegative val="0"/>
          <c:dLbls>
            <c:delete val="1"/>
          </c:dLbls>
          <c:cat>
            <c:multiLvlStrRef>
              <c:f>ACS_Metering_O!$K$409:$Y$410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ACS_Metering_O!$K$413:$Y$413</c:f>
              <c:numCache>
                <c:formatCode>_("$"#,##0_);\("$"#,##0\);_("-"_)</c:formatCode>
                <c:ptCount val="15"/>
                <c:pt idx="0">
                  <c:v>3.6167065762313721</c:v>
                </c:pt>
                <c:pt idx="1">
                  <c:v>3.7639353779244034</c:v>
                </c:pt>
                <c:pt idx="2">
                  <c:v>3.8298964799930846</c:v>
                </c:pt>
                <c:pt idx="3">
                  <c:v>3.6706531352931044</c:v>
                </c:pt>
                <c:pt idx="4">
                  <c:v>3.5049648139896892</c:v>
                </c:pt>
                <c:pt idx="5">
                  <c:v>6.6259197986940412</c:v>
                </c:pt>
                <c:pt idx="6">
                  <c:v>6.5371887645611801</c:v>
                </c:pt>
                <c:pt idx="7">
                  <c:v>6.4609314047584387</c:v>
                </c:pt>
                <c:pt idx="8">
                  <c:v>6.3712304191811633</c:v>
                </c:pt>
                <c:pt idx="9">
                  <c:v>6.2903995282198499</c:v>
                </c:pt>
                <c:pt idx="10">
                  <c:v>6.5246395279252063</c:v>
                </c:pt>
                <c:pt idx="11">
                  <c:v>6.6436170224455253</c:v>
                </c:pt>
                <c:pt idx="12">
                  <c:v>6.7546159853703474</c:v>
                </c:pt>
                <c:pt idx="13">
                  <c:v>6.8268382081463059</c:v>
                </c:pt>
                <c:pt idx="14">
                  <c:v>6.8963365784023907</c:v>
                </c:pt>
              </c:numCache>
            </c:numRef>
          </c:val>
          <c:extLst>
            <c:ext xmlns:c16="http://schemas.microsoft.com/office/drawing/2014/chart" uri="{C3380CC4-5D6E-409C-BE32-E72D297353CC}">
              <c16:uniqueId val="{00000000-526D-4463-AED8-41EA0679D3E3}"/>
            </c:ext>
          </c:extLst>
        </c:ser>
        <c:ser>
          <c:idx val="1"/>
          <c:order val="1"/>
          <c:tx>
            <c:strRef>
              <c:f>ACS_Metering_O!$J$412</c:f>
              <c:strCache>
                <c:ptCount val="1"/>
                <c:pt idx="0">
                  <c:v>Reg depreciation</c:v>
                </c:pt>
              </c:strCache>
            </c:strRef>
          </c:tx>
          <c:spPr>
            <a:solidFill>
              <a:schemeClr val="bg2"/>
            </a:solidFill>
            <a:ln>
              <a:solidFill>
                <a:schemeClr val="bg1"/>
              </a:solidFill>
            </a:ln>
            <a:effectLst/>
          </c:spPr>
          <c:invertIfNegative val="0"/>
          <c:dLbls>
            <c:delete val="1"/>
          </c:dLbls>
          <c:cat>
            <c:multiLvlStrRef>
              <c:f>ACS_Metering_O!$K$409:$Y$410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ACS_Metering_O!$K$412:$Y$412</c:f>
              <c:numCache>
                <c:formatCode>_("$"#,##0_);\("$"#,##0\);_("-"_)</c:formatCode>
                <c:ptCount val="15"/>
                <c:pt idx="0">
                  <c:v>0.99836069799728933</c:v>
                </c:pt>
                <c:pt idx="1">
                  <c:v>1.1851833454320713</c:v>
                </c:pt>
                <c:pt idx="2">
                  <c:v>1.064633447487946</c:v>
                </c:pt>
                <c:pt idx="3">
                  <c:v>1.157623513806795</c:v>
                </c:pt>
                <c:pt idx="4">
                  <c:v>1.2791921136635129</c:v>
                </c:pt>
                <c:pt idx="5">
                  <c:v>0.61111701557112807</c:v>
                </c:pt>
                <c:pt idx="6">
                  <c:v>1.0536583034356801</c:v>
                </c:pt>
                <c:pt idx="7">
                  <c:v>1.2970571265264237</c:v>
                </c:pt>
                <c:pt idx="8">
                  <c:v>1.5528010109621599</c:v>
                </c:pt>
                <c:pt idx="9">
                  <c:v>2.0395496072277304</c:v>
                </c:pt>
                <c:pt idx="10">
                  <c:v>2.3030481020319975</c:v>
                </c:pt>
                <c:pt idx="11">
                  <c:v>2.6159150177210608</c:v>
                </c:pt>
                <c:pt idx="12">
                  <c:v>2.9037984046258671</c:v>
                </c:pt>
                <c:pt idx="13">
                  <c:v>3.4090707620899177</c:v>
                </c:pt>
                <c:pt idx="14">
                  <c:v>3.8715627405947646</c:v>
                </c:pt>
              </c:numCache>
            </c:numRef>
          </c:val>
          <c:extLst>
            <c:ext xmlns:c16="http://schemas.microsoft.com/office/drawing/2014/chart" uri="{C3380CC4-5D6E-409C-BE32-E72D297353CC}">
              <c16:uniqueId val="{00000001-526D-4463-AED8-41EA0679D3E3}"/>
            </c:ext>
          </c:extLst>
        </c:ser>
        <c:ser>
          <c:idx val="2"/>
          <c:order val="2"/>
          <c:tx>
            <c:strRef>
              <c:f>ACS_Metering_O!$J$411</c:f>
              <c:strCache>
                <c:ptCount val="1"/>
                <c:pt idx="0">
                  <c:v>Return on assets</c:v>
                </c:pt>
              </c:strCache>
            </c:strRef>
          </c:tx>
          <c:spPr>
            <a:solidFill>
              <a:schemeClr val="accent1"/>
            </a:solidFill>
            <a:ln>
              <a:solidFill>
                <a:schemeClr val="bg1"/>
              </a:solidFill>
            </a:ln>
            <a:effectLst/>
          </c:spPr>
          <c:invertIfNegative val="0"/>
          <c:dLbls>
            <c:delete val="1"/>
          </c:dLbls>
          <c:cat>
            <c:multiLvlStrRef>
              <c:f>ACS_Metering_O!$K$409:$Y$410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ACS_Metering_O!$K$411:$Y$411</c:f>
              <c:numCache>
                <c:formatCode>_("$"#,##0_);\("$"#,##0\);_("-"_)</c:formatCode>
                <c:ptCount val="15"/>
                <c:pt idx="0">
                  <c:v>1.4060986549365027</c:v>
                </c:pt>
                <c:pt idx="1">
                  <c:v>1.5828450872201896</c:v>
                </c:pt>
                <c:pt idx="2">
                  <c:v>1.6511149382656283</c:v>
                </c:pt>
                <c:pt idx="3">
                  <c:v>1.6836363312527649</c:v>
                </c:pt>
                <c:pt idx="4">
                  <c:v>1.7383061083025524</c:v>
                </c:pt>
                <c:pt idx="5">
                  <c:v>0.81423561576236592</c:v>
                </c:pt>
                <c:pt idx="6">
                  <c:v>1.1620760553051481</c:v>
                </c:pt>
                <c:pt idx="7">
                  <c:v>1.2984229718755342</c:v>
                </c:pt>
                <c:pt idx="8">
                  <c:v>1.4329542929212138</c:v>
                </c:pt>
                <c:pt idx="9">
                  <c:v>1.7797199913781092</c:v>
                </c:pt>
                <c:pt idx="10">
                  <c:v>2.7466079431420747</c:v>
                </c:pt>
                <c:pt idx="11">
                  <c:v>2.9461113449709964</c:v>
                </c:pt>
                <c:pt idx="12">
                  <c:v>3.1300792465141378</c:v>
                </c:pt>
                <c:pt idx="13">
                  <c:v>3.4794307500218755</c:v>
                </c:pt>
                <c:pt idx="14">
                  <c:v>3.8957171022583243</c:v>
                </c:pt>
              </c:numCache>
            </c:numRef>
          </c:val>
          <c:extLst>
            <c:ext xmlns:c16="http://schemas.microsoft.com/office/drawing/2014/chart" uri="{C3380CC4-5D6E-409C-BE32-E72D297353CC}">
              <c16:uniqueId val="{00000002-526D-4463-AED8-41EA0679D3E3}"/>
            </c:ext>
          </c:extLst>
        </c:ser>
        <c:ser>
          <c:idx val="3"/>
          <c:order val="3"/>
          <c:tx>
            <c:strRef>
              <c:f>ACS_Metering_O!$J$414</c:f>
              <c:strCache>
                <c:ptCount val="1"/>
                <c:pt idx="0">
                  <c:v>Rev Adjustment</c:v>
                </c:pt>
              </c:strCache>
            </c:strRef>
          </c:tx>
          <c:spPr>
            <a:solidFill>
              <a:schemeClr val="accent2"/>
            </a:solidFill>
            <a:ln>
              <a:solidFill>
                <a:schemeClr val="bg1"/>
              </a:solidFill>
            </a:ln>
            <a:effectLst/>
          </c:spPr>
          <c:invertIfNegative val="0"/>
          <c:dLbls>
            <c:delete val="1"/>
          </c:dLbls>
          <c:cat>
            <c:multiLvlStrRef>
              <c:f>ACS_Metering_O!$K$409:$Y$410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ACS_Metering_O!$K$414:$Y$414</c:f>
              <c:numCache>
                <c:formatCode>_("$"#,##0_);\("$"#,##0\);_("-"_)</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526D-4463-AED8-41EA0679D3E3}"/>
            </c:ext>
          </c:extLst>
        </c:ser>
        <c:ser>
          <c:idx val="4"/>
          <c:order val="4"/>
          <c:tx>
            <c:strRef>
              <c:f>ACS_Metering_O!$J$415</c:f>
              <c:strCache>
                <c:ptCount val="1"/>
                <c:pt idx="0">
                  <c:v>Tax allowance</c:v>
                </c:pt>
              </c:strCache>
            </c:strRef>
          </c:tx>
          <c:spPr>
            <a:solidFill>
              <a:schemeClr val="accent3"/>
            </a:solidFill>
            <a:ln>
              <a:solidFill>
                <a:schemeClr val="bg1"/>
              </a:solidFill>
            </a:ln>
            <a:effectLst/>
          </c:spPr>
          <c:invertIfNegative val="0"/>
          <c:dLbls>
            <c:delete val="1"/>
          </c:dLbls>
          <c:cat>
            <c:multiLvlStrRef>
              <c:f>ACS_Metering_O!$K$409:$Y$410</c:f>
              <c:multiLvlStrCache>
                <c:ptCount val="15"/>
                <c:lvl>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lvl>
                <c:lvl>
                  <c:pt idx="0">
                    <c:v>2014-19 Period</c:v>
                  </c:pt>
                  <c:pt idx="5">
                    <c:v>2019-24 Period</c:v>
                  </c:pt>
                  <c:pt idx="10">
                    <c:v>2024-29 Period</c:v>
                  </c:pt>
                </c:lvl>
              </c:multiLvlStrCache>
            </c:multiLvlStrRef>
          </c:cat>
          <c:val>
            <c:numRef>
              <c:f>ACS_Metering_O!$K$415:$Y$415</c:f>
              <c:numCache>
                <c:formatCode>_("$"#,##0_);\("$"#,##0\);_("-"_)</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526D-4463-AED8-41EA0679D3E3}"/>
            </c:ext>
          </c:extLst>
        </c:ser>
        <c:dLbls>
          <c:dLblPos val="inBase"/>
          <c:showLegendKey val="0"/>
          <c:showVal val="1"/>
          <c:showCatName val="0"/>
          <c:showSerName val="0"/>
          <c:showPercent val="0"/>
          <c:showBubbleSize val="0"/>
        </c:dLbls>
        <c:gapWidth val="50"/>
        <c:overlap val="100"/>
        <c:axId val="1038380912"/>
        <c:axId val="1038379928"/>
      </c:barChart>
      <c:lineChart>
        <c:grouping val="standard"/>
        <c:varyColors val="0"/>
        <c:ser>
          <c:idx val="5"/>
          <c:order val="5"/>
          <c:tx>
            <c:strRef>
              <c:f>ACS_Metering_O!$J$416</c:f>
              <c:strCache>
                <c:ptCount val="1"/>
                <c:pt idx="0">
                  <c:v>Annual Building Block Revenue</c:v>
                </c:pt>
              </c:strCache>
            </c:strRef>
          </c:tx>
          <c:spPr>
            <a:ln w="25400" cap="rnd">
              <a:noFill/>
              <a:round/>
            </a:ln>
            <a:effectLst/>
          </c:spPr>
          <c:marker>
            <c:symbol val="none"/>
          </c:marker>
          <c:cat>
            <c:strRef>
              <c:f>ACS_Metering_O!$K$410:$Y$410</c:f>
              <c:strCache>
                <c:ptCount val="15"/>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strCache>
            </c:strRef>
          </c:cat>
          <c:val>
            <c:numRef>
              <c:f>ACS_Metering_O!$K$416:$Y$416</c:f>
              <c:numCache>
                <c:formatCode>_("$"#,##0_);\("$"#,##0\);_("-"_)</c:formatCode>
                <c:ptCount val="15"/>
                <c:pt idx="0">
                  <c:v>6.0211659291651642</c:v>
                </c:pt>
                <c:pt idx="1">
                  <c:v>6.5319638105766646</c:v>
                </c:pt>
                <c:pt idx="2">
                  <c:v>6.5456448657466595</c:v>
                </c:pt>
                <c:pt idx="3">
                  <c:v>6.5119129803526645</c:v>
                </c:pt>
                <c:pt idx="4">
                  <c:v>6.5224630359557541</c:v>
                </c:pt>
                <c:pt idx="5">
                  <c:v>8.0512724300275345</c:v>
                </c:pt>
                <c:pt idx="6">
                  <c:v>8.7529231233020077</c:v>
                </c:pt>
                <c:pt idx="7">
                  <c:v>9.0564115031603976</c:v>
                </c:pt>
                <c:pt idx="8">
                  <c:v>9.3569857230645361</c:v>
                </c:pt>
                <c:pt idx="9">
                  <c:v>10.10966912682569</c:v>
                </c:pt>
                <c:pt idx="10">
                  <c:v>11.574295573099278</c:v>
                </c:pt>
                <c:pt idx="11">
                  <c:v>12.205643385137583</c:v>
                </c:pt>
                <c:pt idx="12">
                  <c:v>12.788493636510353</c:v>
                </c:pt>
                <c:pt idx="13">
                  <c:v>13.715339720258099</c:v>
                </c:pt>
                <c:pt idx="14">
                  <c:v>14.66361642125548</c:v>
                </c:pt>
              </c:numCache>
            </c:numRef>
          </c:val>
          <c:smooth val="0"/>
          <c:extLst>
            <c:ext xmlns:c16="http://schemas.microsoft.com/office/drawing/2014/chart" uri="{C3380CC4-5D6E-409C-BE32-E72D297353CC}">
              <c16:uniqueId val="{00000005-526D-4463-AED8-41EA0679D3E3}"/>
            </c:ext>
          </c:extLst>
        </c:ser>
        <c:dLbls>
          <c:showLegendKey val="0"/>
          <c:showVal val="0"/>
          <c:showCatName val="0"/>
          <c:showSerName val="0"/>
          <c:showPercent val="0"/>
          <c:showBubbleSize val="0"/>
        </c:dLbls>
        <c:marker val="1"/>
        <c:smooth val="0"/>
        <c:axId val="1038380912"/>
        <c:axId val="1038379928"/>
        <c:extLst>
          <c:ext xmlns:c15="http://schemas.microsoft.com/office/drawing/2012/chart" uri="{02D57815-91ED-43cb-92C2-25804820EDAC}">
            <c15:filteredLineSeries>
              <c15:ser>
                <c:idx val="6"/>
                <c:order val="6"/>
                <c:tx>
                  <c:strRef>
                    <c:extLst>
                      <c:ext uri="{02D57815-91ED-43cb-92C2-25804820EDAC}">
                        <c15:formulaRef>
                          <c15:sqref>ACS_Metering_O!$J$417</c15:sqref>
                        </c15:formulaRef>
                      </c:ext>
                    </c:extLst>
                    <c:strCache>
                      <c:ptCount val="1"/>
                      <c:pt idx="0">
                        <c:v>Actual / Estimate</c:v>
                      </c:pt>
                    </c:strCache>
                  </c:strRef>
                </c:tx>
                <c:spPr>
                  <a:ln w="25400" cap="rnd">
                    <a:solidFill>
                      <a:schemeClr val="accent2"/>
                    </a:solidFill>
                    <a:round/>
                  </a:ln>
                  <a:effectLst/>
                </c:spPr>
                <c:marker>
                  <c:symbol val="none"/>
                </c:marker>
                <c:cat>
                  <c:strRef>
                    <c:extLst>
                      <c:ext uri="{02D57815-91ED-43cb-92C2-25804820EDAC}">
                        <c15:formulaRef>
                          <c15:sqref>ACS_Metering_O!$K$410:$Y$410</c15:sqref>
                        </c15:formulaRef>
                      </c:ext>
                    </c:extLst>
                    <c:strCache>
                      <c:ptCount val="15"/>
                      <c:pt idx="0">
                        <c:v>2014/15</c:v>
                      </c:pt>
                      <c:pt idx="1">
                        <c:v>2015/16</c:v>
                      </c:pt>
                      <c:pt idx="2">
                        <c:v>2016/17</c:v>
                      </c:pt>
                      <c:pt idx="3">
                        <c:v>2017/18</c:v>
                      </c:pt>
                      <c:pt idx="4">
                        <c:v>2018/19</c:v>
                      </c:pt>
                      <c:pt idx="5">
                        <c:v>2019/20</c:v>
                      </c:pt>
                      <c:pt idx="6">
                        <c:v>2020/21</c:v>
                      </c:pt>
                      <c:pt idx="7">
                        <c:v>2021/22</c:v>
                      </c:pt>
                      <c:pt idx="8">
                        <c:v>2022/23</c:v>
                      </c:pt>
                      <c:pt idx="9">
                        <c:v>2023/24</c:v>
                      </c:pt>
                      <c:pt idx="10">
                        <c:v>2024/25</c:v>
                      </c:pt>
                      <c:pt idx="11">
                        <c:v>2025/26</c:v>
                      </c:pt>
                      <c:pt idx="12">
                        <c:v>2026/27</c:v>
                      </c:pt>
                      <c:pt idx="13">
                        <c:v>2027/28</c:v>
                      </c:pt>
                      <c:pt idx="14">
                        <c:v>2028/29</c:v>
                      </c:pt>
                    </c:strCache>
                  </c:strRef>
                </c:cat>
                <c:val>
                  <c:numRef>
                    <c:extLst>
                      <c:ext uri="{02D57815-91ED-43cb-92C2-25804820EDAC}">
                        <c15:formulaRef>
                          <c15:sqref>ACS_Metering_O!$K$417:$Y$417</c15:sqref>
                        </c15:formulaRef>
                      </c:ext>
                    </c:extLst>
                    <c:numCache>
                      <c:formatCode>_("$"#,##0_);\("$"#,##0\);_("-"_)</c:formatCode>
                      <c:ptCount val="15"/>
                      <c:pt idx="0">
                        <c:v>5.7702863386870282</c:v>
                      </c:pt>
                      <c:pt idx="1">
                        <c:v>6.5761424573404685</c:v>
                      </c:pt>
                      <c:pt idx="2">
                        <c:v>6.5740374471531924</c:v>
                      </c:pt>
                      <c:pt idx="3">
                        <c:v>6.0945992305394103</c:v>
                      </c:pt>
                      <c:pt idx="4">
                        <c:v>6.279136937027431</c:v>
                      </c:pt>
                      <c:pt idx="5">
                        <c:v>6.244723470103211</c:v>
                      </c:pt>
                      <c:pt idx="6">
                        <c:v>7.1179207310843395</c:v>
                      </c:pt>
                      <c:pt idx="7">
                        <c:v>7.166820325201968</c:v>
                      </c:pt>
                      <c:pt idx="8">
                        <c:v>7.0597864215160602</c:v>
                      </c:pt>
                      <c:pt idx="9">
                        <c:v>7.5394881357461934</c:v>
                      </c:pt>
                      <c:pt idx="10">
                        <c:v>#N/A</c:v>
                      </c:pt>
                      <c:pt idx="11">
                        <c:v>#N/A</c:v>
                      </c:pt>
                      <c:pt idx="12">
                        <c:v>#N/A</c:v>
                      </c:pt>
                      <c:pt idx="13">
                        <c:v>#N/A</c:v>
                      </c:pt>
                      <c:pt idx="14">
                        <c:v>#N/A</c:v>
                      </c:pt>
                    </c:numCache>
                  </c:numRef>
                </c:val>
                <c:smooth val="0"/>
                <c:extLst>
                  <c:ext xmlns:c16="http://schemas.microsoft.com/office/drawing/2014/chart" uri="{C3380CC4-5D6E-409C-BE32-E72D297353CC}">
                    <c16:uniqueId val="{00000006-526D-4463-AED8-41EA0679D3E3}"/>
                  </c:ext>
                </c:extLst>
              </c15:ser>
            </c15:filteredLineSeries>
          </c:ext>
        </c:extLst>
      </c:lineChart>
      <c:catAx>
        <c:axId val="1038380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38379928"/>
        <c:crosses val="autoZero"/>
        <c:auto val="1"/>
        <c:lblAlgn val="ctr"/>
        <c:lblOffset val="100"/>
        <c:noMultiLvlLbl val="0"/>
      </c:catAx>
      <c:valAx>
        <c:axId val="1038379928"/>
        <c:scaling>
          <c:orientation val="minMax"/>
          <c:max val="16"/>
        </c:scaling>
        <c:delete val="0"/>
        <c:axPos val="l"/>
        <c:majorGridlines>
          <c:spPr>
            <a:ln w="9525" cap="flat" cmpd="sng" algn="ctr">
              <a:solidFill>
                <a:schemeClr val="tx1">
                  <a:lumMod val="15000"/>
                  <a:lumOff val="85000"/>
                </a:schemeClr>
              </a:solidFill>
              <a:round/>
            </a:ln>
            <a:effectLst/>
          </c:spPr>
        </c:majorGridlines>
        <c:title>
          <c:tx>
            <c:strRef>
              <c:f>ACS_Metering_O!$K$419</c:f>
              <c:strCache>
                <c:ptCount val="1"/>
                <c:pt idx="0">
                  <c:v>Building block revenue</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38380912"/>
        <c:crosses val="autoZero"/>
        <c:crossBetween val="between"/>
        <c:majorUnit val="4"/>
      </c:valAx>
      <c:spPr>
        <a:noFill/>
        <a:ln>
          <a:noFill/>
        </a:ln>
        <a:effectLst/>
      </c:spPr>
    </c:plotArea>
    <c:legend>
      <c:legendPos val="b"/>
      <c:legendEntry>
        <c:idx val="5"/>
        <c:delete val="1"/>
      </c:legendEntry>
      <c:layout>
        <c:manualLayout>
          <c:xMode val="edge"/>
          <c:yMode val="edge"/>
          <c:x val="4.478197778147823E-2"/>
          <c:y val="0.89629976433126035"/>
          <c:w val="0.92856277406411813"/>
          <c:h val="7.738447108525847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8188782307487353E-2"/>
          <c:y val="3.382591936155583E-2"/>
          <c:w val="0.91308236743938187"/>
          <c:h val="0.69116037617069082"/>
        </c:manualLayout>
      </c:layout>
      <c:barChart>
        <c:barDir val="col"/>
        <c:grouping val="clustered"/>
        <c:varyColors val="0"/>
        <c:ser>
          <c:idx val="0"/>
          <c:order val="0"/>
          <c:tx>
            <c:strRef>
              <c:f>ICT_S!$M$21</c:f>
              <c:strCache>
                <c:ptCount val="1"/>
                <c:pt idx="0">
                  <c:v>Actuals/ YTD estimate</c:v>
                </c:pt>
              </c:strCache>
            </c:strRef>
          </c:tx>
          <c:spPr>
            <a:solidFill>
              <a:srgbClr val="13164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ICT_S!$N$19:$W$20</c:f>
              <c:multiLvlStrCache>
                <c:ptCount val="10"/>
                <c:lvl>
                  <c:pt idx="0">
                    <c:v>FY20</c:v>
                  </c:pt>
                  <c:pt idx="1">
                    <c:v>FY21</c:v>
                  </c:pt>
                  <c:pt idx="2">
                    <c:v>FY22</c:v>
                  </c:pt>
                  <c:pt idx="3">
                    <c:v>FY23</c:v>
                  </c:pt>
                  <c:pt idx="4">
                    <c:v>FY24</c:v>
                  </c:pt>
                  <c:pt idx="5">
                    <c:v>FY25</c:v>
                  </c:pt>
                  <c:pt idx="6">
                    <c:v>FY26</c:v>
                  </c:pt>
                  <c:pt idx="7">
                    <c:v>FY27</c:v>
                  </c:pt>
                  <c:pt idx="8">
                    <c:v>FY28</c:v>
                  </c:pt>
                  <c:pt idx="9">
                    <c:v>FY29</c:v>
                  </c:pt>
                </c:lvl>
                <c:lvl>
                  <c:pt idx="0">
                    <c:v>Current Period</c:v>
                  </c:pt>
                  <c:pt idx="5">
                    <c:v>Next Period</c:v>
                  </c:pt>
                </c:lvl>
              </c:multiLvlStrCache>
            </c:multiLvlStrRef>
          </c:cat>
          <c:val>
            <c:numRef>
              <c:f>ICT_S!$N$21:$W$21</c:f>
              <c:numCache>
                <c:formatCode>_(#,##0_);\(#,##0\);_("-"_)</c:formatCode>
                <c:ptCount val="10"/>
                <c:pt idx="0">
                  <c:v>6.1694096857821012</c:v>
                </c:pt>
                <c:pt idx="1">
                  <c:v>1.7272826711331515</c:v>
                </c:pt>
                <c:pt idx="2">
                  <c:v>3.8610873089519289</c:v>
                </c:pt>
                <c:pt idx="3">
                  <c:v>15.95950664813684</c:v>
                </c:pt>
                <c:pt idx="4">
                  <c:v>17.657725515993899</c:v>
                </c:pt>
              </c:numCache>
            </c:numRef>
          </c:val>
          <c:extLst>
            <c:ext xmlns:c16="http://schemas.microsoft.com/office/drawing/2014/chart" uri="{C3380CC4-5D6E-409C-BE32-E72D297353CC}">
              <c16:uniqueId val="{00000000-2019-43A9-9AE1-24250F6CEAAD}"/>
            </c:ext>
          </c:extLst>
        </c:ser>
        <c:ser>
          <c:idx val="2"/>
          <c:order val="1"/>
          <c:tx>
            <c:strRef>
              <c:f>ICT_S!$M$22</c:f>
              <c:strCache>
                <c:ptCount val="1"/>
                <c:pt idx="0">
                  <c:v>Forecast</c:v>
                </c:pt>
              </c:strCache>
            </c:strRef>
          </c:tx>
          <c:spPr>
            <a:solidFill>
              <a:srgbClr val="3D870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ICT_S!$N$19:$W$20</c:f>
              <c:multiLvlStrCache>
                <c:ptCount val="10"/>
                <c:lvl>
                  <c:pt idx="0">
                    <c:v>FY20</c:v>
                  </c:pt>
                  <c:pt idx="1">
                    <c:v>FY21</c:v>
                  </c:pt>
                  <c:pt idx="2">
                    <c:v>FY22</c:v>
                  </c:pt>
                  <c:pt idx="3">
                    <c:v>FY23</c:v>
                  </c:pt>
                  <c:pt idx="4">
                    <c:v>FY24</c:v>
                  </c:pt>
                  <c:pt idx="5">
                    <c:v>FY25</c:v>
                  </c:pt>
                  <c:pt idx="6">
                    <c:v>FY26</c:v>
                  </c:pt>
                  <c:pt idx="7">
                    <c:v>FY27</c:v>
                  </c:pt>
                  <c:pt idx="8">
                    <c:v>FY28</c:v>
                  </c:pt>
                  <c:pt idx="9">
                    <c:v>FY29</c:v>
                  </c:pt>
                </c:lvl>
                <c:lvl>
                  <c:pt idx="0">
                    <c:v>Current Period</c:v>
                  </c:pt>
                  <c:pt idx="5">
                    <c:v>Next Period</c:v>
                  </c:pt>
                </c:lvl>
              </c:multiLvlStrCache>
            </c:multiLvlStrRef>
          </c:cat>
          <c:val>
            <c:numRef>
              <c:f>ICT_S!$N$22:$W$22</c:f>
              <c:numCache>
                <c:formatCode>_(#,##0_);\(#,##0\);_("-"_)</c:formatCode>
                <c:ptCount val="10"/>
                <c:pt idx="5">
                  <c:v>15.318945112272209</c:v>
                </c:pt>
                <c:pt idx="6">
                  <c:v>17.907518813238916</c:v>
                </c:pt>
                <c:pt idx="7">
                  <c:v>10.195945849439365</c:v>
                </c:pt>
                <c:pt idx="8">
                  <c:v>9.8980815322286926</c:v>
                </c:pt>
                <c:pt idx="9">
                  <c:v>10.464288448044815</c:v>
                </c:pt>
              </c:numCache>
            </c:numRef>
          </c:val>
          <c:extLst>
            <c:ext xmlns:c16="http://schemas.microsoft.com/office/drawing/2014/chart" uri="{C3380CC4-5D6E-409C-BE32-E72D297353CC}">
              <c16:uniqueId val="{00000001-2019-43A9-9AE1-24250F6CEAAD}"/>
            </c:ext>
          </c:extLst>
        </c:ser>
        <c:dLbls>
          <c:showLegendKey val="0"/>
          <c:showVal val="0"/>
          <c:showCatName val="0"/>
          <c:showSerName val="0"/>
          <c:showPercent val="0"/>
          <c:showBubbleSize val="0"/>
        </c:dLbls>
        <c:gapWidth val="100"/>
        <c:overlap val="100"/>
        <c:axId val="1709232016"/>
        <c:axId val="1709235344"/>
        <c:extLst/>
      </c:barChart>
      <c:lineChart>
        <c:grouping val="standard"/>
        <c:varyColors val="0"/>
        <c:ser>
          <c:idx val="3"/>
          <c:order val="2"/>
          <c:tx>
            <c:strRef>
              <c:f>ICT_S!$M$23</c:f>
              <c:strCache>
                <c:ptCount val="1"/>
                <c:pt idx="0">
                  <c:v>AER allowance</c:v>
                </c:pt>
              </c:strCache>
            </c:strRef>
          </c:tx>
          <c:spPr>
            <a:ln w="57150" cap="rnd">
              <a:solidFill>
                <a:srgbClr val="EF7D17"/>
              </a:solidFill>
              <a:prstDash val="sysDot"/>
              <a:round/>
            </a:ln>
            <a:effectLst/>
          </c:spPr>
          <c:marker>
            <c:symbol val="none"/>
          </c:marker>
          <c:cat>
            <c:multiLvlStrRef>
              <c:f>Capex_O!$N$504:$W$506</c:f>
              <c:multiLvlStrCache>
                <c:ptCount val="10"/>
                <c:lvl>
                  <c:pt idx="0">
                    <c:v>2019/20</c:v>
                  </c:pt>
                  <c:pt idx="1">
                    <c:v>2020/21</c:v>
                  </c:pt>
                  <c:pt idx="2">
                    <c:v>2021/22</c:v>
                  </c:pt>
                  <c:pt idx="3">
                    <c:v>2022/23</c:v>
                  </c:pt>
                  <c:pt idx="4">
                    <c:v>2023/24</c:v>
                  </c:pt>
                  <c:pt idx="5">
                    <c:v>2024/25</c:v>
                  </c:pt>
                  <c:pt idx="6">
                    <c:v>2025/26</c:v>
                  </c:pt>
                  <c:pt idx="7">
                    <c:v>2026/27</c:v>
                  </c:pt>
                  <c:pt idx="8">
                    <c:v>2027/28</c:v>
                  </c:pt>
                  <c:pt idx="9">
                    <c:v>2028/29</c:v>
                  </c:pt>
                </c:lvl>
                <c:lvl>
                  <c:pt idx="0">
                    <c:v>Actual</c:v>
                  </c:pt>
                  <c:pt idx="3">
                    <c:v>Estimate</c:v>
                  </c:pt>
                  <c:pt idx="5">
                    <c:v>Forecast</c:v>
                  </c:pt>
                </c:lvl>
                <c:lvl>
                  <c:pt idx="0">
                    <c:v>Current Period</c:v>
                  </c:pt>
                  <c:pt idx="5">
                    <c:v>Next Period</c:v>
                  </c:pt>
                </c:lvl>
              </c:multiLvlStrCache>
            </c:multiLvlStrRef>
          </c:cat>
          <c:val>
            <c:numRef>
              <c:f>ICT_S!$N$23:$W$23</c:f>
              <c:numCache>
                <c:formatCode>_(#,##0_);\(#,##0\);_("-"_)</c:formatCode>
                <c:ptCount val="10"/>
                <c:pt idx="0">
                  <c:v>7.263828916473817</c:v>
                </c:pt>
                <c:pt idx="1">
                  <c:v>7.0848847712382952</c:v>
                </c:pt>
                <c:pt idx="2">
                  <c:v>6.7927041109203419</c:v>
                </c:pt>
                <c:pt idx="3">
                  <c:v>7.2652219895078103</c:v>
                </c:pt>
                <c:pt idx="4">
                  <c:v>6.8511010795372842</c:v>
                </c:pt>
              </c:numCache>
            </c:numRef>
          </c:val>
          <c:smooth val="0"/>
          <c:extLst>
            <c:ext xmlns:c16="http://schemas.microsoft.com/office/drawing/2014/chart" uri="{C3380CC4-5D6E-409C-BE32-E72D297353CC}">
              <c16:uniqueId val="{00000002-2019-43A9-9AE1-24250F6CEAAD}"/>
            </c:ext>
          </c:extLst>
        </c:ser>
        <c:dLbls>
          <c:showLegendKey val="0"/>
          <c:showVal val="0"/>
          <c:showCatName val="0"/>
          <c:showSerName val="0"/>
          <c:showPercent val="0"/>
          <c:showBubbleSize val="0"/>
        </c:dLbls>
        <c:marker val="1"/>
        <c:smooth val="0"/>
        <c:axId val="1709232016"/>
        <c:axId val="1709235344"/>
      </c:line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ax val="20"/>
        </c:scaling>
        <c:delete val="0"/>
        <c:axPos val="l"/>
        <c:majorGridlines>
          <c:spPr>
            <a:ln w="9525" cap="flat" cmpd="sng" algn="ctr">
              <a:solidFill>
                <a:schemeClr val="tx1">
                  <a:lumMod val="15000"/>
                  <a:lumOff val="85000"/>
                </a:schemeClr>
              </a:solidFill>
              <a:round/>
            </a:ln>
            <a:effectLst/>
          </c:spPr>
        </c:majorGridlines>
        <c:title>
          <c:tx>
            <c:strRef>
              <c:f>ICT_S!$N$28</c:f>
              <c:strCache>
                <c:ptCount val="1"/>
                <c:pt idx="0">
                  <c:v>Actual / Estimated / Forecast Capex</c:v>
                </c:pt>
              </c:strCache>
            </c:strRef>
          </c:tx>
          <c:layout>
            <c:manualLayout>
              <c:xMode val="edge"/>
              <c:yMode val="edge"/>
              <c:x val="1.681321609379163E-3"/>
              <c:y val="5.1903186368804879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5"/>
      </c:valAx>
      <c:spPr>
        <a:noFill/>
        <a:ln>
          <a:noFill/>
        </a:ln>
        <a:effectLst/>
      </c:spPr>
    </c:plotArea>
    <c:legend>
      <c:legendPos val="t"/>
      <c:layout>
        <c:manualLayout>
          <c:xMode val="edge"/>
          <c:yMode val="edge"/>
          <c:x val="2.3527510852860853E-2"/>
          <c:y val="0.92192579248627127"/>
          <c:w val="0.9"/>
          <c:h val="7.732012879833319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stacked"/>
        <c:varyColors val="0"/>
        <c:ser>
          <c:idx val="1"/>
          <c:order val="0"/>
          <c:tx>
            <c:strRef>
              <c:f>ICT_S!$M$253</c:f>
              <c:strCache>
                <c:ptCount val="1"/>
                <c:pt idx="0">
                  <c:v>OT capability uplift</c:v>
                </c:pt>
              </c:strCache>
            </c:strRef>
          </c:tx>
          <c:spPr>
            <a:solidFill>
              <a:srgbClr val="131640"/>
            </a:solidFill>
            <a:ln>
              <a:solidFill>
                <a:srgbClr val="FFFFFF"/>
              </a:solid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ICT_S!$N$250:$R$251</c:f>
              <c:multiLvlStrCache>
                <c:ptCount val="5"/>
                <c:lvl>
                  <c:pt idx="0">
                    <c:v>2024/25</c:v>
                  </c:pt>
                  <c:pt idx="1">
                    <c:v>2025/26</c:v>
                  </c:pt>
                  <c:pt idx="2">
                    <c:v>2026/27</c:v>
                  </c:pt>
                  <c:pt idx="3">
                    <c:v>2027/28</c:v>
                  </c:pt>
                  <c:pt idx="4">
                    <c:v>2028/29</c:v>
                  </c:pt>
                </c:lvl>
                <c:lvl>
                  <c:pt idx="0">
                    <c:v>Next Period</c:v>
                  </c:pt>
                </c:lvl>
              </c:multiLvlStrCache>
            </c:multiLvlStrRef>
          </c:cat>
          <c:val>
            <c:numRef>
              <c:f>ICT_S!$N$253:$R$253</c:f>
              <c:numCache>
                <c:formatCode>_(#,##0.0_);\(#,##0.0\);_("-"_)</c:formatCode>
                <c:ptCount val="5"/>
                <c:pt idx="0">
                  <c:v>4.146897817070343</c:v>
                </c:pt>
                <c:pt idx="1">
                  <c:v>4.1653183575076609</c:v>
                </c:pt>
                <c:pt idx="2">
                  <c:v>2.782869918783097</c:v>
                </c:pt>
                <c:pt idx="3">
                  <c:v>4.1797186008635618</c:v>
                </c:pt>
                <c:pt idx="4">
                  <c:v>4.1891889473586064</c:v>
                </c:pt>
              </c:numCache>
            </c:numRef>
          </c:val>
          <c:extLst>
            <c:ext xmlns:c16="http://schemas.microsoft.com/office/drawing/2014/chart" uri="{C3380CC4-5D6E-409C-BE32-E72D297353CC}">
              <c16:uniqueId val="{00000001-B0BA-4856-A041-8E8F8E0225B7}"/>
            </c:ext>
          </c:extLst>
        </c:ser>
        <c:ser>
          <c:idx val="4"/>
          <c:order val="1"/>
          <c:tx>
            <c:strRef>
              <c:f>ICT_S!$M$254</c:f>
              <c:strCache>
                <c:ptCount val="1"/>
                <c:pt idx="0">
                  <c:v>Cyber security</c:v>
                </c:pt>
              </c:strCache>
            </c:strRef>
          </c:tx>
          <c:spPr>
            <a:solidFill>
              <a:srgbClr val="037DBB"/>
            </a:solidFill>
            <a:ln>
              <a:solidFill>
                <a:srgbClr val="FFFFFF"/>
              </a:solid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ICT_S!$N$250:$R$251</c:f>
              <c:multiLvlStrCache>
                <c:ptCount val="5"/>
                <c:lvl>
                  <c:pt idx="0">
                    <c:v>2024/25</c:v>
                  </c:pt>
                  <c:pt idx="1">
                    <c:v>2025/26</c:v>
                  </c:pt>
                  <c:pt idx="2">
                    <c:v>2026/27</c:v>
                  </c:pt>
                  <c:pt idx="3">
                    <c:v>2027/28</c:v>
                  </c:pt>
                  <c:pt idx="4">
                    <c:v>2028/29</c:v>
                  </c:pt>
                </c:lvl>
                <c:lvl>
                  <c:pt idx="0">
                    <c:v>Next Period</c:v>
                  </c:pt>
                </c:lvl>
              </c:multiLvlStrCache>
            </c:multiLvlStrRef>
          </c:cat>
          <c:val>
            <c:numRef>
              <c:f>ICT_S!$N$254:$R$254</c:f>
              <c:numCache>
                <c:formatCode>_(#,##0.0_);\(#,##0.0\);_("-"_)</c:formatCode>
                <c:ptCount val="5"/>
                <c:pt idx="0">
                  <c:v>1.9866476283866523</c:v>
                </c:pt>
                <c:pt idx="1">
                  <c:v>2.3945667922719234</c:v>
                </c:pt>
                <c:pt idx="2">
                  <c:v>2.399732981773008</c:v>
                </c:pt>
                <c:pt idx="3">
                  <c:v>2.0023710281811162</c:v>
                </c:pt>
                <c:pt idx="4">
                  <c:v>1.6055263774043225</c:v>
                </c:pt>
              </c:numCache>
            </c:numRef>
          </c:val>
          <c:extLst>
            <c:ext xmlns:c16="http://schemas.microsoft.com/office/drawing/2014/chart" uri="{C3380CC4-5D6E-409C-BE32-E72D297353CC}">
              <c16:uniqueId val="{00000002-B0BA-4856-A041-8E8F8E0225B7}"/>
            </c:ext>
          </c:extLst>
        </c:ser>
        <c:ser>
          <c:idx val="2"/>
          <c:order val="2"/>
          <c:tx>
            <c:strRef>
              <c:f>ICT_S!$M$252</c:f>
              <c:strCache>
                <c:ptCount val="1"/>
                <c:pt idx="0">
                  <c:v>Operating Model</c:v>
                </c:pt>
              </c:strCache>
            </c:strRef>
          </c:tx>
          <c:spPr>
            <a:solidFill>
              <a:srgbClr val="00CCFF"/>
            </a:solidFill>
            <a:ln>
              <a:solidFill>
                <a:srgbClr val="FFFFFF"/>
              </a:solidFill>
            </a:ln>
            <a:effectLst/>
          </c:spPr>
          <c:invertIfNegative val="0"/>
          <c:dLbls>
            <c:dLbl>
              <c:idx val="4"/>
              <c:delete val="1"/>
              <c:extLst>
                <c:ext xmlns:c15="http://schemas.microsoft.com/office/drawing/2012/chart" uri="{CE6537A1-D6FC-4f65-9D91-7224C49458BB}"/>
                <c:ext xmlns:c16="http://schemas.microsoft.com/office/drawing/2014/chart" uri="{C3380CC4-5D6E-409C-BE32-E72D297353CC}">
                  <c16:uniqueId val="{00000000-6B67-4A35-8A03-063C7516368A}"/>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ICT_S!$N$250:$R$251</c:f>
              <c:multiLvlStrCache>
                <c:ptCount val="5"/>
                <c:lvl>
                  <c:pt idx="0">
                    <c:v>2024/25</c:v>
                  </c:pt>
                  <c:pt idx="1">
                    <c:v>2025/26</c:v>
                  </c:pt>
                  <c:pt idx="2">
                    <c:v>2026/27</c:v>
                  </c:pt>
                  <c:pt idx="3">
                    <c:v>2027/28</c:v>
                  </c:pt>
                  <c:pt idx="4">
                    <c:v>2028/29</c:v>
                  </c:pt>
                </c:lvl>
                <c:lvl>
                  <c:pt idx="0">
                    <c:v>Next Period</c:v>
                  </c:pt>
                </c:lvl>
              </c:multiLvlStrCache>
            </c:multiLvlStrRef>
          </c:cat>
          <c:val>
            <c:numRef>
              <c:f>ICT_S!$N$252:$R$252</c:f>
              <c:numCache>
                <c:formatCode>_(#,##0.0_);\(#,##0.0\);_("-"_)</c:formatCode>
                <c:ptCount val="5"/>
                <c:pt idx="0">
                  <c:v>6.832116218609805</c:v>
                </c:pt>
                <c:pt idx="1">
                  <c:v>7.4506757562694643</c:v>
                </c:pt>
                <c:pt idx="2">
                  <c:v>3.3403882985040618</c:v>
                </c:pt>
                <c:pt idx="3">
                  <c:v>1.1804895887496736</c:v>
                </c:pt>
                <c:pt idx="4">
                  <c:v>0</c:v>
                </c:pt>
              </c:numCache>
            </c:numRef>
          </c:val>
          <c:extLst>
            <c:ext xmlns:c16="http://schemas.microsoft.com/office/drawing/2014/chart" uri="{C3380CC4-5D6E-409C-BE32-E72D297353CC}">
              <c16:uniqueId val="{00000000-B0BA-4856-A041-8E8F8E0225B7}"/>
            </c:ext>
          </c:extLst>
        </c:ser>
        <c:ser>
          <c:idx val="5"/>
          <c:order val="3"/>
          <c:tx>
            <c:strRef>
              <c:f>ICT_S!$M$255</c:f>
              <c:strCache>
                <c:ptCount val="1"/>
                <c:pt idx="0">
                  <c:v>Other non-network ICT</c:v>
                </c:pt>
              </c:strCache>
            </c:strRef>
          </c:tx>
          <c:spPr>
            <a:solidFill>
              <a:srgbClr val="FFE900"/>
            </a:solidFill>
            <a:ln>
              <a:solidFill>
                <a:srgbClr val="FFFFFF"/>
              </a:solid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ICT_S!$N$250:$R$251</c:f>
              <c:multiLvlStrCache>
                <c:ptCount val="5"/>
                <c:lvl>
                  <c:pt idx="0">
                    <c:v>2024/25</c:v>
                  </c:pt>
                  <c:pt idx="1">
                    <c:v>2025/26</c:v>
                  </c:pt>
                  <c:pt idx="2">
                    <c:v>2026/27</c:v>
                  </c:pt>
                  <c:pt idx="3">
                    <c:v>2027/28</c:v>
                  </c:pt>
                  <c:pt idx="4">
                    <c:v>2028/29</c:v>
                  </c:pt>
                </c:lvl>
                <c:lvl>
                  <c:pt idx="0">
                    <c:v>Next Period</c:v>
                  </c:pt>
                </c:lvl>
              </c:multiLvlStrCache>
            </c:multiLvlStrRef>
          </c:cat>
          <c:val>
            <c:numRef>
              <c:f>ICT_S!$N$255:$R$255</c:f>
              <c:numCache>
                <c:formatCode>_(#,##0.0_);\(#,##0.0\);_("-"_)</c:formatCode>
                <c:ptCount val="5"/>
                <c:pt idx="0">
                  <c:v>2.3532834482054081</c:v>
                </c:pt>
                <c:pt idx="1">
                  <c:v>3.8969579071898668</c:v>
                </c:pt>
                <c:pt idx="2">
                  <c:v>1.6729546503791983</c:v>
                </c:pt>
                <c:pt idx="3">
                  <c:v>2.5355023144343409</c:v>
                </c:pt>
                <c:pt idx="4">
                  <c:v>4.6695731232818867</c:v>
                </c:pt>
              </c:numCache>
            </c:numRef>
          </c:val>
          <c:extLst>
            <c:ext xmlns:c16="http://schemas.microsoft.com/office/drawing/2014/chart" uri="{C3380CC4-5D6E-409C-BE32-E72D297353CC}">
              <c16:uniqueId val="{00000003-B0BA-4856-A041-8E8F8E0225B7}"/>
            </c:ext>
          </c:extLst>
        </c:ser>
        <c:dLbls>
          <c:showLegendKey val="0"/>
          <c:showVal val="0"/>
          <c:showCatName val="0"/>
          <c:showSerName val="0"/>
          <c:showPercent val="0"/>
          <c:showBubbleSize val="0"/>
        </c:dLbls>
        <c:gapWidth val="100"/>
        <c:overlap val="100"/>
        <c:axId val="1709232016"/>
        <c:axId val="1709235344"/>
      </c:barChart>
      <c:lineChart>
        <c:grouping val="standard"/>
        <c:varyColors val="0"/>
        <c:ser>
          <c:idx val="6"/>
          <c:order val="4"/>
          <c:tx>
            <c:strRef>
              <c:f>ICT_S!$M$256</c:f>
              <c:strCache>
                <c:ptCount val="1"/>
                <c:pt idx="0">
                  <c:v>Total</c:v>
                </c:pt>
              </c:strCache>
            </c:strRef>
          </c:tx>
          <c:spPr>
            <a:ln w="28575" cap="rnd">
              <a:noFill/>
              <a:round/>
            </a:ln>
            <a:effectLst/>
          </c:spPr>
          <c:marker>
            <c:symbol val="none"/>
          </c:marker>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ICT_S!$N$250:$R$251</c:f>
              <c:multiLvlStrCache>
                <c:ptCount val="5"/>
                <c:lvl>
                  <c:pt idx="0">
                    <c:v>2024/25</c:v>
                  </c:pt>
                  <c:pt idx="1">
                    <c:v>2025/26</c:v>
                  </c:pt>
                  <c:pt idx="2">
                    <c:v>2026/27</c:v>
                  </c:pt>
                  <c:pt idx="3">
                    <c:v>2027/28</c:v>
                  </c:pt>
                  <c:pt idx="4">
                    <c:v>2028/29</c:v>
                  </c:pt>
                </c:lvl>
                <c:lvl>
                  <c:pt idx="0">
                    <c:v>Next Period</c:v>
                  </c:pt>
                </c:lvl>
              </c:multiLvlStrCache>
            </c:multiLvlStrRef>
          </c:cat>
          <c:val>
            <c:numRef>
              <c:f>ICT_S!$N$256:$R$256</c:f>
              <c:numCache>
                <c:formatCode>_(#,##0.0_);\(#,##0.0\);_("-"_)</c:formatCode>
                <c:ptCount val="5"/>
                <c:pt idx="0">
                  <c:v>15.318945112272209</c:v>
                </c:pt>
                <c:pt idx="1">
                  <c:v>17.907518813238916</c:v>
                </c:pt>
                <c:pt idx="2">
                  <c:v>10.195945849439365</c:v>
                </c:pt>
                <c:pt idx="3">
                  <c:v>9.8980815322286926</c:v>
                </c:pt>
                <c:pt idx="4">
                  <c:v>10.464288448044815</c:v>
                </c:pt>
              </c:numCache>
            </c:numRef>
          </c:val>
          <c:smooth val="0"/>
          <c:extLst>
            <c:ext xmlns:c16="http://schemas.microsoft.com/office/drawing/2014/chart" uri="{C3380CC4-5D6E-409C-BE32-E72D297353CC}">
              <c16:uniqueId val="{00000007-B0BA-4856-A041-8E8F8E0225B7}"/>
            </c:ext>
          </c:extLst>
        </c:ser>
        <c:dLbls>
          <c:showLegendKey val="0"/>
          <c:showVal val="0"/>
          <c:showCatName val="0"/>
          <c:showSerName val="0"/>
          <c:showPercent val="0"/>
          <c:showBubbleSize val="0"/>
        </c:dLbls>
        <c:marker val="1"/>
        <c:smooth val="0"/>
        <c:axId val="1709232016"/>
        <c:axId val="1709235344"/>
      </c:lineChart>
      <c:catAx>
        <c:axId val="170923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5344"/>
        <c:crosses val="autoZero"/>
        <c:auto val="1"/>
        <c:lblAlgn val="ctr"/>
        <c:lblOffset val="100"/>
        <c:noMultiLvlLbl val="0"/>
      </c:catAx>
      <c:valAx>
        <c:axId val="1709235344"/>
        <c:scaling>
          <c:orientation val="minMax"/>
          <c:max val="20"/>
        </c:scaling>
        <c:delete val="0"/>
        <c:axPos val="l"/>
        <c:title>
          <c:tx>
            <c:strRef>
              <c:f>ICT_S!$K$252</c:f>
              <c:strCache>
                <c:ptCount val="1"/>
                <c:pt idx="0">
                  <c:v>Forecast Capex</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232016"/>
        <c:crosses val="autoZero"/>
        <c:crossBetween val="between"/>
        <c:majorUnit val="5"/>
      </c:valAx>
      <c:spPr>
        <a:noFill/>
        <a:ln>
          <a:noFill/>
        </a:ln>
        <a:effectLst/>
      </c:spPr>
    </c:plotArea>
    <c:legend>
      <c:legendPos val="b"/>
      <c:legendEntry>
        <c:idx val="4"/>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no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753796962430058E-2"/>
          <c:y val="0"/>
          <c:w val="0.45693501759678229"/>
          <c:h val="1"/>
        </c:manualLayout>
      </c:layout>
      <c:doughnutChart>
        <c:varyColors val="1"/>
        <c:ser>
          <c:idx val="0"/>
          <c:order val="0"/>
          <c:dPt>
            <c:idx val="0"/>
            <c:bubble3D val="0"/>
            <c:spPr>
              <a:solidFill>
                <a:schemeClr val="bg2"/>
              </a:solidFill>
              <a:ln w="19050">
                <a:solidFill>
                  <a:schemeClr val="lt1"/>
                </a:solidFill>
              </a:ln>
              <a:effectLst/>
            </c:spPr>
            <c:extLst>
              <c:ext xmlns:c16="http://schemas.microsoft.com/office/drawing/2014/chart" uri="{C3380CC4-5D6E-409C-BE32-E72D297353CC}">
                <c16:uniqueId val="{00000001-8163-4219-8A1E-36241668F97F}"/>
              </c:ext>
            </c:extLst>
          </c:dPt>
          <c:dPt>
            <c:idx val="1"/>
            <c:bubble3D val="0"/>
            <c:spPr>
              <a:solidFill>
                <a:schemeClr val="accent1"/>
              </a:solidFill>
              <a:ln w="19050">
                <a:solidFill>
                  <a:schemeClr val="lt1"/>
                </a:solidFill>
              </a:ln>
              <a:effectLst/>
            </c:spPr>
            <c:extLst>
              <c:ext xmlns:c16="http://schemas.microsoft.com/office/drawing/2014/chart" uri="{C3380CC4-5D6E-409C-BE32-E72D297353CC}">
                <c16:uniqueId val="{00000003-8163-4219-8A1E-36241668F97F}"/>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8163-4219-8A1E-36241668F97F}"/>
              </c:ext>
            </c:extLst>
          </c:dPt>
          <c:dPt>
            <c:idx val="3"/>
            <c:bubble3D val="0"/>
            <c:spPr>
              <a:solidFill>
                <a:schemeClr val="tx2"/>
              </a:solidFill>
              <a:ln w="19050">
                <a:solidFill>
                  <a:schemeClr val="lt1"/>
                </a:solidFill>
              </a:ln>
              <a:effectLst/>
            </c:spPr>
            <c:extLst>
              <c:ext xmlns:c16="http://schemas.microsoft.com/office/drawing/2014/chart" uri="{C3380CC4-5D6E-409C-BE32-E72D297353CC}">
                <c16:uniqueId val="{00000007-8163-4219-8A1E-36241668F97F}"/>
              </c:ext>
            </c:extLst>
          </c:dPt>
          <c:dPt>
            <c:idx val="4"/>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9-8163-4219-8A1E-36241668F97F}"/>
              </c:ext>
            </c:extLst>
          </c:dPt>
          <c:dLbls>
            <c:dLbl>
              <c:idx val="1"/>
              <c:layout>
                <c:manualLayout>
                  <c:x val="1.2689848121502798E-2"/>
                  <c:y val="-4.7281323877068557E-3"/>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163-4219-8A1E-36241668F97F}"/>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ICT_S!$S$213:$S$217</c:f>
              <c:strCache>
                <c:ptCount val="5"/>
                <c:pt idx="0">
                  <c:v>ICT (Recurrent)</c:v>
                </c:pt>
                <c:pt idx="1">
                  <c:v>ICT (Non-recurrent)</c:v>
                </c:pt>
                <c:pt idx="2">
                  <c:v>Cyber-security (Non-recurrent)</c:v>
                </c:pt>
                <c:pt idx="3">
                  <c:v>OT Capability Uplift (Non-recurrent)</c:v>
                </c:pt>
                <c:pt idx="4">
                  <c:v>Operating Model Program (Non-recurrent)</c:v>
                </c:pt>
              </c:strCache>
            </c:strRef>
          </c:cat>
          <c:val>
            <c:numRef>
              <c:f>ICT_S!$Q$213:$Q$217</c:f>
              <c:numCache>
                <c:formatCode>_(#,##0.0_);\(#,##0.0\);_("-"_)</c:formatCode>
                <c:ptCount val="5"/>
                <c:pt idx="0">
                  <c:v>15.935440333523191</c:v>
                </c:pt>
                <c:pt idx="1">
                  <c:v>1.9978192081321053</c:v>
                </c:pt>
                <c:pt idx="2">
                  <c:v>7.5838567098524257</c:v>
                </c:pt>
                <c:pt idx="3">
                  <c:v>18.803669862133003</c:v>
                </c:pt>
                <c:pt idx="4">
                  <c:v>19.463993641583269</c:v>
                </c:pt>
              </c:numCache>
            </c:numRef>
          </c:val>
          <c:extLst>
            <c:ext xmlns:c16="http://schemas.microsoft.com/office/drawing/2014/chart" uri="{C3380CC4-5D6E-409C-BE32-E72D297353CC}">
              <c16:uniqueId val="{0000000A-8163-4219-8A1E-36241668F97F}"/>
            </c:ext>
          </c:extLst>
        </c:ser>
        <c:dLbls>
          <c:showLegendKey val="0"/>
          <c:showVal val="0"/>
          <c:showCatName val="0"/>
          <c:showSerName val="0"/>
          <c:showPercent val="0"/>
          <c:showBubbleSize val="0"/>
          <c:showLeaderLines val="1"/>
        </c:dLbls>
        <c:firstSliceAng val="6"/>
        <c:holeSize val="50"/>
      </c:doughnutChart>
      <c:spPr>
        <a:noFill/>
        <a:ln>
          <a:noFill/>
        </a:ln>
        <a:effectLst/>
      </c:spPr>
    </c:plotArea>
    <c:legend>
      <c:legendPos val="r"/>
      <c:layout>
        <c:manualLayout>
          <c:xMode val="edge"/>
          <c:yMode val="edge"/>
          <c:x val="0.52678024247268851"/>
          <c:y val="0.16425120772946861"/>
          <c:w val="0.3301448840927258"/>
          <c:h val="0.75805469968427863"/>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753796962430058E-2"/>
          <c:y val="0"/>
          <c:w val="0.45693501759678229"/>
          <c:h val="1"/>
        </c:manualLayout>
      </c:layout>
      <c:doughnutChart>
        <c:varyColors val="1"/>
        <c:ser>
          <c:idx val="0"/>
          <c:order val="0"/>
          <c:dPt>
            <c:idx val="0"/>
            <c:bubble3D val="0"/>
            <c:spPr>
              <a:solidFill>
                <a:schemeClr val="bg2"/>
              </a:solidFill>
              <a:ln w="19050">
                <a:solidFill>
                  <a:schemeClr val="lt1"/>
                </a:solidFill>
              </a:ln>
              <a:effectLst/>
            </c:spPr>
            <c:extLst>
              <c:ext xmlns:c16="http://schemas.microsoft.com/office/drawing/2014/chart" uri="{C3380CC4-5D6E-409C-BE32-E72D297353CC}">
                <c16:uniqueId val="{00000001-EAC9-4C8D-A586-079F91E162C7}"/>
              </c:ext>
            </c:extLst>
          </c:dPt>
          <c:dPt>
            <c:idx val="1"/>
            <c:bubble3D val="0"/>
            <c:spPr>
              <a:solidFill>
                <a:schemeClr val="accent1"/>
              </a:solidFill>
              <a:ln w="19050">
                <a:solidFill>
                  <a:schemeClr val="lt1"/>
                </a:solidFill>
              </a:ln>
              <a:effectLst/>
            </c:spPr>
            <c:extLst>
              <c:ext xmlns:c16="http://schemas.microsoft.com/office/drawing/2014/chart" uri="{C3380CC4-5D6E-409C-BE32-E72D297353CC}">
                <c16:uniqueId val="{00000003-EAC9-4C8D-A586-079F91E162C7}"/>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EAC9-4C8D-A586-079F91E162C7}"/>
              </c:ext>
            </c:extLst>
          </c:dPt>
          <c:dPt>
            <c:idx val="3"/>
            <c:bubble3D val="0"/>
            <c:spPr>
              <a:solidFill>
                <a:schemeClr val="tx2"/>
              </a:solidFill>
              <a:ln w="19050">
                <a:solidFill>
                  <a:schemeClr val="lt1"/>
                </a:solidFill>
              </a:ln>
              <a:effectLst/>
            </c:spPr>
            <c:extLst>
              <c:ext xmlns:c16="http://schemas.microsoft.com/office/drawing/2014/chart" uri="{C3380CC4-5D6E-409C-BE32-E72D297353CC}">
                <c16:uniqueId val="{00000007-EAC9-4C8D-A586-079F91E162C7}"/>
              </c:ext>
            </c:extLst>
          </c:dPt>
          <c:dPt>
            <c:idx val="4"/>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9-EAC9-4C8D-A586-079F91E162C7}"/>
              </c:ext>
            </c:extLst>
          </c:dPt>
          <c:dLbls>
            <c:dLbl>
              <c:idx val="1"/>
              <c:layout>
                <c:manualLayout>
                  <c:x val="1.2689848121502798E-2"/>
                  <c:y val="-4.7281323877068557E-3"/>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AC9-4C8D-A586-079F91E162C7}"/>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ICT_S!$P$213:$P$217</c:f>
              <c:strCache>
                <c:ptCount val="5"/>
                <c:pt idx="0">
                  <c:v>ICT (Recurrent)</c:v>
                </c:pt>
                <c:pt idx="1">
                  <c:v>ICT (Non-recurrent)</c:v>
                </c:pt>
                <c:pt idx="2">
                  <c:v>Cyber-security (Non-recurrent)</c:v>
                </c:pt>
                <c:pt idx="3">
                  <c:v>Capability Uplift (Non-recurrent)</c:v>
                </c:pt>
                <c:pt idx="4">
                  <c:v>Operating Technology (Non-recurrent)</c:v>
                </c:pt>
              </c:strCache>
            </c:strRef>
          </c:cat>
          <c:val>
            <c:numRef>
              <c:f>ICT_S!$Q$213:$Q$217</c:f>
              <c:numCache>
                <c:formatCode>_(#,##0.0_);\(#,##0.0\);_("-"_)</c:formatCode>
                <c:ptCount val="5"/>
                <c:pt idx="0">
                  <c:v>15.935440333523191</c:v>
                </c:pt>
                <c:pt idx="1">
                  <c:v>1.9978192081321053</c:v>
                </c:pt>
                <c:pt idx="2">
                  <c:v>7.5838567098524257</c:v>
                </c:pt>
                <c:pt idx="3">
                  <c:v>18.803669862133003</c:v>
                </c:pt>
                <c:pt idx="4">
                  <c:v>19.463993641583269</c:v>
                </c:pt>
              </c:numCache>
            </c:numRef>
          </c:val>
          <c:extLst>
            <c:ext xmlns:c16="http://schemas.microsoft.com/office/drawing/2014/chart" uri="{C3380CC4-5D6E-409C-BE32-E72D297353CC}">
              <c16:uniqueId val="{0000000A-EAC9-4C8D-A586-079F91E162C7}"/>
            </c:ext>
          </c:extLst>
        </c:ser>
        <c:dLbls>
          <c:showLegendKey val="0"/>
          <c:showVal val="0"/>
          <c:showCatName val="0"/>
          <c:showSerName val="0"/>
          <c:showPercent val="0"/>
          <c:showBubbleSize val="0"/>
          <c:showLeaderLines val="1"/>
        </c:dLbls>
        <c:firstSliceAng val="6"/>
        <c:holeSize val="50"/>
      </c:doughnutChart>
      <c:spPr>
        <a:noFill/>
        <a:ln>
          <a:noFill/>
        </a:ln>
        <a:effectLst/>
      </c:spPr>
    </c:plotArea>
    <c:legend>
      <c:legendPos val="r"/>
      <c:layout>
        <c:manualLayout>
          <c:xMode val="edge"/>
          <c:yMode val="edge"/>
          <c:x val="0.52678024247268851"/>
          <c:y val="0.16425120772946861"/>
          <c:w val="0.3301448840927258"/>
          <c:h val="0.75805469968427863"/>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8.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9.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0.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6.xml"/><Relationship Id="rId13" Type="http://schemas.openxmlformats.org/officeDocument/2006/relationships/chart" Target="../charts/chart11.xml"/><Relationship Id="rId3" Type="http://schemas.openxmlformats.org/officeDocument/2006/relationships/chart" Target="../charts/chart2.xml"/><Relationship Id="rId7" Type="http://schemas.openxmlformats.org/officeDocument/2006/relationships/chart" Target="../charts/chart5.xml"/><Relationship Id="rId12" Type="http://schemas.openxmlformats.org/officeDocument/2006/relationships/chart" Target="../charts/chart10.xml"/><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image" Target="../media/image2.jpeg"/><Relationship Id="rId11" Type="http://schemas.openxmlformats.org/officeDocument/2006/relationships/chart" Target="../charts/chart9.xml"/><Relationship Id="rId5" Type="http://schemas.openxmlformats.org/officeDocument/2006/relationships/chart" Target="../charts/chart4.xml"/><Relationship Id="rId10" Type="http://schemas.openxmlformats.org/officeDocument/2006/relationships/chart" Target="../charts/chart8.xml"/><Relationship Id="rId4" Type="http://schemas.openxmlformats.org/officeDocument/2006/relationships/chart" Target="../charts/chart3.xml"/><Relationship Id="rId9" Type="http://schemas.openxmlformats.org/officeDocument/2006/relationships/chart" Target="../charts/chart7.xml"/><Relationship Id="rId14" Type="http://schemas.openxmlformats.org/officeDocument/2006/relationships/image" Target="../media/image3.pn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emf"/></Relationships>
</file>

<file path=xl/drawings/_rels/drawing10.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chart" Target="../charts/chart13.xml"/><Relationship Id="rId1" Type="http://schemas.openxmlformats.org/officeDocument/2006/relationships/chart" Target="../charts/chart12.xml"/><Relationship Id="rId5" Type="http://schemas.openxmlformats.org/officeDocument/2006/relationships/image" Target="../media/image10.png"/><Relationship Id="rId4" Type="http://schemas.openxmlformats.org/officeDocument/2006/relationships/image" Target="../media/image9.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jpeg"/><Relationship Id="rId5" Type="http://schemas.openxmlformats.org/officeDocument/2006/relationships/image" Target="../media/image15.png"/><Relationship Id="rId4"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image" Target="../media/image19.png"/></Relationships>
</file>

<file path=xl/drawings/_rels/drawing15.xml.rels><?xml version="1.0" encoding="UTF-8" standalone="yes"?>
<Relationships xmlns="http://schemas.openxmlformats.org/package/2006/relationships"><Relationship Id="rId8" Type="http://schemas.openxmlformats.org/officeDocument/2006/relationships/chart" Target="../charts/chart22.xml"/><Relationship Id="rId3" Type="http://schemas.openxmlformats.org/officeDocument/2006/relationships/chart" Target="../charts/chart17.xml"/><Relationship Id="rId7" Type="http://schemas.openxmlformats.org/officeDocument/2006/relationships/chart" Target="../charts/chart21.xml"/><Relationship Id="rId2" Type="http://schemas.openxmlformats.org/officeDocument/2006/relationships/chart" Target="../charts/chart16.xml"/><Relationship Id="rId1" Type="http://schemas.openxmlformats.org/officeDocument/2006/relationships/image" Target="../media/image20.png"/><Relationship Id="rId6" Type="http://schemas.openxmlformats.org/officeDocument/2006/relationships/chart" Target="../charts/chart20.xml"/><Relationship Id="rId11" Type="http://schemas.openxmlformats.org/officeDocument/2006/relationships/chart" Target="../charts/chart25.xml"/><Relationship Id="rId5" Type="http://schemas.openxmlformats.org/officeDocument/2006/relationships/chart" Target="../charts/chart19.xml"/><Relationship Id="rId10" Type="http://schemas.openxmlformats.org/officeDocument/2006/relationships/chart" Target="../charts/chart24.xml"/><Relationship Id="rId4" Type="http://schemas.openxmlformats.org/officeDocument/2006/relationships/chart" Target="../charts/chart18.xml"/><Relationship Id="rId9" Type="http://schemas.openxmlformats.org/officeDocument/2006/relationships/chart" Target="../charts/chart23.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image" Target="../media/image21.emf"/></Relationships>
</file>

<file path=xl/drawings/_rels/drawing18.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chart" Target="../charts/chart29.xml"/><Relationship Id="rId1" Type="http://schemas.openxmlformats.org/officeDocument/2006/relationships/chart" Target="../charts/chart28.xml"/><Relationship Id="rId6" Type="http://schemas.openxmlformats.org/officeDocument/2006/relationships/chart" Target="../charts/chart32.xml"/><Relationship Id="rId5" Type="http://schemas.openxmlformats.org/officeDocument/2006/relationships/chart" Target="../charts/chart31.xml"/><Relationship Id="rId4" Type="http://schemas.openxmlformats.org/officeDocument/2006/relationships/chart" Target="../charts/chart30.xml"/></Relationships>
</file>

<file path=xl/drawings/_rels/drawing22.xml.rels><?xml version="1.0" encoding="UTF-8" standalone="yes"?>
<Relationships xmlns="http://schemas.openxmlformats.org/package/2006/relationships"><Relationship Id="rId3" Type="http://schemas.openxmlformats.org/officeDocument/2006/relationships/image" Target="../media/image25.png"/><Relationship Id="rId7" Type="http://schemas.openxmlformats.org/officeDocument/2006/relationships/chart" Target="../charts/chart35.xml"/><Relationship Id="rId2" Type="http://schemas.openxmlformats.org/officeDocument/2006/relationships/image" Target="../media/image24.png"/><Relationship Id="rId1" Type="http://schemas.openxmlformats.org/officeDocument/2006/relationships/image" Target="../media/image23.png"/><Relationship Id="rId6" Type="http://schemas.openxmlformats.org/officeDocument/2006/relationships/chart" Target="../charts/chart34.xml"/><Relationship Id="rId5" Type="http://schemas.openxmlformats.org/officeDocument/2006/relationships/image" Target="../media/image26.png"/><Relationship Id="rId4" Type="http://schemas.openxmlformats.org/officeDocument/2006/relationships/chart" Target="../charts/chart33.xml"/></Relationships>
</file>

<file path=xl/drawings/_rels/drawing23.xml.rels><?xml version="1.0" encoding="UTF-8" standalone="yes"?>
<Relationships xmlns="http://schemas.openxmlformats.org/package/2006/relationships"><Relationship Id="rId1" Type="http://schemas.openxmlformats.org/officeDocument/2006/relationships/image" Target="../media/image27.emf"/></Relationships>
</file>

<file path=xl/drawings/_rels/drawing24.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chart" Target="../charts/chart36.xml"/><Relationship Id="rId5" Type="http://schemas.openxmlformats.org/officeDocument/2006/relationships/image" Target="../media/image28.png"/><Relationship Id="rId4" Type="http://schemas.openxmlformats.org/officeDocument/2006/relationships/chart" Target="../charts/chart39.xml"/></Relationships>
</file>

<file path=xl/drawings/_rels/drawing26.xml.rels><?xml version="1.0" encoding="UTF-8" standalone="yes"?>
<Relationships xmlns="http://schemas.openxmlformats.org/package/2006/relationships"><Relationship Id="rId8" Type="http://schemas.openxmlformats.org/officeDocument/2006/relationships/image" Target="../media/image36.png"/><Relationship Id="rId13" Type="http://schemas.openxmlformats.org/officeDocument/2006/relationships/image" Target="../media/image41.png"/><Relationship Id="rId18" Type="http://schemas.openxmlformats.org/officeDocument/2006/relationships/image" Target="../media/image46.png"/><Relationship Id="rId3" Type="http://schemas.openxmlformats.org/officeDocument/2006/relationships/image" Target="../media/image31.jpeg"/><Relationship Id="rId21" Type="http://schemas.openxmlformats.org/officeDocument/2006/relationships/image" Target="../media/image49.jpeg"/><Relationship Id="rId7" Type="http://schemas.openxmlformats.org/officeDocument/2006/relationships/image" Target="../media/image35.jpeg"/><Relationship Id="rId12" Type="http://schemas.openxmlformats.org/officeDocument/2006/relationships/image" Target="../media/image40.png"/><Relationship Id="rId17" Type="http://schemas.openxmlformats.org/officeDocument/2006/relationships/image" Target="../media/image45.png"/><Relationship Id="rId2" Type="http://schemas.openxmlformats.org/officeDocument/2006/relationships/image" Target="../media/image30.png"/><Relationship Id="rId16" Type="http://schemas.openxmlformats.org/officeDocument/2006/relationships/image" Target="../media/image44.png"/><Relationship Id="rId20" Type="http://schemas.openxmlformats.org/officeDocument/2006/relationships/image" Target="../media/image48.png"/><Relationship Id="rId1" Type="http://schemas.openxmlformats.org/officeDocument/2006/relationships/image" Target="../media/image29.png"/><Relationship Id="rId6" Type="http://schemas.openxmlformats.org/officeDocument/2006/relationships/image" Target="../media/image34.png"/><Relationship Id="rId11" Type="http://schemas.openxmlformats.org/officeDocument/2006/relationships/image" Target="../media/image39.png"/><Relationship Id="rId24" Type="http://schemas.openxmlformats.org/officeDocument/2006/relationships/image" Target="../media/image52.png"/><Relationship Id="rId5" Type="http://schemas.openxmlformats.org/officeDocument/2006/relationships/image" Target="../media/image33.png"/><Relationship Id="rId15" Type="http://schemas.openxmlformats.org/officeDocument/2006/relationships/image" Target="../media/image43.png"/><Relationship Id="rId23" Type="http://schemas.openxmlformats.org/officeDocument/2006/relationships/image" Target="../media/image51.png"/><Relationship Id="rId10" Type="http://schemas.openxmlformats.org/officeDocument/2006/relationships/image" Target="../media/image38.png"/><Relationship Id="rId19" Type="http://schemas.openxmlformats.org/officeDocument/2006/relationships/image" Target="../media/image47.png"/><Relationship Id="rId4" Type="http://schemas.openxmlformats.org/officeDocument/2006/relationships/image" Target="../media/image32.png"/><Relationship Id="rId9" Type="http://schemas.openxmlformats.org/officeDocument/2006/relationships/image" Target="../media/image37.png"/><Relationship Id="rId14" Type="http://schemas.openxmlformats.org/officeDocument/2006/relationships/image" Target="../media/image42.png"/><Relationship Id="rId22" Type="http://schemas.openxmlformats.org/officeDocument/2006/relationships/image" Target="../media/image50.png"/></Relationships>
</file>

<file path=xl/drawings/_rels/drawing27.xml.rels><?xml version="1.0" encoding="UTF-8" standalone="yes"?>
<Relationships xmlns="http://schemas.openxmlformats.org/package/2006/relationships"><Relationship Id="rId8" Type="http://schemas.openxmlformats.org/officeDocument/2006/relationships/chart" Target="../charts/chart41.xml"/><Relationship Id="rId3" Type="http://schemas.openxmlformats.org/officeDocument/2006/relationships/image" Target="../media/image55.png"/><Relationship Id="rId7" Type="http://schemas.openxmlformats.org/officeDocument/2006/relationships/chart" Target="../charts/chart40.xml"/><Relationship Id="rId2" Type="http://schemas.openxmlformats.org/officeDocument/2006/relationships/image" Target="../media/image54.png"/><Relationship Id="rId1" Type="http://schemas.openxmlformats.org/officeDocument/2006/relationships/image" Target="../media/image53.png"/><Relationship Id="rId6" Type="http://schemas.openxmlformats.org/officeDocument/2006/relationships/image" Target="../media/image58.png"/><Relationship Id="rId11" Type="http://schemas.openxmlformats.org/officeDocument/2006/relationships/image" Target="../media/image59.png"/><Relationship Id="rId5" Type="http://schemas.openxmlformats.org/officeDocument/2006/relationships/image" Target="../media/image57.png"/><Relationship Id="rId10" Type="http://schemas.openxmlformats.org/officeDocument/2006/relationships/image" Target="../media/image22.png"/><Relationship Id="rId4" Type="http://schemas.openxmlformats.org/officeDocument/2006/relationships/image" Target="../media/image56.png"/><Relationship Id="rId9" Type="http://schemas.openxmlformats.org/officeDocument/2006/relationships/chart" Target="../charts/chart42.xml"/></Relationships>
</file>

<file path=xl/drawings/_rels/drawing30.xml.rels><?xml version="1.0" encoding="UTF-8" standalone="yes"?>
<Relationships xmlns="http://schemas.openxmlformats.org/package/2006/relationships"><Relationship Id="rId13" Type="http://schemas.openxmlformats.org/officeDocument/2006/relationships/chart" Target="../charts/chart52.xml"/><Relationship Id="rId18" Type="http://schemas.openxmlformats.org/officeDocument/2006/relationships/chart" Target="../charts/chart57.xml"/><Relationship Id="rId26" Type="http://schemas.openxmlformats.org/officeDocument/2006/relationships/chart" Target="../charts/chart65.xml"/><Relationship Id="rId39" Type="http://schemas.openxmlformats.org/officeDocument/2006/relationships/chart" Target="../charts/chart75.xml"/><Relationship Id="rId21" Type="http://schemas.openxmlformats.org/officeDocument/2006/relationships/chart" Target="../charts/chart60.xml"/><Relationship Id="rId34" Type="http://schemas.openxmlformats.org/officeDocument/2006/relationships/chart" Target="../charts/chart73.xml"/><Relationship Id="rId7" Type="http://schemas.openxmlformats.org/officeDocument/2006/relationships/chart" Target="../charts/chart46.xml"/><Relationship Id="rId2" Type="http://schemas.openxmlformats.org/officeDocument/2006/relationships/image" Target="../media/image61.png"/><Relationship Id="rId16" Type="http://schemas.openxmlformats.org/officeDocument/2006/relationships/chart" Target="../charts/chart55.xml"/><Relationship Id="rId20" Type="http://schemas.openxmlformats.org/officeDocument/2006/relationships/chart" Target="../charts/chart59.xml"/><Relationship Id="rId29" Type="http://schemas.openxmlformats.org/officeDocument/2006/relationships/chart" Target="../charts/chart68.xml"/><Relationship Id="rId41" Type="http://schemas.openxmlformats.org/officeDocument/2006/relationships/chart" Target="../charts/chart77.xml"/><Relationship Id="rId1" Type="http://schemas.openxmlformats.org/officeDocument/2006/relationships/image" Target="../media/image60.jpeg"/><Relationship Id="rId6" Type="http://schemas.openxmlformats.org/officeDocument/2006/relationships/chart" Target="../charts/chart45.xml"/><Relationship Id="rId11" Type="http://schemas.openxmlformats.org/officeDocument/2006/relationships/chart" Target="../charts/chart50.xml"/><Relationship Id="rId24" Type="http://schemas.openxmlformats.org/officeDocument/2006/relationships/chart" Target="../charts/chart63.xml"/><Relationship Id="rId32" Type="http://schemas.openxmlformats.org/officeDocument/2006/relationships/chart" Target="../charts/chart71.xml"/><Relationship Id="rId37" Type="http://schemas.openxmlformats.org/officeDocument/2006/relationships/image" Target="../media/image64.png"/><Relationship Id="rId40" Type="http://schemas.openxmlformats.org/officeDocument/2006/relationships/chart" Target="../charts/chart76.xml"/><Relationship Id="rId5" Type="http://schemas.openxmlformats.org/officeDocument/2006/relationships/chart" Target="../charts/chart44.xml"/><Relationship Id="rId15" Type="http://schemas.openxmlformats.org/officeDocument/2006/relationships/chart" Target="../charts/chart54.xml"/><Relationship Id="rId23" Type="http://schemas.openxmlformats.org/officeDocument/2006/relationships/chart" Target="../charts/chart62.xml"/><Relationship Id="rId28" Type="http://schemas.openxmlformats.org/officeDocument/2006/relationships/chart" Target="../charts/chart67.xml"/><Relationship Id="rId36" Type="http://schemas.openxmlformats.org/officeDocument/2006/relationships/image" Target="../media/image63.png"/><Relationship Id="rId10" Type="http://schemas.openxmlformats.org/officeDocument/2006/relationships/chart" Target="../charts/chart49.xml"/><Relationship Id="rId19" Type="http://schemas.openxmlformats.org/officeDocument/2006/relationships/chart" Target="../charts/chart58.xml"/><Relationship Id="rId31" Type="http://schemas.openxmlformats.org/officeDocument/2006/relationships/chart" Target="../charts/chart70.xml"/><Relationship Id="rId4" Type="http://schemas.openxmlformats.org/officeDocument/2006/relationships/chart" Target="../charts/chart43.xml"/><Relationship Id="rId9" Type="http://schemas.openxmlformats.org/officeDocument/2006/relationships/chart" Target="../charts/chart48.xml"/><Relationship Id="rId14" Type="http://schemas.openxmlformats.org/officeDocument/2006/relationships/chart" Target="../charts/chart53.xml"/><Relationship Id="rId22" Type="http://schemas.openxmlformats.org/officeDocument/2006/relationships/chart" Target="../charts/chart61.xml"/><Relationship Id="rId27" Type="http://schemas.openxmlformats.org/officeDocument/2006/relationships/chart" Target="../charts/chart66.xml"/><Relationship Id="rId30" Type="http://schemas.openxmlformats.org/officeDocument/2006/relationships/chart" Target="../charts/chart69.xml"/><Relationship Id="rId35" Type="http://schemas.openxmlformats.org/officeDocument/2006/relationships/chart" Target="../charts/chart74.xml"/><Relationship Id="rId8" Type="http://schemas.openxmlformats.org/officeDocument/2006/relationships/chart" Target="../charts/chart47.xml"/><Relationship Id="rId3" Type="http://schemas.openxmlformats.org/officeDocument/2006/relationships/image" Target="../media/image62.png"/><Relationship Id="rId12" Type="http://schemas.openxmlformats.org/officeDocument/2006/relationships/chart" Target="../charts/chart51.xml"/><Relationship Id="rId17" Type="http://schemas.openxmlformats.org/officeDocument/2006/relationships/chart" Target="../charts/chart56.xml"/><Relationship Id="rId25" Type="http://schemas.openxmlformats.org/officeDocument/2006/relationships/chart" Target="../charts/chart64.xml"/><Relationship Id="rId33" Type="http://schemas.openxmlformats.org/officeDocument/2006/relationships/chart" Target="../charts/chart72.xml"/><Relationship Id="rId38" Type="http://schemas.openxmlformats.org/officeDocument/2006/relationships/image" Target="../media/image65.png"/></Relationships>
</file>

<file path=xl/drawings/_rels/drawing32.xml.rels><?xml version="1.0" encoding="UTF-8" standalone="yes"?>
<Relationships xmlns="http://schemas.openxmlformats.org/package/2006/relationships"><Relationship Id="rId8" Type="http://schemas.openxmlformats.org/officeDocument/2006/relationships/image" Target="../media/image72.jpeg"/><Relationship Id="rId13" Type="http://schemas.openxmlformats.org/officeDocument/2006/relationships/image" Target="../media/image77.png"/><Relationship Id="rId18" Type="http://schemas.openxmlformats.org/officeDocument/2006/relationships/chart" Target="../charts/chart81.xml"/><Relationship Id="rId3" Type="http://schemas.openxmlformats.org/officeDocument/2006/relationships/image" Target="../media/image68.jpeg"/><Relationship Id="rId21" Type="http://schemas.openxmlformats.org/officeDocument/2006/relationships/image" Target="../media/image80.png"/><Relationship Id="rId7" Type="http://schemas.openxmlformats.org/officeDocument/2006/relationships/chart" Target="../charts/chart78.xml"/><Relationship Id="rId12" Type="http://schemas.openxmlformats.org/officeDocument/2006/relationships/image" Target="../media/image76.jpeg"/><Relationship Id="rId17" Type="http://schemas.openxmlformats.org/officeDocument/2006/relationships/chart" Target="../charts/chart80.xml"/><Relationship Id="rId2" Type="http://schemas.openxmlformats.org/officeDocument/2006/relationships/image" Target="../media/image67.jpeg"/><Relationship Id="rId16" Type="http://schemas.openxmlformats.org/officeDocument/2006/relationships/chart" Target="../charts/chart79.xml"/><Relationship Id="rId20" Type="http://schemas.openxmlformats.org/officeDocument/2006/relationships/chart" Target="../charts/chart83.xml"/><Relationship Id="rId1" Type="http://schemas.openxmlformats.org/officeDocument/2006/relationships/image" Target="../media/image66.jpeg"/><Relationship Id="rId6" Type="http://schemas.openxmlformats.org/officeDocument/2006/relationships/image" Target="../media/image71.png"/><Relationship Id="rId11" Type="http://schemas.openxmlformats.org/officeDocument/2006/relationships/image" Target="../media/image75.jpeg"/><Relationship Id="rId5" Type="http://schemas.openxmlformats.org/officeDocument/2006/relationships/image" Target="../media/image70.jpeg"/><Relationship Id="rId15" Type="http://schemas.openxmlformats.org/officeDocument/2006/relationships/image" Target="../media/image79.png"/><Relationship Id="rId10" Type="http://schemas.openxmlformats.org/officeDocument/2006/relationships/image" Target="../media/image74.png"/><Relationship Id="rId19" Type="http://schemas.openxmlformats.org/officeDocument/2006/relationships/chart" Target="../charts/chart82.xml"/><Relationship Id="rId4" Type="http://schemas.openxmlformats.org/officeDocument/2006/relationships/image" Target="../media/image69.jpeg"/><Relationship Id="rId9" Type="http://schemas.openxmlformats.org/officeDocument/2006/relationships/image" Target="../media/image73.jpeg"/><Relationship Id="rId14" Type="http://schemas.openxmlformats.org/officeDocument/2006/relationships/image" Target="../media/image78.jpeg"/></Relationships>
</file>

<file path=xl/drawings/_rels/drawing33.xml.rels><?xml version="1.0" encoding="UTF-8" standalone="yes"?>
<Relationships xmlns="http://schemas.openxmlformats.org/package/2006/relationships"><Relationship Id="rId8" Type="http://schemas.openxmlformats.org/officeDocument/2006/relationships/image" Target="../media/image84.png"/><Relationship Id="rId13" Type="http://schemas.openxmlformats.org/officeDocument/2006/relationships/chart" Target="../charts/chart91.xml"/><Relationship Id="rId3" Type="http://schemas.openxmlformats.org/officeDocument/2006/relationships/chart" Target="../charts/chart85.xml"/><Relationship Id="rId7" Type="http://schemas.openxmlformats.org/officeDocument/2006/relationships/image" Target="../media/image83.png"/><Relationship Id="rId12" Type="http://schemas.openxmlformats.org/officeDocument/2006/relationships/chart" Target="../charts/chart90.xml"/><Relationship Id="rId2" Type="http://schemas.openxmlformats.org/officeDocument/2006/relationships/chart" Target="../charts/chart84.xml"/><Relationship Id="rId1" Type="http://schemas.openxmlformats.org/officeDocument/2006/relationships/image" Target="../media/image81.png"/><Relationship Id="rId6" Type="http://schemas.openxmlformats.org/officeDocument/2006/relationships/image" Target="../media/image82.png"/><Relationship Id="rId11" Type="http://schemas.openxmlformats.org/officeDocument/2006/relationships/chart" Target="../charts/chart89.xml"/><Relationship Id="rId5" Type="http://schemas.openxmlformats.org/officeDocument/2006/relationships/chart" Target="../charts/chart87.xml"/><Relationship Id="rId10" Type="http://schemas.openxmlformats.org/officeDocument/2006/relationships/chart" Target="../charts/chart88.xml"/><Relationship Id="rId4" Type="http://schemas.openxmlformats.org/officeDocument/2006/relationships/chart" Target="../charts/chart86.xml"/><Relationship Id="rId9" Type="http://schemas.openxmlformats.org/officeDocument/2006/relationships/image" Target="../media/image85.jpeg"/></Relationships>
</file>

<file path=xl/drawings/_rels/drawing35.xml.rels><?xml version="1.0" encoding="UTF-8" standalone="yes"?>
<Relationships xmlns="http://schemas.openxmlformats.org/package/2006/relationships"><Relationship Id="rId2" Type="http://schemas.openxmlformats.org/officeDocument/2006/relationships/chart" Target="../charts/chart92.xml"/><Relationship Id="rId1" Type="http://schemas.openxmlformats.org/officeDocument/2006/relationships/image" Target="../media/image86.png"/></Relationships>
</file>

<file path=xl/drawings/_rels/drawing36.xml.rels><?xml version="1.0" encoding="UTF-8" standalone="yes"?>
<Relationships xmlns="http://schemas.openxmlformats.org/package/2006/relationships"><Relationship Id="rId8" Type="http://schemas.openxmlformats.org/officeDocument/2006/relationships/image" Target="../media/image93.png"/><Relationship Id="rId13" Type="http://schemas.openxmlformats.org/officeDocument/2006/relationships/chart" Target="../charts/chart97.xml"/><Relationship Id="rId3" Type="http://schemas.openxmlformats.org/officeDocument/2006/relationships/image" Target="../media/image89.png"/><Relationship Id="rId7" Type="http://schemas.openxmlformats.org/officeDocument/2006/relationships/image" Target="../media/image92.png"/><Relationship Id="rId12" Type="http://schemas.openxmlformats.org/officeDocument/2006/relationships/chart" Target="../charts/chart96.xml"/><Relationship Id="rId2" Type="http://schemas.openxmlformats.org/officeDocument/2006/relationships/image" Target="../media/image88.png"/><Relationship Id="rId1" Type="http://schemas.openxmlformats.org/officeDocument/2006/relationships/image" Target="../media/image87.png"/><Relationship Id="rId6" Type="http://schemas.openxmlformats.org/officeDocument/2006/relationships/image" Target="../media/image91.png"/><Relationship Id="rId11" Type="http://schemas.openxmlformats.org/officeDocument/2006/relationships/chart" Target="../charts/chart95.xml"/><Relationship Id="rId5" Type="http://schemas.openxmlformats.org/officeDocument/2006/relationships/chart" Target="../charts/chart93.xml"/><Relationship Id="rId15" Type="http://schemas.openxmlformats.org/officeDocument/2006/relationships/chart" Target="../charts/chart99.xml"/><Relationship Id="rId10" Type="http://schemas.openxmlformats.org/officeDocument/2006/relationships/chart" Target="../charts/chart94.xml"/><Relationship Id="rId4" Type="http://schemas.openxmlformats.org/officeDocument/2006/relationships/image" Target="../media/image90.png"/><Relationship Id="rId9" Type="http://schemas.openxmlformats.org/officeDocument/2006/relationships/image" Target="../media/image94.jpeg"/><Relationship Id="rId14" Type="http://schemas.openxmlformats.org/officeDocument/2006/relationships/chart" Target="../charts/chart98.xml"/></Relationships>
</file>

<file path=xl/drawings/_rels/drawing37.xml.rels><?xml version="1.0" encoding="UTF-8" standalone="yes"?>
<Relationships xmlns="http://schemas.openxmlformats.org/package/2006/relationships"><Relationship Id="rId8" Type="http://schemas.openxmlformats.org/officeDocument/2006/relationships/chart" Target="../charts/chart101.xml"/><Relationship Id="rId13" Type="http://schemas.openxmlformats.org/officeDocument/2006/relationships/image" Target="../media/image105.png"/><Relationship Id="rId18" Type="http://schemas.openxmlformats.org/officeDocument/2006/relationships/image" Target="../media/image109.png"/><Relationship Id="rId26" Type="http://schemas.openxmlformats.org/officeDocument/2006/relationships/chart" Target="../charts/chart110.xml"/><Relationship Id="rId3" Type="http://schemas.openxmlformats.org/officeDocument/2006/relationships/image" Target="../media/image97.png"/><Relationship Id="rId21" Type="http://schemas.openxmlformats.org/officeDocument/2006/relationships/chart" Target="../charts/chart105.xml"/><Relationship Id="rId7" Type="http://schemas.openxmlformats.org/officeDocument/2006/relationships/chart" Target="../charts/chart100.xml"/><Relationship Id="rId12" Type="http://schemas.openxmlformats.org/officeDocument/2006/relationships/image" Target="../media/image104.png"/><Relationship Id="rId17" Type="http://schemas.openxmlformats.org/officeDocument/2006/relationships/chart" Target="../charts/chart102.xml"/><Relationship Id="rId25" Type="http://schemas.openxmlformats.org/officeDocument/2006/relationships/chart" Target="../charts/chart109.xml"/><Relationship Id="rId2" Type="http://schemas.openxmlformats.org/officeDocument/2006/relationships/image" Target="../media/image96.png"/><Relationship Id="rId16" Type="http://schemas.openxmlformats.org/officeDocument/2006/relationships/image" Target="../media/image108.png"/><Relationship Id="rId20" Type="http://schemas.openxmlformats.org/officeDocument/2006/relationships/chart" Target="../charts/chart104.xml"/><Relationship Id="rId29" Type="http://schemas.openxmlformats.org/officeDocument/2006/relationships/chart" Target="../charts/chart113.xml"/><Relationship Id="rId1" Type="http://schemas.openxmlformats.org/officeDocument/2006/relationships/image" Target="../media/image95.png"/><Relationship Id="rId6" Type="http://schemas.openxmlformats.org/officeDocument/2006/relationships/image" Target="../media/image100.png"/><Relationship Id="rId11" Type="http://schemas.openxmlformats.org/officeDocument/2006/relationships/image" Target="../media/image103.png"/><Relationship Id="rId24" Type="http://schemas.openxmlformats.org/officeDocument/2006/relationships/chart" Target="../charts/chart108.xml"/><Relationship Id="rId32" Type="http://schemas.openxmlformats.org/officeDocument/2006/relationships/chart" Target="../charts/chart116.xml"/><Relationship Id="rId5" Type="http://schemas.openxmlformats.org/officeDocument/2006/relationships/image" Target="../media/image99.png"/><Relationship Id="rId15" Type="http://schemas.openxmlformats.org/officeDocument/2006/relationships/image" Target="../media/image107.png"/><Relationship Id="rId23" Type="http://schemas.openxmlformats.org/officeDocument/2006/relationships/chart" Target="../charts/chart107.xml"/><Relationship Id="rId28" Type="http://schemas.openxmlformats.org/officeDocument/2006/relationships/chart" Target="../charts/chart112.xml"/><Relationship Id="rId10" Type="http://schemas.openxmlformats.org/officeDocument/2006/relationships/image" Target="../media/image102.png"/><Relationship Id="rId19" Type="http://schemas.openxmlformats.org/officeDocument/2006/relationships/chart" Target="../charts/chart103.xml"/><Relationship Id="rId31" Type="http://schemas.openxmlformats.org/officeDocument/2006/relationships/chart" Target="../charts/chart115.xml"/><Relationship Id="rId4" Type="http://schemas.openxmlformats.org/officeDocument/2006/relationships/image" Target="../media/image98.png"/><Relationship Id="rId9" Type="http://schemas.openxmlformats.org/officeDocument/2006/relationships/image" Target="../media/image101.png"/><Relationship Id="rId14" Type="http://schemas.openxmlformats.org/officeDocument/2006/relationships/image" Target="../media/image106.png"/><Relationship Id="rId22" Type="http://schemas.openxmlformats.org/officeDocument/2006/relationships/chart" Target="../charts/chart106.xml"/><Relationship Id="rId27" Type="http://schemas.openxmlformats.org/officeDocument/2006/relationships/chart" Target="../charts/chart111.xml"/><Relationship Id="rId30" Type="http://schemas.openxmlformats.org/officeDocument/2006/relationships/chart" Target="../charts/chart114.xml"/></Relationships>
</file>

<file path=xl/drawings/_rels/drawing38.xml.rels><?xml version="1.0" encoding="UTF-8" standalone="yes"?>
<Relationships xmlns="http://schemas.openxmlformats.org/package/2006/relationships"><Relationship Id="rId8" Type="http://schemas.openxmlformats.org/officeDocument/2006/relationships/image" Target="../media/image116.png"/><Relationship Id="rId3" Type="http://schemas.openxmlformats.org/officeDocument/2006/relationships/image" Target="../media/image112.png"/><Relationship Id="rId7" Type="http://schemas.openxmlformats.org/officeDocument/2006/relationships/image" Target="../media/image93.png"/><Relationship Id="rId2" Type="http://schemas.openxmlformats.org/officeDocument/2006/relationships/image" Target="../media/image111.png"/><Relationship Id="rId1" Type="http://schemas.openxmlformats.org/officeDocument/2006/relationships/image" Target="../media/image110.png"/><Relationship Id="rId6" Type="http://schemas.openxmlformats.org/officeDocument/2006/relationships/image" Target="../media/image115.png"/><Relationship Id="rId11" Type="http://schemas.openxmlformats.org/officeDocument/2006/relationships/chart" Target="../charts/chart118.xml"/><Relationship Id="rId5" Type="http://schemas.openxmlformats.org/officeDocument/2006/relationships/image" Target="../media/image114.png"/><Relationship Id="rId10" Type="http://schemas.openxmlformats.org/officeDocument/2006/relationships/chart" Target="../charts/chart117.xml"/><Relationship Id="rId4" Type="http://schemas.openxmlformats.org/officeDocument/2006/relationships/image" Target="../media/image113.png"/><Relationship Id="rId9" Type="http://schemas.openxmlformats.org/officeDocument/2006/relationships/image" Target="../media/image11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18.png"/></Relationships>
</file>

<file path=xl/drawings/_rels/drawing40.xml.rels><?xml version="1.0" encoding="UTF-8" standalone="yes"?>
<Relationships xmlns="http://schemas.openxmlformats.org/package/2006/relationships"><Relationship Id="rId8" Type="http://schemas.openxmlformats.org/officeDocument/2006/relationships/chart" Target="../charts/chart125.xml"/><Relationship Id="rId3" Type="http://schemas.openxmlformats.org/officeDocument/2006/relationships/chart" Target="../charts/chart121.xml"/><Relationship Id="rId7" Type="http://schemas.openxmlformats.org/officeDocument/2006/relationships/image" Target="../media/image119.png"/><Relationship Id="rId2" Type="http://schemas.openxmlformats.org/officeDocument/2006/relationships/chart" Target="../charts/chart120.xml"/><Relationship Id="rId1" Type="http://schemas.openxmlformats.org/officeDocument/2006/relationships/chart" Target="../charts/chart119.xml"/><Relationship Id="rId6" Type="http://schemas.openxmlformats.org/officeDocument/2006/relationships/chart" Target="../charts/chart124.xml"/><Relationship Id="rId5" Type="http://schemas.openxmlformats.org/officeDocument/2006/relationships/chart" Target="../charts/chart123.xml"/><Relationship Id="rId4" Type="http://schemas.openxmlformats.org/officeDocument/2006/relationships/chart" Target="../charts/chart122.xml"/><Relationship Id="rId9" Type="http://schemas.openxmlformats.org/officeDocument/2006/relationships/chart" Target="../charts/chart126.xml"/></Relationships>
</file>

<file path=xl/drawings/_rels/drawing41.xml.rels><?xml version="1.0" encoding="UTF-8" standalone="yes"?>
<Relationships xmlns="http://schemas.openxmlformats.org/package/2006/relationships"><Relationship Id="rId1" Type="http://schemas.openxmlformats.org/officeDocument/2006/relationships/image" Target="../media/image120.png"/></Relationships>
</file>

<file path=xl/drawings/_rels/drawing42.xml.rels><?xml version="1.0" encoding="UTF-8" standalone="yes"?>
<Relationships xmlns="http://schemas.openxmlformats.org/package/2006/relationships"><Relationship Id="rId8" Type="http://schemas.openxmlformats.org/officeDocument/2006/relationships/image" Target="../media/image128.png"/><Relationship Id="rId13" Type="http://schemas.openxmlformats.org/officeDocument/2006/relationships/chart" Target="../charts/chart129.xml"/><Relationship Id="rId3" Type="http://schemas.openxmlformats.org/officeDocument/2006/relationships/image" Target="../media/image123.png"/><Relationship Id="rId7" Type="http://schemas.openxmlformats.org/officeDocument/2006/relationships/image" Target="../media/image127.png"/><Relationship Id="rId12" Type="http://schemas.openxmlformats.org/officeDocument/2006/relationships/chart" Target="../charts/chart128.xml"/><Relationship Id="rId2" Type="http://schemas.openxmlformats.org/officeDocument/2006/relationships/image" Target="../media/image122.png"/><Relationship Id="rId1" Type="http://schemas.openxmlformats.org/officeDocument/2006/relationships/image" Target="../media/image121.png"/><Relationship Id="rId6" Type="http://schemas.openxmlformats.org/officeDocument/2006/relationships/image" Target="../media/image126.png"/><Relationship Id="rId11" Type="http://schemas.openxmlformats.org/officeDocument/2006/relationships/chart" Target="../charts/chart127.xml"/><Relationship Id="rId5" Type="http://schemas.openxmlformats.org/officeDocument/2006/relationships/image" Target="../media/image125.png"/><Relationship Id="rId10" Type="http://schemas.openxmlformats.org/officeDocument/2006/relationships/image" Target="../media/image130.png"/><Relationship Id="rId4" Type="http://schemas.openxmlformats.org/officeDocument/2006/relationships/image" Target="../media/image124.png"/><Relationship Id="rId9" Type="http://schemas.openxmlformats.org/officeDocument/2006/relationships/image" Target="../media/image129.png"/><Relationship Id="rId14" Type="http://schemas.openxmlformats.org/officeDocument/2006/relationships/chart" Target="../charts/chart130.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21.emf"/></Relationships>
</file>

<file path=xl/drawings/drawing1.xml><?xml version="1.0" encoding="utf-8"?>
<xdr:wsDr xmlns:xdr="http://schemas.openxmlformats.org/drawingml/2006/spreadsheetDrawing" xmlns:a="http://schemas.openxmlformats.org/drawingml/2006/main">
  <xdr:twoCellAnchor editAs="oneCell">
    <xdr:from>
      <xdr:col>2</xdr:col>
      <xdr:colOff>247650</xdr:colOff>
      <xdr:row>233</xdr:row>
      <xdr:rowOff>114300</xdr:rowOff>
    </xdr:from>
    <xdr:to>
      <xdr:col>6</xdr:col>
      <xdr:colOff>417830</xdr:colOff>
      <xdr:row>278</xdr:row>
      <xdr:rowOff>125729</xdr:rowOff>
    </xdr:to>
    <xdr:pic>
      <xdr:nvPicPr>
        <xdr:cNvPr id="3" name="Picture 2" descr="Graphical user interface, website&#10;&#10;Description automatically generated">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62000" y="42900600"/>
          <a:ext cx="5247005" cy="6867524"/>
        </a:xfrm>
        <a:prstGeom prst="rect">
          <a:avLst/>
        </a:prstGeom>
        <a:noFill/>
      </xdr:spPr>
    </xdr:pic>
    <xdr:clientData/>
  </xdr:twoCellAnchor>
  <xdr:twoCellAnchor>
    <xdr:from>
      <xdr:col>2</xdr:col>
      <xdr:colOff>74295</xdr:colOff>
      <xdr:row>189</xdr:row>
      <xdr:rowOff>38100</xdr:rowOff>
    </xdr:from>
    <xdr:to>
      <xdr:col>7</xdr:col>
      <xdr:colOff>182115</xdr:colOff>
      <xdr:row>206</xdr:row>
      <xdr:rowOff>36195</xdr:rowOff>
    </xdr:to>
    <xdr:graphicFrame macro="">
      <xdr:nvGraphicFramePr>
        <xdr:cNvPr id="6" name="Chart 5">
          <a:extLst>
            <a:ext uri="{FF2B5EF4-FFF2-40B4-BE49-F238E27FC236}">
              <a16:creationId xmlns:a16="http://schemas.microsoft.com/office/drawing/2014/main" id="{00000000-0008-0000-1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257174</xdr:colOff>
      <xdr:row>214</xdr:row>
      <xdr:rowOff>0</xdr:rowOff>
    </xdr:from>
    <xdr:to>
      <xdr:col>7</xdr:col>
      <xdr:colOff>366899</xdr:colOff>
      <xdr:row>231</xdr:row>
      <xdr:rowOff>19200</xdr:rowOff>
    </xdr:to>
    <xdr:graphicFrame macro="">
      <xdr:nvGraphicFramePr>
        <xdr:cNvPr id="8" name="Chart 7">
          <a:extLst>
            <a:ext uri="{FF2B5EF4-FFF2-40B4-BE49-F238E27FC236}">
              <a16:creationId xmlns:a16="http://schemas.microsoft.com/office/drawing/2014/main" id="{00000000-0008-0000-1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1904</xdr:colOff>
      <xdr:row>142</xdr:row>
      <xdr:rowOff>114298</xdr:rowOff>
    </xdr:from>
    <xdr:to>
      <xdr:col>7</xdr:col>
      <xdr:colOff>343037</xdr:colOff>
      <xdr:row>159</xdr:row>
      <xdr:rowOff>57294</xdr:rowOff>
    </xdr:to>
    <xdr:grpSp>
      <xdr:nvGrpSpPr>
        <xdr:cNvPr id="26" name="Group 25">
          <a:extLst>
            <a:ext uri="{FF2B5EF4-FFF2-40B4-BE49-F238E27FC236}">
              <a16:creationId xmlns:a16="http://schemas.microsoft.com/office/drawing/2014/main" id="{00000000-0008-0000-1200-00001A000000}"/>
            </a:ext>
          </a:extLst>
        </xdr:cNvPr>
        <xdr:cNvGrpSpPr/>
      </xdr:nvGrpSpPr>
      <xdr:grpSpPr>
        <a:xfrm>
          <a:off x="744854" y="24022048"/>
          <a:ext cx="5922783" cy="2695721"/>
          <a:chOff x="773429" y="29327473"/>
          <a:chExt cx="6101853" cy="2629046"/>
        </a:xfrm>
      </xdr:grpSpPr>
      <xdr:graphicFrame macro="">
        <xdr:nvGraphicFramePr>
          <xdr:cNvPr id="11" name="Chart 10">
            <a:extLst>
              <a:ext uri="{FF2B5EF4-FFF2-40B4-BE49-F238E27FC236}">
                <a16:creationId xmlns:a16="http://schemas.microsoft.com/office/drawing/2014/main" id="{00000000-0008-0000-1200-00000B000000}"/>
              </a:ext>
            </a:extLst>
          </xdr:cNvPr>
          <xdr:cNvGraphicFramePr/>
        </xdr:nvGraphicFramePr>
        <xdr:xfrm>
          <a:off x="773429" y="29346520"/>
          <a:ext cx="3054715" cy="2609999"/>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13" name="Chart 12">
            <a:extLst>
              <a:ext uri="{FF2B5EF4-FFF2-40B4-BE49-F238E27FC236}">
                <a16:creationId xmlns:a16="http://schemas.microsoft.com/office/drawing/2014/main" id="{00000000-0008-0000-1200-00000D000000}"/>
              </a:ext>
            </a:extLst>
          </xdr:cNvPr>
          <xdr:cNvGraphicFramePr>
            <a:graphicFrameLocks/>
          </xdr:cNvGraphicFramePr>
        </xdr:nvGraphicFramePr>
        <xdr:xfrm>
          <a:off x="3819093" y="29327473"/>
          <a:ext cx="3056189" cy="261000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editAs="oneCell">
    <xdr:from>
      <xdr:col>3</xdr:col>
      <xdr:colOff>1</xdr:colOff>
      <xdr:row>11</xdr:row>
      <xdr:rowOff>0</xdr:rowOff>
    </xdr:from>
    <xdr:to>
      <xdr:col>3</xdr:col>
      <xdr:colOff>2274571</xdr:colOff>
      <xdr:row>31</xdr:row>
      <xdr:rowOff>20843</xdr:rowOff>
    </xdr:to>
    <xdr:pic>
      <xdr:nvPicPr>
        <xdr:cNvPr id="7" name="Picture 6" descr="Diagram&#10;&#10;Description automatically generated with low confidence">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773207" y="2061882"/>
          <a:ext cx="2276475" cy="3162300"/>
        </a:xfrm>
        <a:prstGeom prst="rect">
          <a:avLst/>
        </a:prstGeom>
        <a:noFill/>
        <a:ln>
          <a:noFill/>
        </a:ln>
      </xdr:spPr>
    </xdr:pic>
    <xdr:clientData/>
  </xdr:twoCellAnchor>
  <xdr:twoCellAnchor>
    <xdr:from>
      <xdr:col>3</xdr:col>
      <xdr:colOff>0</xdr:colOff>
      <xdr:row>164</xdr:row>
      <xdr:rowOff>0</xdr:rowOff>
    </xdr:from>
    <xdr:to>
      <xdr:col>7</xdr:col>
      <xdr:colOff>366900</xdr:colOff>
      <xdr:row>181</xdr:row>
      <xdr:rowOff>0</xdr:rowOff>
    </xdr:to>
    <xdr:graphicFrame macro="">
      <xdr:nvGraphicFramePr>
        <xdr:cNvPr id="43" name="Chart 42">
          <a:extLst>
            <a:ext uri="{FF2B5EF4-FFF2-40B4-BE49-F238E27FC236}">
              <a16:creationId xmlns:a16="http://schemas.microsoft.com/office/drawing/2014/main" id="{00000000-0008-0000-12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0</xdr:colOff>
      <xdr:row>309</xdr:row>
      <xdr:rowOff>1</xdr:rowOff>
    </xdr:from>
    <xdr:to>
      <xdr:col>7</xdr:col>
      <xdr:colOff>546900</xdr:colOff>
      <xdr:row>325</xdr:row>
      <xdr:rowOff>64921</xdr:rowOff>
    </xdr:to>
    <xdr:graphicFrame macro="">
      <xdr:nvGraphicFramePr>
        <xdr:cNvPr id="44" name="Chart 43">
          <a:extLst>
            <a:ext uri="{FF2B5EF4-FFF2-40B4-BE49-F238E27FC236}">
              <a16:creationId xmlns:a16="http://schemas.microsoft.com/office/drawing/2014/main" id="{00000000-0008-0000-12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0</xdr:colOff>
      <xdr:row>329</xdr:row>
      <xdr:rowOff>0</xdr:rowOff>
    </xdr:from>
    <xdr:to>
      <xdr:col>7</xdr:col>
      <xdr:colOff>546900</xdr:colOff>
      <xdr:row>345</xdr:row>
      <xdr:rowOff>64920</xdr:rowOff>
    </xdr:to>
    <xdr:graphicFrame macro="">
      <xdr:nvGraphicFramePr>
        <xdr:cNvPr id="45" name="Chart 44">
          <a:extLst>
            <a:ext uri="{FF2B5EF4-FFF2-40B4-BE49-F238E27FC236}">
              <a16:creationId xmlns:a16="http://schemas.microsoft.com/office/drawing/2014/main" id="{00000000-0008-0000-12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xdr:col>
      <xdr:colOff>0</xdr:colOff>
      <xdr:row>376</xdr:row>
      <xdr:rowOff>0</xdr:rowOff>
    </xdr:from>
    <xdr:to>
      <xdr:col>7</xdr:col>
      <xdr:colOff>366900</xdr:colOff>
      <xdr:row>392</xdr:row>
      <xdr:rowOff>85875</xdr:rowOff>
    </xdr:to>
    <xdr:graphicFrame macro="">
      <xdr:nvGraphicFramePr>
        <xdr:cNvPr id="48" name="Chart 47">
          <a:extLst>
            <a:ext uri="{FF2B5EF4-FFF2-40B4-BE49-F238E27FC236}">
              <a16:creationId xmlns:a16="http://schemas.microsoft.com/office/drawing/2014/main" id="{00000000-0008-0000-12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xdr:col>
      <xdr:colOff>0</xdr:colOff>
      <xdr:row>412</xdr:row>
      <xdr:rowOff>0</xdr:rowOff>
    </xdr:from>
    <xdr:to>
      <xdr:col>7</xdr:col>
      <xdr:colOff>546900</xdr:colOff>
      <xdr:row>428</xdr:row>
      <xdr:rowOff>19200</xdr:rowOff>
    </xdr:to>
    <xdr:graphicFrame macro="">
      <xdr:nvGraphicFramePr>
        <xdr:cNvPr id="51" name="Chart 50">
          <a:extLst>
            <a:ext uri="{FF2B5EF4-FFF2-40B4-BE49-F238E27FC236}">
              <a16:creationId xmlns:a16="http://schemas.microsoft.com/office/drawing/2014/main" id="{00000000-0008-0000-12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0</xdr:colOff>
      <xdr:row>449</xdr:row>
      <xdr:rowOff>0</xdr:rowOff>
    </xdr:from>
    <xdr:to>
      <xdr:col>7</xdr:col>
      <xdr:colOff>546900</xdr:colOff>
      <xdr:row>465</xdr:row>
      <xdr:rowOff>133500</xdr:rowOff>
    </xdr:to>
    <xdr:graphicFrame macro="">
      <xdr:nvGraphicFramePr>
        <xdr:cNvPr id="52" name="Chart 51">
          <a:extLst>
            <a:ext uri="{FF2B5EF4-FFF2-40B4-BE49-F238E27FC236}">
              <a16:creationId xmlns:a16="http://schemas.microsoft.com/office/drawing/2014/main" id="{00000000-0008-0000-1200-00003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xdr:col>
      <xdr:colOff>0</xdr:colOff>
      <xdr:row>486</xdr:row>
      <xdr:rowOff>0</xdr:rowOff>
    </xdr:from>
    <xdr:to>
      <xdr:col>7</xdr:col>
      <xdr:colOff>366900</xdr:colOff>
      <xdr:row>502</xdr:row>
      <xdr:rowOff>45870</xdr:rowOff>
    </xdr:to>
    <xdr:graphicFrame macro="">
      <xdr:nvGraphicFramePr>
        <xdr:cNvPr id="53" name="Chart 52">
          <a:extLst>
            <a:ext uri="{FF2B5EF4-FFF2-40B4-BE49-F238E27FC236}">
              <a16:creationId xmlns:a16="http://schemas.microsoft.com/office/drawing/2014/main" id="{00000000-0008-0000-1200-00003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3</xdr:col>
      <xdr:colOff>0</xdr:colOff>
      <xdr:row>67</xdr:row>
      <xdr:rowOff>1</xdr:rowOff>
    </xdr:from>
    <xdr:to>
      <xdr:col>3</xdr:col>
      <xdr:colOff>2133898</xdr:colOff>
      <xdr:row>85</xdr:row>
      <xdr:rowOff>115943</xdr:rowOff>
    </xdr:to>
    <xdr:pic>
      <xdr:nvPicPr>
        <xdr:cNvPr id="4" name="Picture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773206" y="14052177"/>
          <a:ext cx="2133898" cy="2943636"/>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0.13026</cdr:x>
      <cdr:y>0.87524</cdr:y>
    </cdr:from>
    <cdr:to>
      <cdr:x>0.54835</cdr:x>
      <cdr:y>0.97238</cdr:y>
    </cdr:to>
    <cdr:sp macro="" textlink="">
      <cdr:nvSpPr>
        <cdr:cNvPr id="4" name="Arrow: Right 3">
          <a:extLst xmlns:a="http://schemas.openxmlformats.org/drawingml/2006/main">
            <a:ext uri="{FF2B5EF4-FFF2-40B4-BE49-F238E27FC236}">
              <a16:creationId xmlns:a16="http://schemas.microsoft.com/office/drawing/2014/main" id="{C1557023-C3EC-AC98-FE97-C6D42A1EC454}"/>
            </a:ext>
          </a:extLst>
        </cdr:cNvPr>
        <cdr:cNvSpPr/>
      </cdr:nvSpPr>
      <cdr:spPr>
        <a:xfrm xmlns:a="http://schemas.openxmlformats.org/drawingml/2006/main" flipH="1">
          <a:off x="727075" y="2917825"/>
          <a:ext cx="2333626" cy="323850"/>
        </a:xfrm>
        <a:prstGeom xmlns:a="http://schemas.openxmlformats.org/drawingml/2006/main" prst="rightArrow">
          <a:avLst/>
        </a:prstGeom>
        <a:solidFill xmlns:a="http://schemas.openxmlformats.org/drawingml/2006/main">
          <a:schemeClr val="accent4"/>
        </a:solidFill>
        <a:ln xmlns:a="http://schemas.openxmlformats.org/drawingml/2006/main">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0.5529</cdr:x>
      <cdr:y>0.87429</cdr:y>
    </cdr:from>
    <cdr:to>
      <cdr:x>0.97099</cdr:x>
      <cdr:y>0.97143</cdr:y>
    </cdr:to>
    <cdr:sp macro="" textlink="">
      <cdr:nvSpPr>
        <cdr:cNvPr id="3" name="Arrow: Right 2">
          <a:extLst xmlns:a="http://schemas.openxmlformats.org/drawingml/2006/main">
            <a:ext uri="{FF2B5EF4-FFF2-40B4-BE49-F238E27FC236}">
              <a16:creationId xmlns:a16="http://schemas.microsoft.com/office/drawing/2014/main" id="{838FA816-D08E-583A-E1A4-6A86D45BC2E7}"/>
            </a:ext>
          </a:extLst>
        </cdr:cNvPr>
        <cdr:cNvSpPr/>
      </cdr:nvSpPr>
      <cdr:spPr>
        <a:xfrm xmlns:a="http://schemas.openxmlformats.org/drawingml/2006/main">
          <a:off x="3086099" y="2914650"/>
          <a:ext cx="2333626" cy="323850"/>
        </a:xfrm>
        <a:prstGeom xmlns:a="http://schemas.openxmlformats.org/drawingml/2006/main" prst="rightArrow">
          <a:avLst/>
        </a:prstGeom>
        <a:solidFill xmlns:a="http://schemas.openxmlformats.org/drawingml/2006/main">
          <a:schemeClr val="accent4"/>
        </a:solidFill>
        <a:ln xmlns:a="http://schemas.openxmlformats.org/drawingml/2006/main">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0.54096</cdr:x>
      <cdr:y>0.88571</cdr:y>
    </cdr:from>
    <cdr:to>
      <cdr:x>0.79955</cdr:x>
      <cdr:y>0.95342</cdr:y>
    </cdr:to>
    <cdr:sp macro="" textlink="">
      <cdr:nvSpPr>
        <cdr:cNvPr id="5" name="TextBox 29">
          <a:extLst xmlns:a="http://schemas.openxmlformats.org/drawingml/2006/main">
            <a:ext uri="{FF2B5EF4-FFF2-40B4-BE49-F238E27FC236}">
              <a16:creationId xmlns:a16="http://schemas.microsoft.com/office/drawing/2014/main" id="{C4A7910A-57F5-4134-9704-BFF2489A2854}"/>
            </a:ext>
          </a:extLst>
        </cdr:cNvPr>
        <cdr:cNvSpPr txBox="1"/>
      </cdr:nvSpPr>
      <cdr:spPr>
        <a:xfrm xmlns:a="http://schemas.openxmlformats.org/drawingml/2006/main">
          <a:off x="3019425" y="2952750"/>
          <a:ext cx="1443392" cy="225705"/>
        </a:xfrm>
        <a:prstGeom xmlns:a="http://schemas.openxmlformats.org/drawingml/2006/main" prst="rect">
          <a:avLst/>
        </a:prstGeom>
        <a:noFill xmlns:a="http://schemas.openxmlformats.org/drawingml/2006/main"/>
      </cdr:spPr>
      <cdr:txBody>
        <a:bodyPr xmlns:a="http://schemas.openxmlformats.org/drawingml/2006/main" wrap="square" rtlCol="0" anchor="ctr">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NZ" sz="1050" b="1">
              <a:solidFill>
                <a:schemeClr val="bg1"/>
              </a:solidFill>
            </a:rPr>
            <a:t>Above Draft</a:t>
          </a:r>
          <a:r>
            <a:rPr lang="en-NZ" sz="1050" b="1" baseline="0">
              <a:solidFill>
                <a:schemeClr val="bg1"/>
              </a:solidFill>
            </a:rPr>
            <a:t> Plan</a:t>
          </a:r>
          <a:endParaRPr lang="en-AU" sz="1050" b="1">
            <a:solidFill>
              <a:schemeClr val="bg1"/>
            </a:solidFill>
          </a:endParaRPr>
        </a:p>
      </cdr:txBody>
    </cdr:sp>
  </cdr:relSizeAnchor>
  <cdr:relSizeAnchor xmlns:cdr="http://schemas.openxmlformats.org/drawingml/2006/chartDrawing">
    <cdr:from>
      <cdr:x>0.29408</cdr:x>
      <cdr:y>0.88667</cdr:y>
    </cdr:from>
    <cdr:to>
      <cdr:x>0.55268</cdr:x>
      <cdr:y>0.95437</cdr:y>
    </cdr:to>
    <cdr:sp macro="" textlink="">
      <cdr:nvSpPr>
        <cdr:cNvPr id="6" name="TextBox 29">
          <a:extLst xmlns:a="http://schemas.openxmlformats.org/drawingml/2006/main">
            <a:ext uri="{FF2B5EF4-FFF2-40B4-BE49-F238E27FC236}">
              <a16:creationId xmlns:a16="http://schemas.microsoft.com/office/drawing/2014/main" id="{36FE424F-1884-34CF-8D70-BB4359565BF7}"/>
            </a:ext>
          </a:extLst>
        </cdr:cNvPr>
        <cdr:cNvSpPr txBox="1"/>
      </cdr:nvSpPr>
      <cdr:spPr>
        <a:xfrm xmlns:a="http://schemas.openxmlformats.org/drawingml/2006/main">
          <a:off x="1641475" y="2955925"/>
          <a:ext cx="1443392" cy="225705"/>
        </a:xfrm>
        <a:prstGeom xmlns:a="http://schemas.openxmlformats.org/drawingml/2006/main" prst="rect">
          <a:avLst/>
        </a:prstGeom>
        <a:noFill xmlns:a="http://schemas.openxmlformats.org/drawingml/2006/main"/>
      </cdr:spPr>
      <cdr:txBody>
        <a:bodyPr xmlns:a="http://schemas.openxmlformats.org/drawingml/2006/main" wrap="square" rtlCol="0" anchor="ctr">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NZ" sz="1050" b="1">
              <a:solidFill>
                <a:schemeClr val="bg1"/>
              </a:solidFill>
            </a:rPr>
            <a:t>Below Draft</a:t>
          </a:r>
          <a:r>
            <a:rPr lang="en-NZ" sz="1050" b="1" baseline="0">
              <a:solidFill>
                <a:schemeClr val="bg1"/>
              </a:solidFill>
            </a:rPr>
            <a:t> Plan</a:t>
          </a:r>
          <a:endParaRPr lang="en-AU" sz="1050" b="1">
            <a:solidFill>
              <a:schemeClr val="bg1"/>
            </a:solidFill>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0.13079</cdr:x>
      <cdr:y>0.18899</cdr:y>
    </cdr:from>
    <cdr:to>
      <cdr:x>0.37804</cdr:x>
      <cdr:y>0.48227</cdr:y>
    </cdr:to>
    <cdr:sp macro="" textlink="">
      <cdr:nvSpPr>
        <cdr:cNvPr id="2" name="Rectangle: Rounded Corners 1">
          <a:extLst xmlns:a="http://schemas.openxmlformats.org/drawingml/2006/main">
            <a:ext uri="{FF2B5EF4-FFF2-40B4-BE49-F238E27FC236}">
              <a16:creationId xmlns:a16="http://schemas.microsoft.com/office/drawing/2014/main" id="{78558D36-BFD3-4E95-D478-4BC139989E07}"/>
            </a:ext>
          </a:extLst>
        </cdr:cNvPr>
        <cdr:cNvSpPr/>
      </cdr:nvSpPr>
      <cdr:spPr>
        <a:xfrm xmlns:a="http://schemas.openxmlformats.org/drawingml/2006/main">
          <a:off x="778011" y="523874"/>
          <a:ext cx="1470779" cy="812941"/>
        </a:xfrm>
        <a:prstGeom xmlns:a="http://schemas.openxmlformats.org/drawingml/2006/main" prst="roundRect">
          <a:avLst/>
        </a:prstGeom>
        <a:noFill xmlns:a="http://schemas.openxmlformats.org/drawingml/2006/main"/>
        <a:ln xmlns:a="http://schemas.openxmlformats.org/drawingml/2006/main" w="41275">
          <a:solidFill>
            <a:schemeClr val="accent2"/>
          </a:solidFill>
          <a:prstDash val="solid"/>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endParaRPr lang="en-AU" sz="1100">
            <a:solidFill>
              <a:sysClr val="windowText" lastClr="000000"/>
            </a:solidFill>
          </a:endParaRPr>
        </a:p>
      </cdr:txBody>
    </cdr:sp>
  </cdr:relSizeAnchor>
  <cdr:relSizeAnchor xmlns:cdr="http://schemas.openxmlformats.org/drawingml/2006/chartDrawing">
    <cdr:from>
      <cdr:x>0.15852</cdr:x>
      <cdr:y>0.08934</cdr:y>
    </cdr:from>
    <cdr:to>
      <cdr:x>0.36828</cdr:x>
      <cdr:y>0.20617</cdr:y>
    </cdr:to>
    <cdr:sp macro="" textlink="">
      <cdr:nvSpPr>
        <cdr:cNvPr id="3" name="TextBox 2">
          <a:extLst xmlns:a="http://schemas.openxmlformats.org/drawingml/2006/main">
            <a:ext uri="{FF2B5EF4-FFF2-40B4-BE49-F238E27FC236}">
              <a16:creationId xmlns:a16="http://schemas.microsoft.com/office/drawing/2014/main" id="{D636E65A-33AF-05A4-7218-5D0DC4884C1E}"/>
            </a:ext>
          </a:extLst>
        </cdr:cNvPr>
        <cdr:cNvSpPr txBox="1"/>
      </cdr:nvSpPr>
      <cdr:spPr>
        <a:xfrm xmlns:a="http://schemas.openxmlformats.org/drawingml/2006/main">
          <a:off x="942975" y="247650"/>
          <a:ext cx="1247775"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b="1"/>
            <a:t>Return on capital</a:t>
          </a:r>
        </a:p>
      </cdr:txBody>
    </cdr:sp>
  </cdr:relSizeAnchor>
</c:userShapes>
</file>

<file path=xl/drawings/drawing4.xml><?xml version="1.0" encoding="utf-8"?>
<c:userShapes xmlns:c="http://schemas.openxmlformats.org/drawingml/2006/chart">
  <cdr:relSizeAnchor xmlns:cdr="http://schemas.openxmlformats.org/drawingml/2006/chartDrawing">
    <cdr:from>
      <cdr:x>0.36108</cdr:x>
      <cdr:y>0.38321</cdr:y>
    </cdr:from>
    <cdr:to>
      <cdr:x>0.63236</cdr:x>
      <cdr:y>0.60571</cdr:y>
    </cdr:to>
    <cdr:sp macro="" textlink="Exec!$S$152">
      <cdr:nvSpPr>
        <cdr:cNvPr id="2" name="Rectangle 1">
          <a:extLst xmlns:a="http://schemas.openxmlformats.org/drawingml/2006/main">
            <a:ext uri="{FF2B5EF4-FFF2-40B4-BE49-F238E27FC236}">
              <a16:creationId xmlns:a16="http://schemas.microsoft.com/office/drawing/2014/main" id="{75FE3D42-E054-F80F-3D23-225ED163F3C1}"/>
            </a:ext>
          </a:extLst>
        </cdr:cNvPr>
        <cdr:cNvSpPr/>
      </cdr:nvSpPr>
      <cdr:spPr>
        <a:xfrm xmlns:a="http://schemas.openxmlformats.org/drawingml/2006/main">
          <a:off x="1102996" y="1000178"/>
          <a:ext cx="828675" cy="580724"/>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4624387A-15C9-45FC-978B-CE86529520B1}" type="TxLink">
            <a:rPr lang="en-US" sz="800" b="1" i="0" u="none" strike="noStrike">
              <a:solidFill>
                <a:srgbClr val="000000"/>
              </a:solidFill>
              <a:latin typeface="Calibri"/>
              <a:cs typeface="Calibri"/>
            </a:rPr>
            <a:pPr algn="ctr"/>
            <a:t>Regulatory Proposal Total Expenditure $990 million</a:t>
          </a:fld>
          <a:endParaRPr lang="en-AU" sz="800" b="1"/>
        </a:p>
      </cdr:txBody>
    </cdr:sp>
  </cdr:relSizeAnchor>
</c:userShapes>
</file>

<file path=xl/drawings/drawing5.xml><?xml version="1.0" encoding="utf-8"?>
<c:userShapes xmlns:c="http://schemas.openxmlformats.org/drawingml/2006/chart">
  <cdr:relSizeAnchor xmlns:cdr="http://schemas.openxmlformats.org/drawingml/2006/chartDrawing">
    <cdr:from>
      <cdr:x>0.37079</cdr:x>
      <cdr:y>0.39204</cdr:y>
    </cdr:from>
    <cdr:to>
      <cdr:x>0.63865</cdr:x>
      <cdr:y>0.59176</cdr:y>
    </cdr:to>
    <cdr:sp macro="" textlink="Exec!$T$152">
      <cdr:nvSpPr>
        <cdr:cNvPr id="2" name="Rectangle 1">
          <a:extLst xmlns:a="http://schemas.openxmlformats.org/drawingml/2006/main">
            <a:ext uri="{FF2B5EF4-FFF2-40B4-BE49-F238E27FC236}">
              <a16:creationId xmlns:a16="http://schemas.microsoft.com/office/drawing/2014/main" id="{75FE3D42-E054-F80F-3D23-225ED163F3C1}"/>
            </a:ext>
          </a:extLst>
        </cdr:cNvPr>
        <cdr:cNvSpPr/>
      </cdr:nvSpPr>
      <cdr:spPr>
        <a:xfrm xmlns:a="http://schemas.openxmlformats.org/drawingml/2006/main">
          <a:off x="1133907" y="1023224"/>
          <a:ext cx="819150" cy="521270"/>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E7D84CA5-B1D3-48B9-BC63-F2513DE629F6}" type="TxLink">
            <a:rPr lang="en-US" sz="800" b="1" i="0" u="none" strike="noStrike">
              <a:solidFill>
                <a:srgbClr val="000000"/>
              </a:solidFill>
              <a:latin typeface="Calibri"/>
              <a:cs typeface="Calibri"/>
            </a:rPr>
            <a:pPr algn="ctr"/>
            <a:t>Draft Plan Total Expenditure $949 million</a:t>
          </a:fld>
          <a:endParaRPr lang="en-AU" sz="800" b="1"/>
        </a:p>
      </cdr:txBody>
    </cdr:sp>
  </cdr:relSizeAnchor>
</c:userShapes>
</file>

<file path=xl/drawings/drawing6.xml><?xml version="1.0" encoding="utf-8"?>
<c:userShapes xmlns:c="http://schemas.openxmlformats.org/drawingml/2006/chart">
  <cdr:relSizeAnchor xmlns:cdr="http://schemas.openxmlformats.org/drawingml/2006/chartDrawing">
    <cdr:from>
      <cdr:x>0.19838</cdr:x>
      <cdr:y>0.83263</cdr:y>
    </cdr:from>
    <cdr:to>
      <cdr:x>0.44812</cdr:x>
      <cdr:y>0.93263</cdr:y>
    </cdr:to>
    <cdr:sp macro="" textlink="">
      <cdr:nvSpPr>
        <cdr:cNvPr id="4" name="Arrow: Right 3">
          <a:extLst xmlns:a="http://schemas.openxmlformats.org/drawingml/2006/main">
            <a:ext uri="{FF2B5EF4-FFF2-40B4-BE49-F238E27FC236}">
              <a16:creationId xmlns:a16="http://schemas.microsoft.com/office/drawing/2014/main" id="{18FCBD20-01E6-1D60-A4FB-87FEFDA43E8D}"/>
            </a:ext>
          </a:extLst>
        </cdr:cNvPr>
        <cdr:cNvSpPr/>
      </cdr:nvSpPr>
      <cdr:spPr>
        <a:xfrm xmlns:a="http://schemas.openxmlformats.org/drawingml/2006/main" flipH="1">
          <a:off x="1109300" y="2612507"/>
          <a:ext cx="1396488" cy="313765"/>
        </a:xfrm>
        <a:prstGeom xmlns:a="http://schemas.openxmlformats.org/drawingml/2006/main" prst="rightArrow">
          <a:avLst/>
        </a:prstGeom>
        <a:solidFill xmlns:a="http://schemas.openxmlformats.org/drawingml/2006/main">
          <a:schemeClr val="accent3"/>
        </a:solidFill>
        <a:ln xmlns:a="http://schemas.openxmlformats.org/drawingml/2006/main">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0.45234</cdr:x>
      <cdr:y>0.83207</cdr:y>
    </cdr:from>
    <cdr:to>
      <cdr:x>0.94589</cdr:x>
      <cdr:y>0.93207</cdr:y>
    </cdr:to>
    <cdr:sp macro="" textlink="">
      <cdr:nvSpPr>
        <cdr:cNvPr id="5" name="Arrow: Right 4">
          <a:extLst xmlns:a="http://schemas.openxmlformats.org/drawingml/2006/main">
            <a:ext uri="{FF2B5EF4-FFF2-40B4-BE49-F238E27FC236}">
              <a16:creationId xmlns:a16="http://schemas.microsoft.com/office/drawing/2014/main" id="{1C358B0F-2CE8-DBBE-A0D7-0D623E2D7871}"/>
            </a:ext>
          </a:extLst>
        </cdr:cNvPr>
        <cdr:cNvSpPr/>
      </cdr:nvSpPr>
      <cdr:spPr>
        <a:xfrm xmlns:a="http://schemas.openxmlformats.org/drawingml/2006/main">
          <a:off x="2529373" y="2610750"/>
          <a:ext cx="2759804" cy="313765"/>
        </a:xfrm>
        <a:prstGeom xmlns:a="http://schemas.openxmlformats.org/drawingml/2006/main" prst="rightArrow">
          <a:avLst/>
        </a:prstGeom>
        <a:solidFill xmlns:a="http://schemas.openxmlformats.org/drawingml/2006/main">
          <a:schemeClr val="accent3"/>
        </a:solidFill>
        <a:ln xmlns:a="http://schemas.openxmlformats.org/drawingml/2006/main">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0.4404</cdr:x>
      <cdr:y>0.83191</cdr:y>
    </cdr:from>
    <cdr:to>
      <cdr:x>0.69899</cdr:x>
      <cdr:y>0.90161</cdr:y>
    </cdr:to>
    <cdr:sp macro="" textlink="">
      <cdr:nvSpPr>
        <cdr:cNvPr id="6" name="TextBox 29">
          <a:extLst xmlns:a="http://schemas.openxmlformats.org/drawingml/2006/main">
            <a:ext uri="{FF2B5EF4-FFF2-40B4-BE49-F238E27FC236}">
              <a16:creationId xmlns:a16="http://schemas.microsoft.com/office/drawing/2014/main" id="{70A7D7F5-CEA7-99CE-2877-53EF19C87214}"/>
            </a:ext>
          </a:extLst>
        </cdr:cNvPr>
        <cdr:cNvSpPr txBox="1"/>
      </cdr:nvSpPr>
      <cdr:spPr>
        <a:xfrm xmlns:a="http://schemas.openxmlformats.org/drawingml/2006/main">
          <a:off x="2693570" y="2171290"/>
          <a:ext cx="1581586" cy="181917"/>
        </a:xfrm>
        <a:prstGeom xmlns:a="http://schemas.openxmlformats.org/drawingml/2006/main" prst="rect">
          <a:avLst/>
        </a:prstGeom>
        <a:noFill xmlns:a="http://schemas.openxmlformats.org/drawingml/2006/main"/>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NZ" sz="1050" b="1">
              <a:solidFill>
                <a:schemeClr val="bg1"/>
              </a:solidFill>
            </a:rPr>
            <a:t>Above Draft</a:t>
          </a:r>
          <a:r>
            <a:rPr lang="en-NZ" sz="1050" b="1" baseline="0">
              <a:solidFill>
                <a:schemeClr val="bg1"/>
              </a:solidFill>
            </a:rPr>
            <a:t> Plan</a:t>
          </a:r>
          <a:endParaRPr lang="en-AU" sz="1050" b="1">
            <a:solidFill>
              <a:schemeClr val="bg1"/>
            </a:solidFill>
          </a:endParaRPr>
        </a:p>
      </cdr:txBody>
    </cdr:sp>
  </cdr:relSizeAnchor>
  <cdr:relSizeAnchor xmlns:cdr="http://schemas.openxmlformats.org/drawingml/2006/chartDrawing">
    <cdr:from>
      <cdr:x>0.20156</cdr:x>
      <cdr:y>0.83117</cdr:y>
    </cdr:from>
    <cdr:to>
      <cdr:x>0.46016</cdr:x>
      <cdr:y>0.90087</cdr:y>
    </cdr:to>
    <cdr:sp macro="" textlink="">
      <cdr:nvSpPr>
        <cdr:cNvPr id="7" name="TextBox 29">
          <a:extLst xmlns:a="http://schemas.openxmlformats.org/drawingml/2006/main">
            <a:ext uri="{FF2B5EF4-FFF2-40B4-BE49-F238E27FC236}">
              <a16:creationId xmlns:a16="http://schemas.microsoft.com/office/drawing/2014/main" id="{FCE2DA7B-1A80-072D-DF41-8567ADB25EFA}"/>
            </a:ext>
          </a:extLst>
        </cdr:cNvPr>
        <cdr:cNvSpPr txBox="1"/>
      </cdr:nvSpPr>
      <cdr:spPr>
        <a:xfrm xmlns:a="http://schemas.openxmlformats.org/drawingml/2006/main">
          <a:off x="1232779" y="2169358"/>
          <a:ext cx="1581647" cy="181917"/>
        </a:xfrm>
        <a:prstGeom xmlns:a="http://schemas.openxmlformats.org/drawingml/2006/main" prst="rect">
          <a:avLst/>
        </a:prstGeom>
        <a:noFill xmlns:a="http://schemas.openxmlformats.org/drawingml/2006/main"/>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NZ" sz="1050" b="1">
              <a:solidFill>
                <a:schemeClr val="bg1"/>
              </a:solidFill>
            </a:rPr>
            <a:t>Below Draft</a:t>
          </a:r>
          <a:r>
            <a:rPr lang="en-NZ" sz="1050" b="1" baseline="0">
              <a:solidFill>
                <a:schemeClr val="bg1"/>
              </a:solidFill>
            </a:rPr>
            <a:t> Plan</a:t>
          </a:r>
          <a:endParaRPr lang="en-AU" sz="1050" b="1">
            <a:solidFill>
              <a:schemeClr val="bg1"/>
            </a:solidFill>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0.10325</cdr:x>
      <cdr:y>0</cdr:y>
    </cdr:from>
    <cdr:to>
      <cdr:x>0.38379</cdr:x>
      <cdr:y>0.12773</cdr:y>
    </cdr:to>
    <cdr:sp macro="" textlink="Exec!$R$320">
      <cdr:nvSpPr>
        <cdr:cNvPr id="2" name="Rectangle 1">
          <a:extLst xmlns:a="http://schemas.openxmlformats.org/drawingml/2006/main">
            <a:ext uri="{FF2B5EF4-FFF2-40B4-BE49-F238E27FC236}">
              <a16:creationId xmlns:a16="http://schemas.microsoft.com/office/drawing/2014/main" id="{90399507-D3C4-3B1B-9399-3DD6FDE186D5}"/>
            </a:ext>
          </a:extLst>
        </cdr:cNvPr>
        <cdr:cNvSpPr/>
      </cdr:nvSpPr>
      <cdr:spPr>
        <a:xfrm xmlns:a="http://schemas.openxmlformats.org/drawingml/2006/main">
          <a:off x="650874" y="0"/>
          <a:ext cx="1768475" cy="333374"/>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14A834F7-4C98-4C4B-9DE5-61BF3AEAEBC7}" type="TxLink">
            <a:rPr lang="en-US" sz="1000" b="1" i="0" u="none" strike="noStrike">
              <a:solidFill>
                <a:srgbClr val="000000"/>
              </a:solidFill>
              <a:latin typeface="Calibri"/>
              <a:cs typeface="Calibri"/>
            </a:rPr>
            <a:pPr algn="ctr"/>
            <a:t>2014-19 Revenue: $1,259M</a:t>
          </a:fld>
          <a:endParaRPr lang="en-AU" sz="1100" b="1"/>
        </a:p>
      </cdr:txBody>
    </cdr:sp>
  </cdr:relSizeAnchor>
  <cdr:relSizeAnchor xmlns:cdr="http://schemas.openxmlformats.org/drawingml/2006/chartDrawing">
    <cdr:from>
      <cdr:x>0.4062</cdr:x>
      <cdr:y>0</cdr:y>
    </cdr:from>
    <cdr:to>
      <cdr:x>0.68675</cdr:x>
      <cdr:y>0.12773</cdr:y>
    </cdr:to>
    <cdr:sp macro="" textlink="Exec!$R$321">
      <cdr:nvSpPr>
        <cdr:cNvPr id="3" name="Rectangle 2">
          <a:extLst xmlns:a="http://schemas.openxmlformats.org/drawingml/2006/main">
            <a:ext uri="{FF2B5EF4-FFF2-40B4-BE49-F238E27FC236}">
              <a16:creationId xmlns:a16="http://schemas.microsoft.com/office/drawing/2014/main" id="{C2B3B830-DC44-D73D-B9FC-08CB3A55515A}"/>
            </a:ext>
          </a:extLst>
        </cdr:cNvPr>
        <cdr:cNvSpPr/>
      </cdr:nvSpPr>
      <cdr:spPr>
        <a:xfrm xmlns:a="http://schemas.openxmlformats.org/drawingml/2006/main">
          <a:off x="2560637" y="0"/>
          <a:ext cx="1768475" cy="333374"/>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489A4BD-447E-46E5-A49C-39C30716CB63}" type="TxLink">
            <a:rPr lang="en-US" sz="1000" b="1" i="0" u="none" strike="noStrike">
              <a:solidFill>
                <a:srgbClr val="000000"/>
              </a:solidFill>
              <a:latin typeface="Calibri"/>
              <a:cs typeface="Calibri"/>
            </a:rPr>
            <a:pPr algn="ctr"/>
            <a:t>2019-24 Revenue: $854M</a:t>
          </a:fld>
          <a:endParaRPr lang="en-AU" sz="1100" b="1"/>
        </a:p>
      </cdr:txBody>
    </cdr:sp>
  </cdr:relSizeAnchor>
  <cdr:relSizeAnchor xmlns:cdr="http://schemas.openxmlformats.org/drawingml/2006/chartDrawing">
    <cdr:from>
      <cdr:x>0.70916</cdr:x>
      <cdr:y>0</cdr:y>
    </cdr:from>
    <cdr:to>
      <cdr:x>0.9897</cdr:x>
      <cdr:y>0.12773</cdr:y>
    </cdr:to>
    <cdr:sp macro="" textlink="Exec!$R$322">
      <cdr:nvSpPr>
        <cdr:cNvPr id="4" name="Rectangle 3">
          <a:extLst xmlns:a="http://schemas.openxmlformats.org/drawingml/2006/main">
            <a:ext uri="{FF2B5EF4-FFF2-40B4-BE49-F238E27FC236}">
              <a16:creationId xmlns:a16="http://schemas.microsoft.com/office/drawing/2014/main" id="{DD37881F-EDE9-7231-91C0-3F104F132B29}"/>
            </a:ext>
          </a:extLst>
        </cdr:cNvPr>
        <cdr:cNvSpPr/>
      </cdr:nvSpPr>
      <cdr:spPr>
        <a:xfrm xmlns:a="http://schemas.openxmlformats.org/drawingml/2006/main">
          <a:off x="4470400" y="0"/>
          <a:ext cx="1768475" cy="333374"/>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979EB235-ADA6-4C85-AD57-E3055294B869}" type="TxLink">
            <a:rPr lang="en-US" sz="1000" b="1" i="0" u="none" strike="noStrike">
              <a:solidFill>
                <a:srgbClr val="000000"/>
              </a:solidFill>
              <a:latin typeface="Calibri"/>
              <a:cs typeface="Calibri"/>
            </a:rPr>
            <a:pPr algn="ctr"/>
            <a:t>2024-29 Revenue: $994M</a:t>
          </a:fld>
          <a:endParaRPr lang="en-AU" sz="1100" b="1"/>
        </a:p>
      </cdr:txBody>
    </cdr:sp>
  </cdr:relSizeAnchor>
</c:userShapes>
</file>

<file path=xl/drawings/drawing8.xml><?xml version="1.0" encoding="utf-8"?>
<c:userShapes xmlns:c="http://schemas.openxmlformats.org/drawingml/2006/chart">
  <cdr:relSizeAnchor xmlns:cdr="http://schemas.openxmlformats.org/drawingml/2006/chartDrawing">
    <cdr:from>
      <cdr:x>0.68576</cdr:x>
      <cdr:y>0.21291</cdr:y>
    </cdr:from>
    <cdr:to>
      <cdr:x>0.97504</cdr:x>
      <cdr:y>0.36549</cdr:y>
    </cdr:to>
    <cdr:sp macro="" textlink="">
      <cdr:nvSpPr>
        <cdr:cNvPr id="2" name="Rectangle: Rounded Corners 1">
          <a:extLst xmlns:a="http://schemas.openxmlformats.org/drawingml/2006/main">
            <a:ext uri="{FF2B5EF4-FFF2-40B4-BE49-F238E27FC236}">
              <a16:creationId xmlns:a16="http://schemas.microsoft.com/office/drawing/2014/main" id="{2A401203-4FC9-135D-4494-97D6A38DE3AB}"/>
            </a:ext>
          </a:extLst>
        </cdr:cNvPr>
        <cdr:cNvSpPr/>
      </cdr:nvSpPr>
      <cdr:spPr>
        <a:xfrm xmlns:a="http://schemas.openxmlformats.org/drawingml/2006/main">
          <a:off x="4202714" y="571513"/>
          <a:ext cx="1772867" cy="409562"/>
        </a:xfrm>
        <a:prstGeom xmlns:a="http://schemas.openxmlformats.org/drawingml/2006/main" prst="roundRect">
          <a:avLst/>
        </a:prstGeom>
        <a:noFill xmlns:a="http://schemas.openxmlformats.org/drawingml/2006/main"/>
        <a:ln xmlns:a="http://schemas.openxmlformats.org/drawingml/2006/main" w="28575">
          <a:solidFill>
            <a:schemeClr val="accent2"/>
          </a:solidFill>
          <a:prstDash val="solid"/>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0.67871</cdr:x>
      <cdr:y>0</cdr:y>
    </cdr:from>
    <cdr:to>
      <cdr:x>0.97915</cdr:x>
      <cdr:y>0.23065</cdr:y>
    </cdr:to>
    <cdr:sp macro="" textlink="Exec!$P$343">
      <cdr:nvSpPr>
        <cdr:cNvPr id="3" name="TextBox 2">
          <a:extLst xmlns:a="http://schemas.openxmlformats.org/drawingml/2006/main">
            <a:ext uri="{FF2B5EF4-FFF2-40B4-BE49-F238E27FC236}">
              <a16:creationId xmlns:a16="http://schemas.microsoft.com/office/drawing/2014/main" id="{AD22C8DB-0370-AE44-7275-23EA0C408EF8}"/>
            </a:ext>
          </a:extLst>
        </cdr:cNvPr>
        <cdr:cNvSpPr txBox="1"/>
      </cdr:nvSpPr>
      <cdr:spPr>
        <a:xfrm xmlns:a="http://schemas.openxmlformats.org/drawingml/2006/main">
          <a:off x="4159527" y="0"/>
          <a:ext cx="1841224" cy="6191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2B2E735A-4520-4049-8227-6951A85A2100}" type="TxLink">
            <a:rPr lang="en-US" sz="1000" b="1" i="0" u="none" strike="noStrike">
              <a:solidFill>
                <a:srgbClr val="000000"/>
              </a:solidFill>
              <a:latin typeface="Calibri"/>
              <a:ea typeface="Calibri"/>
              <a:cs typeface="Calibri"/>
            </a:rPr>
            <a:pPr algn="ctr"/>
            <a:t>Impact of change in WACC is $80.7M over the 2024-29 period</a:t>
          </a:fld>
          <a:endParaRPr lang="en-AU" sz="1100" b="1"/>
        </a:p>
      </cdr:txBody>
    </cdr:sp>
  </cdr:relSizeAnchor>
</c:userShapes>
</file>

<file path=xl/drawings/drawing9.xml><?xml version="1.0" encoding="utf-8"?>
<xdr:wsDr xmlns:xdr="http://schemas.openxmlformats.org/drawingml/2006/spreadsheetDrawing" xmlns:a="http://schemas.openxmlformats.org/drawingml/2006/main">
  <xdr:twoCellAnchor editAs="oneCell">
    <xdr:from>
      <xdr:col>3</xdr:col>
      <xdr:colOff>1</xdr:colOff>
      <xdr:row>11</xdr:row>
      <xdr:rowOff>0</xdr:rowOff>
    </xdr:from>
    <xdr:to>
      <xdr:col>4</xdr:col>
      <xdr:colOff>39472</xdr:colOff>
      <xdr:row>17</xdr:row>
      <xdr:rowOff>114444</xdr:rowOff>
    </xdr:to>
    <xdr:pic>
      <xdr:nvPicPr>
        <xdr:cNvPr id="4" name="Picture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71526" y="2066925"/>
          <a:ext cx="2996031" cy="1028844"/>
        </a:xfrm>
        <a:prstGeom prst="rect">
          <a:avLst/>
        </a:prstGeom>
        <a:noFill/>
      </xdr:spPr>
    </xdr:pic>
    <xdr:clientData/>
  </xdr:twoCellAnchor>
  <xdr:twoCellAnchor editAs="oneCell">
    <xdr:from>
      <xdr:col>3</xdr:col>
      <xdr:colOff>0</xdr:colOff>
      <xdr:row>82</xdr:row>
      <xdr:rowOff>1</xdr:rowOff>
    </xdr:from>
    <xdr:to>
      <xdr:col>4</xdr:col>
      <xdr:colOff>46139</xdr:colOff>
      <xdr:row>94</xdr:row>
      <xdr:rowOff>18356</xdr:rowOff>
    </xdr:to>
    <xdr:pic>
      <xdr:nvPicPr>
        <xdr:cNvPr id="6" name="Picture 5" descr="A picture containing graphical user interface&#10;&#10;Description automatically generated">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1525" y="19050001"/>
          <a:ext cx="3000794" cy="1843345"/>
        </a:xfrm>
        <a:prstGeom prst="rect">
          <a:avLst/>
        </a:prstGeom>
      </xdr:spPr>
    </xdr:pic>
    <xdr:clientData/>
  </xdr:twoCellAnchor>
  <xdr:twoCellAnchor editAs="oneCell">
    <xdr:from>
      <xdr:col>3</xdr:col>
      <xdr:colOff>0</xdr:colOff>
      <xdr:row>21</xdr:row>
      <xdr:rowOff>0</xdr:rowOff>
    </xdr:from>
    <xdr:to>
      <xdr:col>4</xdr:col>
      <xdr:colOff>39471</xdr:colOff>
      <xdr:row>49</xdr:row>
      <xdr:rowOff>133011</xdr:rowOff>
    </xdr:to>
    <xdr:pic>
      <xdr:nvPicPr>
        <xdr:cNvPr id="8" name="Picture 7">
          <a:extLst>
            <a:ext uri="{FF2B5EF4-FFF2-40B4-BE49-F238E27FC236}">
              <a16:creationId xmlns:a16="http://schemas.microsoft.com/office/drawing/2014/main" id="{00000000-0008-0000-1300-000008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1525" y="4552950"/>
          <a:ext cx="2996031" cy="4396401"/>
        </a:xfrm>
        <a:prstGeom prst="rect">
          <a:avLst/>
        </a:prstGeom>
      </xdr:spPr>
    </xdr:pic>
    <xdr:clientData/>
  </xdr:twoCellAnchor>
  <xdr:twoCellAnchor editAs="oneCell">
    <xdr:from>
      <xdr:col>3</xdr:col>
      <xdr:colOff>0</xdr:colOff>
      <xdr:row>53</xdr:row>
      <xdr:rowOff>0</xdr:rowOff>
    </xdr:from>
    <xdr:to>
      <xdr:col>4</xdr:col>
      <xdr:colOff>1681</xdr:colOff>
      <xdr:row>77</xdr:row>
      <xdr:rowOff>10870</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71525" y="13439775"/>
          <a:ext cx="2868706" cy="366656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0</xdr:colOff>
      <xdr:row>81</xdr:row>
      <xdr:rowOff>0</xdr:rowOff>
    </xdr:from>
    <xdr:to>
      <xdr:col>7</xdr:col>
      <xdr:colOff>546900</xdr:colOff>
      <xdr:row>97</xdr:row>
      <xdr:rowOff>143025</xdr:rowOff>
    </xdr:to>
    <xdr:graphicFrame macro="">
      <xdr:nvGraphicFramePr>
        <xdr:cNvPr id="4" name="Chart 3">
          <a:extLst>
            <a:ext uri="{FF2B5EF4-FFF2-40B4-BE49-F238E27FC236}">
              <a16:creationId xmlns:a16="http://schemas.microsoft.com/office/drawing/2014/main" id="{00000000-0008-0000-1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101</xdr:row>
      <xdr:rowOff>0</xdr:rowOff>
    </xdr:from>
    <xdr:to>
      <xdr:col>7</xdr:col>
      <xdr:colOff>546900</xdr:colOff>
      <xdr:row>117</xdr:row>
      <xdr:rowOff>143025</xdr:rowOff>
    </xdr:to>
    <xdr:graphicFrame macro="">
      <xdr:nvGraphicFramePr>
        <xdr:cNvPr id="5" name="Chart 4">
          <a:extLst>
            <a:ext uri="{FF2B5EF4-FFF2-40B4-BE49-F238E27FC236}">
              <a16:creationId xmlns:a16="http://schemas.microsoft.com/office/drawing/2014/main" id="{00000000-0008-0000-1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xdr:col>
      <xdr:colOff>0</xdr:colOff>
      <xdr:row>11</xdr:row>
      <xdr:rowOff>0</xdr:rowOff>
    </xdr:from>
    <xdr:to>
      <xdr:col>3</xdr:col>
      <xdr:colOff>1637348</xdr:colOff>
      <xdr:row>25</xdr:row>
      <xdr:rowOff>48690</xdr:rowOff>
    </xdr:to>
    <xdr:pic>
      <xdr:nvPicPr>
        <xdr:cNvPr id="9" name="Picture 8">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3206" y="2061882"/>
          <a:ext cx="1633538" cy="2243138"/>
        </a:xfrm>
        <a:prstGeom prst="rect">
          <a:avLst/>
        </a:prstGeom>
      </xdr:spPr>
    </xdr:pic>
    <xdr:clientData/>
  </xdr:twoCellAnchor>
  <xdr:twoCellAnchor editAs="oneCell">
    <xdr:from>
      <xdr:col>3</xdr:col>
      <xdr:colOff>0</xdr:colOff>
      <xdr:row>33</xdr:row>
      <xdr:rowOff>0</xdr:rowOff>
    </xdr:from>
    <xdr:to>
      <xdr:col>3</xdr:col>
      <xdr:colOff>1569940</xdr:colOff>
      <xdr:row>48</xdr:row>
      <xdr:rowOff>17868</xdr:rowOff>
    </xdr:to>
    <xdr:pic>
      <xdr:nvPicPr>
        <xdr:cNvPr id="10" name="Picture 9">
          <a:extLst>
            <a:ext uri="{FF2B5EF4-FFF2-40B4-BE49-F238E27FC236}">
              <a16:creationId xmlns:a16="http://schemas.microsoft.com/office/drawing/2014/main" id="{00000000-0008-0000-1400-00000A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73206" y="7888941"/>
          <a:ext cx="1571845" cy="2367293"/>
        </a:xfrm>
        <a:prstGeom prst="rect">
          <a:avLst/>
        </a:prstGeom>
      </xdr:spPr>
    </xdr:pic>
    <xdr:clientData/>
  </xdr:twoCellAnchor>
  <xdr:twoCellAnchor editAs="oneCell">
    <xdr:from>
      <xdr:col>3</xdr:col>
      <xdr:colOff>0</xdr:colOff>
      <xdr:row>55</xdr:row>
      <xdr:rowOff>0</xdr:rowOff>
    </xdr:from>
    <xdr:to>
      <xdr:col>3</xdr:col>
      <xdr:colOff>2439073</xdr:colOff>
      <xdr:row>75</xdr:row>
      <xdr:rowOff>94329</xdr:rowOff>
    </xdr:to>
    <xdr:pic>
      <xdr:nvPicPr>
        <xdr:cNvPr id="3" name="Picture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39588" y="9401735"/>
          <a:ext cx="2442883" cy="323197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27305</xdr:colOff>
      <xdr:row>25</xdr:row>
      <xdr:rowOff>115570</xdr:rowOff>
    </xdr:from>
    <xdr:to>
      <xdr:col>3</xdr:col>
      <xdr:colOff>2609850</xdr:colOff>
      <xdr:row>37</xdr:row>
      <xdr:rowOff>66675</xdr:rowOff>
    </xdr:to>
    <xdr:pic>
      <xdr:nvPicPr>
        <xdr:cNvPr id="4" name="Picture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98830" y="4239895"/>
          <a:ext cx="2582545" cy="1779905"/>
        </a:xfrm>
        <a:prstGeom prst="rect">
          <a:avLst/>
        </a:prstGeom>
        <a:noFill/>
      </xdr:spPr>
    </xdr:pic>
    <xdr:clientData/>
  </xdr:twoCellAnchor>
  <xdr:twoCellAnchor editAs="oneCell">
    <xdr:from>
      <xdr:col>3</xdr:col>
      <xdr:colOff>47307</xdr:colOff>
      <xdr:row>13</xdr:row>
      <xdr:rowOff>17463</xdr:rowOff>
    </xdr:from>
    <xdr:to>
      <xdr:col>3</xdr:col>
      <xdr:colOff>2589847</xdr:colOff>
      <xdr:row>24</xdr:row>
      <xdr:rowOff>124778</xdr:rowOff>
    </xdr:to>
    <xdr:pic>
      <xdr:nvPicPr>
        <xdr:cNvPr id="5" name="Picture 4">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818832" y="2312988"/>
          <a:ext cx="2542540" cy="1783715"/>
        </a:xfrm>
        <a:prstGeom prst="rect">
          <a:avLst/>
        </a:prstGeom>
        <a:noFill/>
      </xdr:spPr>
    </xdr:pic>
    <xdr:clientData/>
  </xdr:twoCellAnchor>
  <xdr:twoCellAnchor>
    <xdr:from>
      <xdr:col>3</xdr:col>
      <xdr:colOff>107950</xdr:colOff>
      <xdr:row>9</xdr:row>
      <xdr:rowOff>0</xdr:rowOff>
    </xdr:from>
    <xdr:to>
      <xdr:col>3</xdr:col>
      <xdr:colOff>2529205</xdr:colOff>
      <xdr:row>12</xdr:row>
      <xdr:rowOff>19050</xdr:rowOff>
    </xdr:to>
    <xdr:sp macro="" textlink="">
      <xdr:nvSpPr>
        <xdr:cNvPr id="6" name="Text Box 2">
          <a:extLst>
            <a:ext uri="{FF2B5EF4-FFF2-40B4-BE49-F238E27FC236}">
              <a16:creationId xmlns:a16="http://schemas.microsoft.com/office/drawing/2014/main" id="{00000000-0008-0000-1500-000006000000}"/>
            </a:ext>
          </a:extLst>
        </xdr:cNvPr>
        <xdr:cNvSpPr txBox="1">
          <a:spLocks noChangeArrowheads="1"/>
        </xdr:cNvSpPr>
      </xdr:nvSpPr>
      <xdr:spPr bwMode="auto">
        <a:xfrm>
          <a:off x="879475" y="1685925"/>
          <a:ext cx="2421255" cy="476250"/>
        </a:xfrm>
        <a:prstGeom prst="rect">
          <a:avLst/>
        </a:prstGeom>
        <a:solidFill>
          <a:srgbClr val="131640">
            <a:lumMod val="90000"/>
            <a:lumOff val="10000"/>
          </a:srgbClr>
        </a:solidFill>
        <a:ln w="9525">
          <a:noFill/>
          <a:miter lim="800000"/>
          <a:headEnd/>
          <a:tailEnd/>
        </a:ln>
      </xdr:spPr>
      <xdr:txBody>
        <a:bodyPr rot="0" vert="horz" wrap="square" lIns="91440" tIns="45720" rIns="91440" bIns="45720" anchor="t" anchorCtr="0">
          <a:noAutofit/>
        </a:bodyPr>
        <a:lstStyle/>
        <a:p>
          <a:pPr algn="ctr">
            <a:lnSpc>
              <a:spcPct val="110000"/>
            </a:lnSpc>
            <a:spcBef>
              <a:spcPts val="600"/>
            </a:spcBef>
            <a:spcAft>
              <a:spcPts val="600"/>
            </a:spcAft>
            <a:tabLst>
              <a:tab pos="3060700" algn="l"/>
            </a:tabLst>
          </a:pPr>
          <a:r>
            <a:rPr lang="en-AU" sz="1600" b="1">
              <a:solidFill>
                <a:srgbClr val="FFFFFF"/>
              </a:solidFill>
              <a:effectLst/>
              <a:latin typeface="Montserrat SemiBold" panose="00000700000000000000" pitchFamily="2" charset="0"/>
              <a:ea typeface="Calibri" panose="020F0502020204030204" pitchFamily="34" charset="0"/>
              <a:cs typeface="Arial" panose="020B0604020202020204" pitchFamily="34" charset="0"/>
            </a:rPr>
            <a:t>Strategic priorities</a:t>
          </a:r>
          <a:endParaRPr lang="en-AU" sz="1100">
            <a:effectLst/>
            <a:latin typeface="Calibri" panose="020F0502020204030204" pitchFamily="34" charset="0"/>
            <a:ea typeface="Calibri" panose="020F0502020204030204" pitchFamily="34" charset="0"/>
            <a:cs typeface="Arial" panose="020B0604020202020204" pitchFamily="34" charset="0"/>
          </a:endParaRPr>
        </a:p>
      </xdr:txBody>
    </xdr:sp>
    <xdr:clientData/>
  </xdr:twoCellAnchor>
  <xdr:twoCellAnchor editAs="oneCell">
    <xdr:from>
      <xdr:col>3</xdr:col>
      <xdr:colOff>1</xdr:colOff>
      <xdr:row>78</xdr:row>
      <xdr:rowOff>0</xdr:rowOff>
    </xdr:from>
    <xdr:to>
      <xdr:col>4</xdr:col>
      <xdr:colOff>153788</xdr:colOff>
      <xdr:row>94</xdr:row>
      <xdr:rowOff>20069</xdr:rowOff>
    </xdr:to>
    <xdr:pic>
      <xdr:nvPicPr>
        <xdr:cNvPr id="7" name="Picture 6">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5608" y="13171714"/>
          <a:ext cx="3110347" cy="2414925"/>
        </a:xfrm>
        <a:prstGeom prst="rect">
          <a:avLst/>
        </a:prstGeom>
      </xdr:spPr>
    </xdr:pic>
    <xdr:clientData/>
  </xdr:twoCellAnchor>
  <xdr:twoCellAnchor editAs="oneCell">
    <xdr:from>
      <xdr:col>3</xdr:col>
      <xdr:colOff>1</xdr:colOff>
      <xdr:row>131</xdr:row>
      <xdr:rowOff>1</xdr:rowOff>
    </xdr:from>
    <xdr:to>
      <xdr:col>3</xdr:col>
      <xdr:colOff>2800742</xdr:colOff>
      <xdr:row>145</xdr:row>
      <xdr:rowOff>77458</xdr:rowOff>
    </xdr:to>
    <xdr:pic>
      <xdr:nvPicPr>
        <xdr:cNvPr id="8" name="Picture 7">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75608" y="25962430"/>
          <a:ext cx="2800741" cy="2176767"/>
        </a:xfrm>
        <a:prstGeom prst="rect">
          <a:avLst/>
        </a:prstGeom>
      </xdr:spPr>
    </xdr:pic>
    <xdr:clientData/>
  </xdr:twoCellAnchor>
  <xdr:twoCellAnchor editAs="oneCell">
    <xdr:from>
      <xdr:col>3</xdr:col>
      <xdr:colOff>0</xdr:colOff>
      <xdr:row>43</xdr:row>
      <xdr:rowOff>0</xdr:rowOff>
    </xdr:from>
    <xdr:to>
      <xdr:col>4</xdr:col>
      <xdr:colOff>665350</xdr:colOff>
      <xdr:row>58</xdr:row>
      <xdr:rowOff>112588</xdr:rowOff>
    </xdr:to>
    <xdr:pic>
      <xdr:nvPicPr>
        <xdr:cNvPr id="10" name="Picture 9">
          <a:extLst>
            <a:ext uri="{FF2B5EF4-FFF2-40B4-BE49-F238E27FC236}">
              <a16:creationId xmlns:a16="http://schemas.microsoft.com/office/drawing/2014/main" id="{00000000-0008-0000-1500-00000A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75607" y="6912429"/>
          <a:ext cx="3614290" cy="2353956"/>
        </a:xfrm>
        <a:prstGeom prst="rect">
          <a:avLst/>
        </a:prstGeom>
      </xdr:spPr>
    </xdr:pic>
    <xdr:clientData/>
  </xdr:twoCellAnchor>
  <xdr:twoCellAnchor editAs="oneCell">
    <xdr:from>
      <xdr:col>3</xdr:col>
      <xdr:colOff>2</xdr:colOff>
      <xdr:row>97</xdr:row>
      <xdr:rowOff>0</xdr:rowOff>
    </xdr:from>
    <xdr:to>
      <xdr:col>3</xdr:col>
      <xdr:colOff>2276477</xdr:colOff>
      <xdr:row>118</xdr:row>
      <xdr:rowOff>39053</xdr:rowOff>
    </xdr:to>
    <xdr:pic>
      <xdr:nvPicPr>
        <xdr:cNvPr id="11" name="Picture 10">
          <a:extLst>
            <a:ext uri="{FF2B5EF4-FFF2-40B4-BE49-F238E27FC236}">
              <a16:creationId xmlns:a16="http://schemas.microsoft.com/office/drawing/2014/main" id="{00000000-0008-0000-1500-00000B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75609" y="18165536"/>
          <a:ext cx="2276475" cy="31861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0</xdr:colOff>
      <xdr:row>12</xdr:row>
      <xdr:rowOff>48895</xdr:rowOff>
    </xdr:from>
    <xdr:to>
      <xdr:col>3</xdr:col>
      <xdr:colOff>2514600</xdr:colOff>
      <xdr:row>23</xdr:row>
      <xdr:rowOff>106045</xdr:rowOff>
    </xdr:to>
    <xdr:pic>
      <xdr:nvPicPr>
        <xdr:cNvPr id="4" name="Picture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71525" y="2192020"/>
          <a:ext cx="2514600" cy="1735455"/>
        </a:xfrm>
        <a:prstGeom prst="rect">
          <a:avLst/>
        </a:prstGeom>
        <a:noFill/>
      </xdr:spPr>
    </xdr:pic>
    <xdr:clientData/>
  </xdr:twoCellAnchor>
  <xdr:twoCellAnchor>
    <xdr:from>
      <xdr:col>3</xdr:col>
      <xdr:colOff>28575</xdr:colOff>
      <xdr:row>9</xdr:row>
      <xdr:rowOff>0</xdr:rowOff>
    </xdr:from>
    <xdr:to>
      <xdr:col>3</xdr:col>
      <xdr:colOff>2457450</xdr:colOff>
      <xdr:row>12</xdr:row>
      <xdr:rowOff>19050</xdr:rowOff>
    </xdr:to>
    <xdr:sp macro="" textlink="">
      <xdr:nvSpPr>
        <xdr:cNvPr id="5" name="Text Box 2">
          <a:extLst>
            <a:ext uri="{FF2B5EF4-FFF2-40B4-BE49-F238E27FC236}">
              <a16:creationId xmlns:a16="http://schemas.microsoft.com/office/drawing/2014/main" id="{00000000-0008-0000-1600-000005000000}"/>
            </a:ext>
          </a:extLst>
        </xdr:cNvPr>
        <xdr:cNvSpPr txBox="1">
          <a:spLocks noChangeArrowheads="1"/>
        </xdr:cNvSpPr>
      </xdr:nvSpPr>
      <xdr:spPr bwMode="auto">
        <a:xfrm>
          <a:off x="800100" y="1685925"/>
          <a:ext cx="2428875" cy="476250"/>
        </a:xfrm>
        <a:prstGeom prst="rect">
          <a:avLst/>
        </a:prstGeom>
        <a:solidFill>
          <a:srgbClr val="131640">
            <a:lumMod val="90000"/>
            <a:lumOff val="10000"/>
          </a:srgbClr>
        </a:solidFill>
        <a:ln w="9525">
          <a:noFill/>
          <a:miter lim="800000"/>
          <a:headEnd/>
          <a:tailEnd/>
        </a:ln>
      </xdr:spPr>
      <xdr:txBody>
        <a:bodyPr rot="0" vert="horz" wrap="square" lIns="91440" tIns="45720" rIns="91440" bIns="45720" anchor="t" anchorCtr="0">
          <a:noAutofit/>
        </a:bodyPr>
        <a:lstStyle/>
        <a:p>
          <a:pPr algn="ctr">
            <a:lnSpc>
              <a:spcPct val="110000"/>
            </a:lnSpc>
            <a:spcBef>
              <a:spcPts val="600"/>
            </a:spcBef>
            <a:spcAft>
              <a:spcPts val="600"/>
            </a:spcAft>
            <a:tabLst>
              <a:tab pos="3060700" algn="l"/>
            </a:tabLst>
          </a:pPr>
          <a:r>
            <a:rPr lang="en-AU" sz="1600" b="1">
              <a:solidFill>
                <a:srgbClr val="FFFFFF"/>
              </a:solidFill>
              <a:effectLst/>
              <a:latin typeface="Montserrat SemiBold" panose="00000700000000000000" pitchFamily="2" charset="0"/>
              <a:ea typeface="Calibri" panose="020F0502020204030204" pitchFamily="34" charset="0"/>
              <a:cs typeface="Arial" panose="020B0604020202020204" pitchFamily="34" charset="0"/>
            </a:rPr>
            <a:t>Strategic priority</a:t>
          </a:r>
          <a:endParaRPr lang="en-AU" sz="1100">
            <a:effectLst/>
            <a:latin typeface="Calibri" panose="020F0502020204030204" pitchFamily="34" charset="0"/>
            <a:ea typeface="Calibri" panose="020F050202020403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0</xdr:colOff>
      <xdr:row>12</xdr:row>
      <xdr:rowOff>118745</xdr:rowOff>
    </xdr:from>
    <xdr:to>
      <xdr:col>3</xdr:col>
      <xdr:colOff>2541270</xdr:colOff>
      <xdr:row>24</xdr:row>
      <xdr:rowOff>115570</xdr:rowOff>
    </xdr:to>
    <xdr:pic>
      <xdr:nvPicPr>
        <xdr:cNvPr id="5" name="Picture 4" descr="Graphical user interface, website&#10;&#10;Description automatically generated">
          <a:extLst>
            <a:ext uri="{FF2B5EF4-FFF2-40B4-BE49-F238E27FC236}">
              <a16:creationId xmlns:a16="http://schemas.microsoft.com/office/drawing/2014/main" id="{00000000-0008-0000-1700-000005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771525" y="2261870"/>
          <a:ext cx="2543175" cy="1821815"/>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35560</xdr:colOff>
      <xdr:row>9</xdr:row>
      <xdr:rowOff>0</xdr:rowOff>
    </xdr:from>
    <xdr:to>
      <xdr:col>3</xdr:col>
      <xdr:colOff>2530475</xdr:colOff>
      <xdr:row>12</xdr:row>
      <xdr:rowOff>28575</xdr:rowOff>
    </xdr:to>
    <xdr:sp macro="" textlink="">
      <xdr:nvSpPr>
        <xdr:cNvPr id="6" name="Text Box 2">
          <a:extLst>
            <a:ext uri="{FF2B5EF4-FFF2-40B4-BE49-F238E27FC236}">
              <a16:creationId xmlns:a16="http://schemas.microsoft.com/office/drawing/2014/main" id="{00000000-0008-0000-1700-000006000000}"/>
            </a:ext>
          </a:extLst>
        </xdr:cNvPr>
        <xdr:cNvSpPr txBox="1">
          <a:spLocks noChangeArrowheads="1"/>
        </xdr:cNvSpPr>
      </xdr:nvSpPr>
      <xdr:spPr bwMode="auto">
        <a:xfrm>
          <a:off x="807085" y="1685925"/>
          <a:ext cx="2494915" cy="485775"/>
        </a:xfrm>
        <a:prstGeom prst="rect">
          <a:avLst/>
        </a:prstGeom>
        <a:solidFill>
          <a:srgbClr val="131640">
            <a:lumMod val="90000"/>
            <a:lumOff val="10000"/>
          </a:srgbClr>
        </a:solidFill>
        <a:ln w="9525">
          <a:noFill/>
          <a:miter lim="800000"/>
          <a:headEnd/>
          <a:tailEnd/>
        </a:ln>
      </xdr:spPr>
      <xdr:txBody>
        <a:bodyPr rot="0" vert="horz" wrap="square" lIns="91440" tIns="45720" rIns="91440" bIns="45720" anchor="t" anchorCtr="0">
          <a:noAutofit/>
        </a:bodyPr>
        <a:lstStyle/>
        <a:p>
          <a:pPr algn="ctr">
            <a:lnSpc>
              <a:spcPct val="110000"/>
            </a:lnSpc>
            <a:spcBef>
              <a:spcPts val="600"/>
            </a:spcBef>
            <a:spcAft>
              <a:spcPts val="600"/>
            </a:spcAft>
            <a:tabLst>
              <a:tab pos="3060700" algn="l"/>
            </a:tabLst>
          </a:pPr>
          <a:r>
            <a:rPr lang="en-AU" sz="1600" b="1">
              <a:solidFill>
                <a:srgbClr val="FFFFFF"/>
              </a:solidFill>
              <a:effectLst/>
              <a:latin typeface="Montserrat SemiBold" panose="00000700000000000000" pitchFamily="2" charset="0"/>
              <a:ea typeface="Calibri" panose="020F0502020204030204" pitchFamily="34" charset="0"/>
              <a:cs typeface="Arial" panose="020B0604020202020204" pitchFamily="34" charset="0"/>
            </a:rPr>
            <a:t>Strategic priority</a:t>
          </a:r>
          <a:endParaRPr lang="en-AU" sz="1100">
            <a:effectLst/>
            <a:latin typeface="Calibri" panose="020F0502020204030204" pitchFamily="34" charset="0"/>
            <a:ea typeface="Calibri" panose="020F050202020403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1</xdr:colOff>
      <xdr:row>61</xdr:row>
      <xdr:rowOff>1</xdr:rowOff>
    </xdr:from>
    <xdr:to>
      <xdr:col>3</xdr:col>
      <xdr:colOff>1646151</xdr:colOff>
      <xdr:row>75</xdr:row>
      <xdr:rowOff>133668</xdr:rowOff>
    </xdr:to>
    <xdr:pic>
      <xdr:nvPicPr>
        <xdr:cNvPr id="3" name="Picture 2" descr="Graphical user interface, text, application, chat or text message&#10;&#10;Description automatically generated">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71526" y="9991726"/>
          <a:ext cx="1648055" cy="2267267"/>
        </a:xfrm>
        <a:prstGeom prst="rect">
          <a:avLst/>
        </a:prstGeom>
      </xdr:spPr>
    </xdr:pic>
    <xdr:clientData/>
  </xdr:twoCellAnchor>
  <xdr:twoCellAnchor>
    <xdr:from>
      <xdr:col>2</xdr:col>
      <xdr:colOff>0</xdr:colOff>
      <xdr:row>19</xdr:row>
      <xdr:rowOff>0</xdr:rowOff>
    </xdr:from>
    <xdr:to>
      <xdr:col>7</xdr:col>
      <xdr:colOff>109725</xdr:colOff>
      <xdr:row>36</xdr:row>
      <xdr:rowOff>48045</xdr:rowOff>
    </xdr:to>
    <xdr:graphicFrame macro="">
      <xdr:nvGraphicFramePr>
        <xdr:cNvPr id="4" name="Chart 3">
          <a:extLst>
            <a:ext uri="{FF2B5EF4-FFF2-40B4-BE49-F238E27FC236}">
              <a16:creationId xmlns:a16="http://schemas.microsoft.com/office/drawing/2014/main" id="{00000000-0008-0000-18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38</xdr:row>
      <xdr:rowOff>0</xdr:rowOff>
    </xdr:from>
    <xdr:to>
      <xdr:col>7</xdr:col>
      <xdr:colOff>113535</xdr:colOff>
      <xdr:row>55</xdr:row>
      <xdr:rowOff>46140</xdr:rowOff>
    </xdr:to>
    <xdr:graphicFrame macro="">
      <xdr:nvGraphicFramePr>
        <xdr:cNvPr id="5" name="Chart 4">
          <a:extLst>
            <a:ext uri="{FF2B5EF4-FFF2-40B4-BE49-F238E27FC236}">
              <a16:creationId xmlns:a16="http://schemas.microsoft.com/office/drawing/2014/main" id="{00000000-0008-0000-1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0</xdr:colOff>
      <xdr:row>67</xdr:row>
      <xdr:rowOff>1</xdr:rowOff>
    </xdr:from>
    <xdr:to>
      <xdr:col>3</xdr:col>
      <xdr:colOff>2268220</xdr:colOff>
      <xdr:row>88</xdr:row>
      <xdr:rowOff>77792</xdr:rowOff>
    </xdr:to>
    <xdr:pic>
      <xdr:nvPicPr>
        <xdr:cNvPr id="5" name="Picture 4">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73206" y="11004177"/>
          <a:ext cx="2272030" cy="3372321"/>
        </a:xfrm>
        <a:prstGeom prst="rect">
          <a:avLst/>
        </a:prstGeom>
        <a:noFill/>
      </xdr:spPr>
    </xdr:pic>
    <xdr:clientData/>
  </xdr:twoCellAnchor>
  <xdr:twoCellAnchor>
    <xdr:from>
      <xdr:col>3</xdr:col>
      <xdr:colOff>0</xdr:colOff>
      <xdr:row>25</xdr:row>
      <xdr:rowOff>0</xdr:rowOff>
    </xdr:from>
    <xdr:to>
      <xdr:col>7</xdr:col>
      <xdr:colOff>366900</xdr:colOff>
      <xdr:row>41</xdr:row>
      <xdr:rowOff>85875</xdr:rowOff>
    </xdr:to>
    <xdr:graphicFrame macro="">
      <xdr:nvGraphicFramePr>
        <xdr:cNvPr id="11" name="Chart 10">
          <a:extLst>
            <a:ext uri="{FF2B5EF4-FFF2-40B4-BE49-F238E27FC236}">
              <a16:creationId xmlns:a16="http://schemas.microsoft.com/office/drawing/2014/main" id="{00000000-0008-0000-1A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1904</xdr:colOff>
      <xdr:row>45</xdr:row>
      <xdr:rowOff>9526</xdr:rowOff>
    </xdr:from>
    <xdr:to>
      <xdr:col>7</xdr:col>
      <xdr:colOff>370709</xdr:colOff>
      <xdr:row>61</xdr:row>
      <xdr:rowOff>104926</xdr:rowOff>
    </xdr:to>
    <xdr:graphicFrame macro="">
      <xdr:nvGraphicFramePr>
        <xdr:cNvPr id="21" name="Chart 20">
          <a:extLst>
            <a:ext uri="{FF2B5EF4-FFF2-40B4-BE49-F238E27FC236}">
              <a16:creationId xmlns:a16="http://schemas.microsoft.com/office/drawing/2014/main" id="{00000000-0008-0000-1A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115</xdr:row>
      <xdr:rowOff>1</xdr:rowOff>
    </xdr:from>
    <xdr:to>
      <xdr:col>7</xdr:col>
      <xdr:colOff>366900</xdr:colOff>
      <xdr:row>131</xdr:row>
      <xdr:rowOff>114451</xdr:rowOff>
    </xdr:to>
    <xdr:graphicFrame macro="">
      <xdr:nvGraphicFramePr>
        <xdr:cNvPr id="28" name="Chart 27">
          <a:extLst>
            <a:ext uri="{FF2B5EF4-FFF2-40B4-BE49-F238E27FC236}">
              <a16:creationId xmlns:a16="http://schemas.microsoft.com/office/drawing/2014/main" id="{00000000-0008-0000-1A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0</xdr:colOff>
      <xdr:row>149</xdr:row>
      <xdr:rowOff>1</xdr:rowOff>
    </xdr:from>
    <xdr:to>
      <xdr:col>7</xdr:col>
      <xdr:colOff>366900</xdr:colOff>
      <xdr:row>165</xdr:row>
      <xdr:rowOff>114451</xdr:rowOff>
    </xdr:to>
    <xdr:graphicFrame macro="">
      <xdr:nvGraphicFramePr>
        <xdr:cNvPr id="34" name="Chart 33">
          <a:extLst>
            <a:ext uri="{FF2B5EF4-FFF2-40B4-BE49-F238E27FC236}">
              <a16:creationId xmlns:a16="http://schemas.microsoft.com/office/drawing/2014/main" id="{00000000-0008-0000-1A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0</xdr:colOff>
      <xdr:row>263</xdr:row>
      <xdr:rowOff>1</xdr:rowOff>
    </xdr:from>
    <xdr:to>
      <xdr:col>7</xdr:col>
      <xdr:colOff>366900</xdr:colOff>
      <xdr:row>279</xdr:row>
      <xdr:rowOff>114451</xdr:rowOff>
    </xdr:to>
    <xdr:graphicFrame macro="">
      <xdr:nvGraphicFramePr>
        <xdr:cNvPr id="63" name="Chart 62">
          <a:extLst>
            <a:ext uri="{FF2B5EF4-FFF2-40B4-BE49-F238E27FC236}">
              <a16:creationId xmlns:a16="http://schemas.microsoft.com/office/drawing/2014/main" id="{00000000-0008-0000-1A00-00003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0</xdr:colOff>
      <xdr:row>304</xdr:row>
      <xdr:rowOff>0</xdr:rowOff>
    </xdr:from>
    <xdr:to>
      <xdr:col>7</xdr:col>
      <xdr:colOff>363090</xdr:colOff>
      <xdr:row>321</xdr:row>
      <xdr:rowOff>0</xdr:rowOff>
    </xdr:to>
    <xdr:graphicFrame macro="">
      <xdr:nvGraphicFramePr>
        <xdr:cNvPr id="73" name="Chart 72">
          <a:extLst>
            <a:ext uri="{FF2B5EF4-FFF2-40B4-BE49-F238E27FC236}">
              <a16:creationId xmlns:a16="http://schemas.microsoft.com/office/drawing/2014/main" id="{00000000-0008-0000-1A00-00004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0</xdr:colOff>
      <xdr:row>334</xdr:row>
      <xdr:rowOff>1</xdr:rowOff>
    </xdr:from>
    <xdr:to>
      <xdr:col>7</xdr:col>
      <xdr:colOff>366900</xdr:colOff>
      <xdr:row>350</xdr:row>
      <xdr:rowOff>114451</xdr:rowOff>
    </xdr:to>
    <xdr:graphicFrame macro="">
      <xdr:nvGraphicFramePr>
        <xdr:cNvPr id="92" name="Chart 91">
          <a:extLst>
            <a:ext uri="{FF2B5EF4-FFF2-40B4-BE49-F238E27FC236}">
              <a16:creationId xmlns:a16="http://schemas.microsoft.com/office/drawing/2014/main" id="{00000000-0008-0000-1A00-00005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0</xdr:colOff>
      <xdr:row>169</xdr:row>
      <xdr:rowOff>1</xdr:rowOff>
    </xdr:from>
    <xdr:to>
      <xdr:col>7</xdr:col>
      <xdr:colOff>387150</xdr:colOff>
      <xdr:row>185</xdr:row>
      <xdr:rowOff>114451</xdr:rowOff>
    </xdr:to>
    <xdr:graphicFrame macro="">
      <xdr:nvGraphicFramePr>
        <xdr:cNvPr id="2" name="Chart 1">
          <a:extLst>
            <a:ext uri="{FF2B5EF4-FFF2-40B4-BE49-F238E27FC236}">
              <a16:creationId xmlns:a16="http://schemas.microsoft.com/office/drawing/2014/main" id="{00000000-0008-0000-1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xdr:col>
      <xdr:colOff>0</xdr:colOff>
      <xdr:row>189</xdr:row>
      <xdr:rowOff>1</xdr:rowOff>
    </xdr:from>
    <xdr:to>
      <xdr:col>7</xdr:col>
      <xdr:colOff>387150</xdr:colOff>
      <xdr:row>205</xdr:row>
      <xdr:rowOff>114451</xdr:rowOff>
    </xdr:to>
    <xdr:graphicFrame macro="">
      <xdr:nvGraphicFramePr>
        <xdr:cNvPr id="3" name="Chart 2">
          <a:extLst>
            <a:ext uri="{FF2B5EF4-FFF2-40B4-BE49-F238E27FC236}">
              <a16:creationId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xdr:col>
      <xdr:colOff>0</xdr:colOff>
      <xdr:row>209</xdr:row>
      <xdr:rowOff>1</xdr:rowOff>
    </xdr:from>
    <xdr:to>
      <xdr:col>7</xdr:col>
      <xdr:colOff>387150</xdr:colOff>
      <xdr:row>225</xdr:row>
      <xdr:rowOff>114451</xdr:rowOff>
    </xdr:to>
    <xdr:graphicFrame macro="">
      <xdr:nvGraphicFramePr>
        <xdr:cNvPr id="4" name="Chart 3">
          <a:extLst>
            <a:ext uri="{FF2B5EF4-FFF2-40B4-BE49-F238E27FC236}">
              <a16:creationId xmlns:a16="http://schemas.microsoft.com/office/drawing/2014/main"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0.43486</cdr:x>
      <cdr:y>0.33575</cdr:y>
    </cdr:from>
    <cdr:to>
      <cdr:x>0.56783</cdr:x>
      <cdr:y>0.67514</cdr:y>
    </cdr:to>
    <cdr:sp macro="" textlink="'8'!$Q$56">
      <cdr:nvSpPr>
        <cdr:cNvPr id="2" name="Rectangle 1">
          <a:extLst xmlns:a="http://schemas.openxmlformats.org/drawingml/2006/main">
            <a:ext uri="{FF2B5EF4-FFF2-40B4-BE49-F238E27FC236}">
              <a16:creationId xmlns:a16="http://schemas.microsoft.com/office/drawing/2014/main" id="{463CCE1B-143B-3342-A676-0B73062A2704}"/>
            </a:ext>
          </a:extLst>
        </cdr:cNvPr>
        <cdr:cNvSpPr/>
      </cdr:nvSpPr>
      <cdr:spPr>
        <a:xfrm xmlns:a="http://schemas.openxmlformats.org/drawingml/2006/main">
          <a:off x="2741295" y="876299"/>
          <a:ext cx="838201" cy="885825"/>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CF117CD0-5149-4E81-BD73-8E3A0532A1AC}" type="TxLink">
            <a:rPr lang="en-US" sz="1600" b="1" i="0" u="none" strike="noStrike">
              <a:solidFill>
                <a:srgbClr val="000000"/>
              </a:solidFill>
              <a:latin typeface="Calibri"/>
              <a:cs typeface="Calibri"/>
            </a:rPr>
            <a:pPr algn="ctr"/>
            <a:t>Capex: $574.8 million</a:t>
          </a:fld>
          <a:endParaRPr lang="en-AU" sz="1600" b="1"/>
        </a:p>
      </cdr:txBody>
    </cdr:sp>
  </cdr:relSizeAnchor>
</c:userShapes>
</file>

<file path=xl/drawings/drawing17.xml><?xml version="1.0" encoding="utf-8"?>
<xdr:wsDr xmlns:xdr="http://schemas.openxmlformats.org/drawingml/2006/spreadsheetDrawing" xmlns:a="http://schemas.openxmlformats.org/drawingml/2006/main">
  <xdr:twoCellAnchor editAs="oneCell">
    <xdr:from>
      <xdr:col>3</xdr:col>
      <xdr:colOff>0</xdr:colOff>
      <xdr:row>66</xdr:row>
      <xdr:rowOff>1</xdr:rowOff>
    </xdr:from>
    <xdr:to>
      <xdr:col>4</xdr:col>
      <xdr:colOff>150688</xdr:colOff>
      <xdr:row>92</xdr:row>
      <xdr:rowOff>123936</xdr:rowOff>
    </xdr:to>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73206" y="12102354"/>
          <a:ext cx="3112851" cy="4204781"/>
        </a:xfrm>
        <a:prstGeom prst="rect">
          <a:avLst/>
        </a:prstGeom>
        <a:noFill/>
        <a:ln>
          <a:noFill/>
        </a:ln>
      </xdr:spPr>
    </xdr:pic>
    <xdr:clientData/>
  </xdr:twoCellAnchor>
  <xdr:twoCellAnchor>
    <xdr:from>
      <xdr:col>3</xdr:col>
      <xdr:colOff>0</xdr:colOff>
      <xdr:row>43</xdr:row>
      <xdr:rowOff>152399</xdr:rowOff>
    </xdr:from>
    <xdr:to>
      <xdr:col>7</xdr:col>
      <xdr:colOff>546900</xdr:colOff>
      <xdr:row>60</xdr:row>
      <xdr:rowOff>64919</xdr:rowOff>
    </xdr:to>
    <xdr:graphicFrame macro="">
      <xdr:nvGraphicFramePr>
        <xdr:cNvPr id="3" name="Chart 2">
          <a:extLst>
            <a:ext uri="{FF2B5EF4-FFF2-40B4-BE49-F238E27FC236}">
              <a16:creationId xmlns:a16="http://schemas.microsoft.com/office/drawing/2014/main" id="{00000000-0008-0000-1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22</xdr:row>
      <xdr:rowOff>0</xdr:rowOff>
    </xdr:from>
    <xdr:to>
      <xdr:col>7</xdr:col>
      <xdr:colOff>546900</xdr:colOff>
      <xdr:row>38</xdr:row>
      <xdr:rowOff>19200</xdr:rowOff>
    </xdr:to>
    <xdr:graphicFrame macro="">
      <xdr:nvGraphicFramePr>
        <xdr:cNvPr id="5" name="Chart 4">
          <a:extLst>
            <a:ext uri="{FF2B5EF4-FFF2-40B4-BE49-F238E27FC236}">
              <a16:creationId xmlns:a16="http://schemas.microsoft.com/office/drawing/2014/main" id="{00000000-0008-0000-1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3</xdr:col>
      <xdr:colOff>1</xdr:colOff>
      <xdr:row>132</xdr:row>
      <xdr:rowOff>0</xdr:rowOff>
    </xdr:from>
    <xdr:to>
      <xdr:col>7</xdr:col>
      <xdr:colOff>546901</xdr:colOff>
      <xdr:row>148</xdr:row>
      <xdr:rowOff>26820</xdr:rowOff>
    </xdr:to>
    <xdr:graphicFrame macro="">
      <xdr:nvGraphicFramePr>
        <xdr:cNvPr id="2" name="Chart 1">
          <a:extLst>
            <a:ext uri="{FF2B5EF4-FFF2-40B4-BE49-F238E27FC236}">
              <a16:creationId xmlns:a16="http://schemas.microsoft.com/office/drawing/2014/main" id="{00000000-0008-0000-1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181</xdr:row>
      <xdr:rowOff>0</xdr:rowOff>
    </xdr:from>
    <xdr:to>
      <xdr:col>7</xdr:col>
      <xdr:colOff>546900</xdr:colOff>
      <xdr:row>197</xdr:row>
      <xdr:rowOff>133500</xdr:rowOff>
    </xdr:to>
    <xdr:graphicFrame macro="">
      <xdr:nvGraphicFramePr>
        <xdr:cNvPr id="11" name="Chart 10">
          <a:extLst>
            <a:ext uri="{FF2B5EF4-FFF2-40B4-BE49-F238E27FC236}">
              <a16:creationId xmlns:a16="http://schemas.microsoft.com/office/drawing/2014/main" id="{00000000-0008-0000-1C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xdr:col>
      <xdr:colOff>0</xdr:colOff>
      <xdr:row>107</xdr:row>
      <xdr:rowOff>0</xdr:rowOff>
    </xdr:from>
    <xdr:to>
      <xdr:col>8</xdr:col>
      <xdr:colOff>485238</xdr:colOff>
      <xdr:row>127</xdr:row>
      <xdr:rowOff>122211</xdr:rowOff>
    </xdr:to>
    <xdr:pic>
      <xdr:nvPicPr>
        <xdr:cNvPr id="4" name="Picture 3">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1525" y="24145875"/>
          <a:ext cx="7171788" cy="3172116"/>
        </a:xfrm>
        <a:prstGeom prst="rect">
          <a:avLst/>
        </a:prstGeom>
      </xdr:spPr>
    </xdr:pic>
    <xdr:clientData/>
  </xdr:twoCellAnchor>
  <xdr:twoCellAnchor>
    <xdr:from>
      <xdr:col>3</xdr:col>
      <xdr:colOff>0</xdr:colOff>
      <xdr:row>222</xdr:row>
      <xdr:rowOff>0</xdr:rowOff>
    </xdr:from>
    <xdr:to>
      <xdr:col>7</xdr:col>
      <xdr:colOff>546900</xdr:colOff>
      <xdr:row>238</xdr:row>
      <xdr:rowOff>64920</xdr:rowOff>
    </xdr:to>
    <xdr:graphicFrame macro="">
      <xdr:nvGraphicFramePr>
        <xdr:cNvPr id="5" name="Chart 4">
          <a:extLst>
            <a:ext uri="{FF2B5EF4-FFF2-40B4-BE49-F238E27FC236}">
              <a16:creationId xmlns:a16="http://schemas.microsoft.com/office/drawing/2014/main" id="{00000000-0008-0000-1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0</xdr:colOff>
      <xdr:row>28</xdr:row>
      <xdr:rowOff>1</xdr:rowOff>
    </xdr:from>
    <xdr:to>
      <xdr:col>7</xdr:col>
      <xdr:colOff>546900</xdr:colOff>
      <xdr:row>44</xdr:row>
      <xdr:rowOff>64921</xdr:rowOff>
    </xdr:to>
    <xdr:graphicFrame macro="">
      <xdr:nvGraphicFramePr>
        <xdr:cNvPr id="8" name="Chart 7">
          <a:extLst>
            <a:ext uri="{FF2B5EF4-FFF2-40B4-BE49-F238E27FC236}">
              <a16:creationId xmlns:a16="http://schemas.microsoft.com/office/drawing/2014/main" id="{00000000-0008-0000-1C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248602</xdr:colOff>
      <xdr:row>72</xdr:row>
      <xdr:rowOff>123824</xdr:rowOff>
    </xdr:from>
    <xdr:to>
      <xdr:col>7</xdr:col>
      <xdr:colOff>532612</xdr:colOff>
      <xdr:row>89</xdr:row>
      <xdr:rowOff>122534</xdr:rowOff>
    </xdr:to>
    <xdr:graphicFrame macro="">
      <xdr:nvGraphicFramePr>
        <xdr:cNvPr id="46" name="Chart 45">
          <a:extLst>
            <a:ext uri="{FF2B5EF4-FFF2-40B4-BE49-F238E27FC236}">
              <a16:creationId xmlns:a16="http://schemas.microsoft.com/office/drawing/2014/main" id="{00000000-0008-0000-1C00-00002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9.xml><?xml version="1.0" encoding="utf-8"?>
<c:userShapes xmlns:c="http://schemas.openxmlformats.org/drawingml/2006/chart">
  <cdr:relSizeAnchor xmlns:cdr="http://schemas.openxmlformats.org/drawingml/2006/chartDrawing">
    <cdr:from>
      <cdr:x>0.68576</cdr:x>
      <cdr:y>0.21291</cdr:y>
    </cdr:from>
    <cdr:to>
      <cdr:x>0.97504</cdr:x>
      <cdr:y>0.36549</cdr:y>
    </cdr:to>
    <cdr:sp macro="" textlink="">
      <cdr:nvSpPr>
        <cdr:cNvPr id="2" name="Rectangle: Rounded Corners 1">
          <a:extLst xmlns:a="http://schemas.openxmlformats.org/drawingml/2006/main">
            <a:ext uri="{FF2B5EF4-FFF2-40B4-BE49-F238E27FC236}">
              <a16:creationId xmlns:a16="http://schemas.microsoft.com/office/drawing/2014/main" id="{2A401203-4FC9-135D-4494-97D6A38DE3AB}"/>
            </a:ext>
          </a:extLst>
        </cdr:cNvPr>
        <cdr:cNvSpPr/>
      </cdr:nvSpPr>
      <cdr:spPr>
        <a:xfrm xmlns:a="http://schemas.openxmlformats.org/drawingml/2006/main">
          <a:off x="4202714" y="571513"/>
          <a:ext cx="1772867" cy="409562"/>
        </a:xfrm>
        <a:prstGeom xmlns:a="http://schemas.openxmlformats.org/drawingml/2006/main" prst="roundRect">
          <a:avLst/>
        </a:prstGeom>
        <a:noFill xmlns:a="http://schemas.openxmlformats.org/drawingml/2006/main"/>
        <a:ln xmlns:a="http://schemas.openxmlformats.org/drawingml/2006/main" w="28575">
          <a:solidFill>
            <a:schemeClr val="accent2"/>
          </a:solidFill>
          <a:prstDash val="solid"/>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0.67871</cdr:x>
      <cdr:y>0</cdr:y>
    </cdr:from>
    <cdr:to>
      <cdr:x>0.97915</cdr:x>
      <cdr:y>0.23065</cdr:y>
    </cdr:to>
    <cdr:sp macro="" textlink="'10'!$P$236">
      <cdr:nvSpPr>
        <cdr:cNvPr id="3" name="TextBox 2">
          <a:extLst xmlns:a="http://schemas.openxmlformats.org/drawingml/2006/main">
            <a:ext uri="{FF2B5EF4-FFF2-40B4-BE49-F238E27FC236}">
              <a16:creationId xmlns:a16="http://schemas.microsoft.com/office/drawing/2014/main" id="{AD22C8DB-0370-AE44-7275-23EA0C408EF8}"/>
            </a:ext>
          </a:extLst>
        </cdr:cNvPr>
        <cdr:cNvSpPr txBox="1"/>
      </cdr:nvSpPr>
      <cdr:spPr>
        <a:xfrm xmlns:a="http://schemas.openxmlformats.org/drawingml/2006/main">
          <a:off x="4159527" y="0"/>
          <a:ext cx="1841224" cy="6191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2B2E735A-4520-4049-8227-6951A85A2100}" type="TxLink">
            <a:rPr lang="en-US" sz="1000" b="1" i="0" u="none" strike="noStrike">
              <a:solidFill>
                <a:srgbClr val="000000"/>
              </a:solidFill>
              <a:latin typeface="Calibri"/>
              <a:ea typeface="Calibri"/>
              <a:cs typeface="Calibri"/>
            </a:rPr>
            <a:pPr algn="ctr"/>
            <a:t>Impact of change in WACC is $80.7M over the 2024-29 period</a:t>
          </a:fld>
          <a:endParaRPr lang="en-AU" sz="1100" b="1"/>
        </a:p>
      </cdr:txBody>
    </cdr:sp>
  </cdr:relSizeAnchor>
</c:userShapes>
</file>

<file path=xl/drawings/drawing20.xml><?xml version="1.0" encoding="utf-8"?>
<c:userShapes xmlns:c="http://schemas.openxmlformats.org/drawingml/2006/chart">
  <cdr:relSizeAnchor xmlns:cdr="http://schemas.openxmlformats.org/drawingml/2006/chartDrawing">
    <cdr:from>
      <cdr:x>0.10325</cdr:x>
      <cdr:y>0</cdr:y>
    </cdr:from>
    <cdr:to>
      <cdr:x>0.38379</cdr:x>
      <cdr:y>0.12773</cdr:y>
    </cdr:to>
    <cdr:sp macro="" textlink="'10'!$R$39">
      <cdr:nvSpPr>
        <cdr:cNvPr id="2" name="Rectangle 1">
          <a:extLst xmlns:a="http://schemas.openxmlformats.org/drawingml/2006/main">
            <a:ext uri="{FF2B5EF4-FFF2-40B4-BE49-F238E27FC236}">
              <a16:creationId xmlns:a16="http://schemas.microsoft.com/office/drawing/2014/main" id="{90399507-D3C4-3B1B-9399-3DD6FDE186D5}"/>
            </a:ext>
          </a:extLst>
        </cdr:cNvPr>
        <cdr:cNvSpPr/>
      </cdr:nvSpPr>
      <cdr:spPr>
        <a:xfrm xmlns:a="http://schemas.openxmlformats.org/drawingml/2006/main">
          <a:off x="650874" y="0"/>
          <a:ext cx="1768475" cy="333374"/>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14A834F7-4C98-4C4B-9DE5-61BF3AEAEBC7}" type="TxLink">
            <a:rPr lang="en-US" sz="1000" b="1" i="0" u="none" strike="noStrike">
              <a:solidFill>
                <a:srgbClr val="000000"/>
              </a:solidFill>
              <a:latin typeface="Calibri"/>
              <a:cs typeface="Calibri"/>
            </a:rPr>
            <a:pPr algn="ctr"/>
            <a:t>2014-19 Revenue: $1,259M</a:t>
          </a:fld>
          <a:endParaRPr lang="en-AU" sz="1100" b="1"/>
        </a:p>
      </cdr:txBody>
    </cdr:sp>
  </cdr:relSizeAnchor>
  <cdr:relSizeAnchor xmlns:cdr="http://schemas.openxmlformats.org/drawingml/2006/chartDrawing">
    <cdr:from>
      <cdr:x>0.4062</cdr:x>
      <cdr:y>0</cdr:y>
    </cdr:from>
    <cdr:to>
      <cdr:x>0.68675</cdr:x>
      <cdr:y>0.12773</cdr:y>
    </cdr:to>
    <cdr:sp macro="" textlink="'10'!$R$40">
      <cdr:nvSpPr>
        <cdr:cNvPr id="3" name="Rectangle 2">
          <a:extLst xmlns:a="http://schemas.openxmlformats.org/drawingml/2006/main">
            <a:ext uri="{FF2B5EF4-FFF2-40B4-BE49-F238E27FC236}">
              <a16:creationId xmlns:a16="http://schemas.microsoft.com/office/drawing/2014/main" id="{C2B3B830-DC44-D73D-B9FC-08CB3A55515A}"/>
            </a:ext>
          </a:extLst>
        </cdr:cNvPr>
        <cdr:cNvSpPr/>
      </cdr:nvSpPr>
      <cdr:spPr>
        <a:xfrm xmlns:a="http://schemas.openxmlformats.org/drawingml/2006/main">
          <a:off x="2560637" y="0"/>
          <a:ext cx="1768475" cy="333374"/>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489A4BD-447E-46E5-A49C-39C30716CB63}" type="TxLink">
            <a:rPr lang="en-US" sz="1000" b="1" i="0" u="none" strike="noStrike">
              <a:solidFill>
                <a:srgbClr val="000000"/>
              </a:solidFill>
              <a:latin typeface="Calibri"/>
              <a:cs typeface="Calibri"/>
            </a:rPr>
            <a:pPr algn="ctr"/>
            <a:t>2019-24 Revenue: $854M</a:t>
          </a:fld>
          <a:endParaRPr lang="en-AU" sz="1100" b="1"/>
        </a:p>
      </cdr:txBody>
    </cdr:sp>
  </cdr:relSizeAnchor>
  <cdr:relSizeAnchor xmlns:cdr="http://schemas.openxmlformats.org/drawingml/2006/chartDrawing">
    <cdr:from>
      <cdr:x>0.70916</cdr:x>
      <cdr:y>0</cdr:y>
    </cdr:from>
    <cdr:to>
      <cdr:x>0.9897</cdr:x>
      <cdr:y>0.12773</cdr:y>
    </cdr:to>
    <cdr:sp macro="" textlink="'10'!$R$41">
      <cdr:nvSpPr>
        <cdr:cNvPr id="4" name="Rectangle 3">
          <a:extLst xmlns:a="http://schemas.openxmlformats.org/drawingml/2006/main">
            <a:ext uri="{FF2B5EF4-FFF2-40B4-BE49-F238E27FC236}">
              <a16:creationId xmlns:a16="http://schemas.microsoft.com/office/drawing/2014/main" id="{DD37881F-EDE9-7231-91C0-3F104F132B29}"/>
            </a:ext>
          </a:extLst>
        </cdr:cNvPr>
        <cdr:cNvSpPr/>
      </cdr:nvSpPr>
      <cdr:spPr>
        <a:xfrm xmlns:a="http://schemas.openxmlformats.org/drawingml/2006/main">
          <a:off x="4470400" y="0"/>
          <a:ext cx="1768475" cy="333374"/>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979EB235-ADA6-4C85-AD57-E3055294B869}" type="TxLink">
            <a:rPr lang="en-US" sz="1000" b="1" i="0" u="none" strike="noStrike">
              <a:solidFill>
                <a:srgbClr val="000000"/>
              </a:solidFill>
              <a:latin typeface="Calibri"/>
              <a:cs typeface="Calibri"/>
            </a:rPr>
            <a:pPr algn="ctr"/>
            <a:t>2024-29 Revenue: $994M</a:t>
          </a:fld>
          <a:endParaRPr lang="en-AU" sz="1100" b="1"/>
        </a:p>
      </cdr:txBody>
    </cdr:sp>
  </cdr:relSizeAnchor>
</c:userShapes>
</file>

<file path=xl/drawings/drawing21.xml><?xml version="1.0" encoding="utf-8"?>
<c:userShapes xmlns:c="http://schemas.openxmlformats.org/drawingml/2006/chart">
  <cdr:relSizeAnchor xmlns:cdr="http://schemas.openxmlformats.org/drawingml/2006/chartDrawing">
    <cdr:from>
      <cdr:x>0.02772</cdr:x>
      <cdr:y>0.12573</cdr:y>
    </cdr:from>
    <cdr:to>
      <cdr:x>0.4581</cdr:x>
      <cdr:y>0.40721</cdr:y>
    </cdr:to>
    <cdr:sp macro="" textlink="">
      <cdr:nvSpPr>
        <cdr:cNvPr id="2" name="TextBox 1">
          <a:extLst xmlns:a="http://schemas.openxmlformats.org/drawingml/2006/main">
            <a:ext uri="{FF2B5EF4-FFF2-40B4-BE49-F238E27FC236}">
              <a16:creationId xmlns:a16="http://schemas.microsoft.com/office/drawing/2014/main" id="{C7E313FD-3811-5F11-26BA-D68CA53EF7D7}"/>
            </a:ext>
          </a:extLst>
        </cdr:cNvPr>
        <cdr:cNvSpPr txBox="1"/>
      </cdr:nvSpPr>
      <cdr:spPr>
        <a:xfrm xmlns:a="http://schemas.openxmlformats.org/drawingml/2006/main">
          <a:off x="169461" y="341148"/>
          <a:ext cx="2631046" cy="763753"/>
        </a:xfrm>
        <a:prstGeom xmlns:a="http://schemas.openxmlformats.org/drawingml/2006/main" prst="rect">
          <a:avLst/>
        </a:prstGeom>
      </cdr:spPr>
      <cdr:txBody>
        <a:bodyPr xmlns:a="http://schemas.openxmlformats.org/drawingml/2006/main" vertOverflow="clip" horzOverflow="clip" wrap="square" rtlCol="0"/>
        <a:lstStyle xmlns:a="http://schemas.openxmlformats.org/drawingml/2006/main"/>
        <a:p xmlns:a="http://schemas.openxmlformats.org/drawingml/2006/main">
          <a:r>
            <a:rPr lang="en-AU" sz="1000"/>
            <a:t>Recovering</a:t>
          </a:r>
          <a:r>
            <a:rPr lang="en-AU" sz="1000" baseline="0"/>
            <a:t> the costs associated with the ongoing operation of the network and investments to upgrade, replace and install new assets.</a:t>
          </a:r>
          <a:endParaRPr lang="en-AU" sz="1000"/>
        </a:p>
      </cdr:txBody>
    </cdr:sp>
  </cdr:relSizeAnchor>
  <cdr:relSizeAnchor xmlns:cdr="http://schemas.openxmlformats.org/drawingml/2006/chartDrawing">
    <cdr:from>
      <cdr:x>0.49748</cdr:x>
      <cdr:y>0.11523</cdr:y>
    </cdr:from>
    <cdr:to>
      <cdr:x>0.97137</cdr:x>
      <cdr:y>0.53832</cdr:y>
    </cdr:to>
    <cdr:sp macro="" textlink="">
      <cdr:nvSpPr>
        <cdr:cNvPr id="3" name="TextBox 1">
          <a:extLst xmlns:a="http://schemas.openxmlformats.org/drawingml/2006/main">
            <a:ext uri="{FF2B5EF4-FFF2-40B4-BE49-F238E27FC236}">
              <a16:creationId xmlns:a16="http://schemas.microsoft.com/office/drawing/2014/main" id="{72D2B301-73D6-12D3-7DCC-E49DF36A7431}"/>
            </a:ext>
          </a:extLst>
        </cdr:cNvPr>
        <cdr:cNvSpPr txBox="1"/>
      </cdr:nvSpPr>
      <cdr:spPr>
        <a:xfrm xmlns:a="http://schemas.openxmlformats.org/drawingml/2006/main">
          <a:off x="3131289" y="310455"/>
          <a:ext cx="2982810" cy="11399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t>Recovering the costs (financing and depreciation)</a:t>
          </a:r>
          <a:r>
            <a:rPr lang="en-AU" sz="1000" baseline="0"/>
            <a:t> associated with past investments over the last several decades and carryover rewards and penalties from incentive schemes.</a:t>
          </a:r>
          <a:endParaRPr lang="en-AU" sz="1000"/>
        </a:p>
      </cdr:txBody>
    </cdr:sp>
  </cdr:relSizeAnchor>
  <cdr:relSizeAnchor xmlns:cdr="http://schemas.openxmlformats.org/drawingml/2006/chartDrawing">
    <cdr:from>
      <cdr:x>0.00807</cdr:x>
      <cdr:y>0.01887</cdr:y>
    </cdr:from>
    <cdr:to>
      <cdr:x>0.9744</cdr:x>
      <cdr:y>0.12638</cdr:y>
    </cdr:to>
    <cdr:sp macro="" textlink="">
      <cdr:nvSpPr>
        <cdr:cNvPr id="4" name="TextBox 1">
          <a:extLst xmlns:a="http://schemas.openxmlformats.org/drawingml/2006/main">
            <a:ext uri="{FF2B5EF4-FFF2-40B4-BE49-F238E27FC236}">
              <a16:creationId xmlns:a16="http://schemas.microsoft.com/office/drawing/2014/main" id="{D74D9321-3CCA-D444-8964-6DC810D57FBE}"/>
            </a:ext>
          </a:extLst>
        </cdr:cNvPr>
        <cdr:cNvSpPr txBox="1"/>
      </cdr:nvSpPr>
      <cdr:spPr>
        <a:xfrm xmlns:a="http://schemas.openxmlformats.org/drawingml/2006/main">
          <a:off x="49334" y="51201"/>
          <a:ext cx="5907475" cy="2917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50" b="1"/>
            <a:t>Revenue percentage contribution by</a:t>
          </a:r>
          <a:r>
            <a:rPr lang="en-AU" sz="1050" b="1" baseline="0"/>
            <a:t> upcoming or previous expenditure</a:t>
          </a:r>
          <a:endParaRPr lang="en-AU" sz="1050" b="1"/>
        </a:p>
      </cdr:txBody>
    </cdr:sp>
  </cdr:relSizeAnchor>
  <cdr:relSizeAnchor xmlns:cdr="http://schemas.openxmlformats.org/drawingml/2006/chartDrawing">
    <cdr:from>
      <cdr:x>0.03861</cdr:x>
      <cdr:y>0.45636</cdr:y>
    </cdr:from>
    <cdr:to>
      <cdr:x>0.50404</cdr:x>
      <cdr:y>0.54165</cdr:y>
    </cdr:to>
    <cdr:sp macro="" textlink="'10'!$N$90">
      <cdr:nvSpPr>
        <cdr:cNvPr id="5" name="Rectangle 4">
          <a:extLst xmlns:a="http://schemas.openxmlformats.org/drawingml/2006/main">
            <a:ext uri="{FF2B5EF4-FFF2-40B4-BE49-F238E27FC236}">
              <a16:creationId xmlns:a16="http://schemas.microsoft.com/office/drawing/2014/main" id="{0C69E2F0-7DDE-77A0-A687-A0A205624EF7}"/>
            </a:ext>
          </a:extLst>
        </cdr:cNvPr>
        <cdr:cNvSpPr/>
      </cdr:nvSpPr>
      <cdr:spPr>
        <a:xfrm xmlns:a="http://schemas.openxmlformats.org/drawingml/2006/main">
          <a:off x="236025" y="1238251"/>
          <a:ext cx="2845318" cy="231437"/>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A78D1CF0-686A-493D-A280-D1B35F7FD9F7}" type="TxLink">
            <a:rPr lang="en-US" sz="1000" b="1" i="0" u="none" strike="noStrike">
              <a:solidFill>
                <a:sysClr val="windowText" lastClr="000000"/>
              </a:solidFill>
              <a:latin typeface="Calibri"/>
              <a:cs typeface="Calibri"/>
            </a:rPr>
            <a:pPr algn="ctr"/>
            <a:t>Revenue from new expenditure: 50%</a:t>
          </a:fld>
          <a:endParaRPr lang="en-AU" sz="1100" b="1">
            <a:solidFill>
              <a:sysClr val="windowText" lastClr="000000"/>
            </a:solidFill>
          </a:endParaRPr>
        </a:p>
      </cdr:txBody>
    </cdr:sp>
  </cdr:relSizeAnchor>
  <cdr:relSizeAnchor xmlns:cdr="http://schemas.openxmlformats.org/drawingml/2006/chartDrawing">
    <cdr:from>
      <cdr:x>0.49984</cdr:x>
      <cdr:y>0.46793</cdr:y>
    </cdr:from>
    <cdr:to>
      <cdr:x>0.96527</cdr:x>
      <cdr:y>0.53008</cdr:y>
    </cdr:to>
    <cdr:sp macro="" textlink="'10'!$N$91">
      <cdr:nvSpPr>
        <cdr:cNvPr id="6" name="Rectangle 5">
          <a:extLst xmlns:a="http://schemas.openxmlformats.org/drawingml/2006/main">
            <a:ext uri="{FF2B5EF4-FFF2-40B4-BE49-F238E27FC236}">
              <a16:creationId xmlns:a16="http://schemas.microsoft.com/office/drawing/2014/main" id="{545FE2CE-6DC0-0BF6-533A-667E7D48F74B}"/>
            </a:ext>
          </a:extLst>
        </cdr:cNvPr>
        <cdr:cNvSpPr/>
      </cdr:nvSpPr>
      <cdr:spPr>
        <a:xfrm xmlns:a="http://schemas.openxmlformats.org/drawingml/2006/main">
          <a:off x="3055689" y="1269646"/>
          <a:ext cx="2845318" cy="168630"/>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1039B330-BCEA-414A-9FF0-EF6B10CE7531}" type="TxLink">
            <a:rPr lang="en-US" sz="1000" b="1" i="0" u="none" strike="noStrike">
              <a:solidFill>
                <a:sysClr val="windowText" lastClr="000000"/>
              </a:solidFill>
              <a:latin typeface="Calibri"/>
              <a:cs typeface="Calibri"/>
            </a:rPr>
            <a:pPr algn="ctr"/>
            <a:t>Revenue from past expenditure: 50%</a:t>
          </a:fld>
          <a:endParaRPr lang="en-AU" sz="1100" b="1">
            <a:solidFill>
              <a:sysClr val="windowText" lastClr="000000"/>
            </a:solidFill>
          </a:endParaRPr>
        </a:p>
      </cdr:txBody>
    </cdr:sp>
  </cdr:relSizeAnchor>
  <cdr:relSizeAnchor xmlns:cdr="http://schemas.openxmlformats.org/drawingml/2006/chartDrawing">
    <cdr:from>
      <cdr:x>0.01543</cdr:x>
      <cdr:y>0.11584</cdr:y>
    </cdr:from>
    <cdr:to>
      <cdr:x>0.9752</cdr:x>
      <cdr:y>0.11584</cdr:y>
    </cdr:to>
    <cdr:cxnSp macro="">
      <cdr:nvCxnSpPr>
        <cdr:cNvPr id="8" name="Straight Connector 7">
          <a:extLst xmlns:a="http://schemas.openxmlformats.org/drawingml/2006/main">
            <a:ext uri="{FF2B5EF4-FFF2-40B4-BE49-F238E27FC236}">
              <a16:creationId xmlns:a16="http://schemas.microsoft.com/office/drawing/2014/main" id="{724A0E44-E035-A173-DA02-D64ED8A76F37}"/>
            </a:ext>
          </a:extLst>
        </cdr:cNvPr>
        <cdr:cNvCxnSpPr/>
      </cdr:nvCxnSpPr>
      <cdr:spPr>
        <a:xfrm xmlns:a="http://schemas.openxmlformats.org/drawingml/2006/main">
          <a:off x="94298" y="314326"/>
          <a:ext cx="5867400" cy="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2.xml><?xml version="1.0" encoding="utf-8"?>
<xdr:wsDr xmlns:xdr="http://schemas.openxmlformats.org/drawingml/2006/spreadsheetDrawing" xmlns:a="http://schemas.openxmlformats.org/drawingml/2006/main">
  <xdr:twoCellAnchor editAs="oneCell">
    <xdr:from>
      <xdr:col>3</xdr:col>
      <xdr:colOff>1</xdr:colOff>
      <xdr:row>11</xdr:row>
      <xdr:rowOff>0</xdr:rowOff>
    </xdr:from>
    <xdr:to>
      <xdr:col>3</xdr:col>
      <xdr:colOff>2475894</xdr:colOff>
      <xdr:row>35</xdr:row>
      <xdr:rowOff>18610</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71526" y="2066925"/>
          <a:ext cx="2472083" cy="3672400"/>
        </a:xfrm>
        <a:prstGeom prst="rect">
          <a:avLst/>
        </a:prstGeom>
        <a:noFill/>
      </xdr:spPr>
    </xdr:pic>
    <xdr:clientData/>
  </xdr:twoCellAnchor>
  <xdr:twoCellAnchor editAs="oneCell">
    <xdr:from>
      <xdr:col>3</xdr:col>
      <xdr:colOff>0</xdr:colOff>
      <xdr:row>96</xdr:row>
      <xdr:rowOff>0</xdr:rowOff>
    </xdr:from>
    <xdr:to>
      <xdr:col>4</xdr:col>
      <xdr:colOff>46139</xdr:colOff>
      <xdr:row>107</xdr:row>
      <xdr:rowOff>234</xdr:rowOff>
    </xdr:to>
    <xdr:pic>
      <xdr:nvPicPr>
        <xdr:cNvPr id="3" name="Picture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1525" y="19716750"/>
          <a:ext cx="3000794" cy="1676634"/>
        </a:xfrm>
        <a:prstGeom prst="rect">
          <a:avLst/>
        </a:prstGeom>
      </xdr:spPr>
    </xdr:pic>
    <xdr:clientData/>
  </xdr:twoCellAnchor>
  <xdr:twoCellAnchor editAs="oneCell">
    <xdr:from>
      <xdr:col>3</xdr:col>
      <xdr:colOff>0</xdr:colOff>
      <xdr:row>120</xdr:row>
      <xdr:rowOff>0</xdr:rowOff>
    </xdr:from>
    <xdr:to>
      <xdr:col>7</xdr:col>
      <xdr:colOff>153670</xdr:colOff>
      <xdr:row>128</xdr:row>
      <xdr:rowOff>121920</xdr:rowOff>
    </xdr:to>
    <xdr:pic>
      <xdr:nvPicPr>
        <xdr:cNvPr id="11" name="Picture 10" descr="Graphical user interface, text, application&#10;&#10;Description automatically generated">
          <a:extLst>
            <a:ext uri="{FF2B5EF4-FFF2-40B4-BE49-F238E27FC236}">
              <a16:creationId xmlns:a16="http://schemas.microsoft.com/office/drawing/2014/main" id="{00000000-0008-0000-1D00-00000B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tretch>
          <a:fillRect/>
        </a:stretch>
      </xdr:blipFill>
      <xdr:spPr>
        <a:xfrm>
          <a:off x="771525" y="27813000"/>
          <a:ext cx="5906770" cy="1343025"/>
        </a:xfrm>
        <a:prstGeom prst="rect">
          <a:avLst/>
        </a:prstGeom>
      </xdr:spPr>
    </xdr:pic>
    <xdr:clientData/>
  </xdr:twoCellAnchor>
  <xdr:twoCellAnchor>
    <xdr:from>
      <xdr:col>3</xdr:col>
      <xdr:colOff>0</xdr:colOff>
      <xdr:row>146</xdr:row>
      <xdr:rowOff>0</xdr:rowOff>
    </xdr:from>
    <xdr:to>
      <xdr:col>7</xdr:col>
      <xdr:colOff>546900</xdr:colOff>
      <xdr:row>162</xdr:row>
      <xdr:rowOff>133500</xdr:rowOff>
    </xdr:to>
    <xdr:graphicFrame macro="">
      <xdr:nvGraphicFramePr>
        <xdr:cNvPr id="13" name="Chart 12">
          <a:extLst>
            <a:ext uri="{FF2B5EF4-FFF2-40B4-BE49-F238E27FC236}">
              <a16:creationId xmlns:a16="http://schemas.microsoft.com/office/drawing/2014/main" id="{00000000-0008-0000-1D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3</xdr:col>
      <xdr:colOff>0</xdr:colOff>
      <xdr:row>110</xdr:row>
      <xdr:rowOff>1</xdr:rowOff>
    </xdr:from>
    <xdr:to>
      <xdr:col>3</xdr:col>
      <xdr:colOff>2344430</xdr:colOff>
      <xdr:row>116</xdr:row>
      <xdr:rowOff>83961</xdr:rowOff>
    </xdr:to>
    <xdr:pic>
      <xdr:nvPicPr>
        <xdr:cNvPr id="6" name="Picture 5">
          <a:extLst>
            <a:ext uri="{FF2B5EF4-FFF2-40B4-BE49-F238E27FC236}">
              <a16:creationId xmlns:a16="http://schemas.microsoft.com/office/drawing/2014/main" id="{00000000-0008-0000-1D00-000006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71525" y="23421976"/>
          <a:ext cx="2348240" cy="1000265"/>
        </a:xfrm>
        <a:prstGeom prst="rect">
          <a:avLst/>
        </a:prstGeom>
      </xdr:spPr>
    </xdr:pic>
    <xdr:clientData/>
  </xdr:twoCellAnchor>
  <xdr:twoCellAnchor>
    <xdr:from>
      <xdr:col>3</xdr:col>
      <xdr:colOff>0</xdr:colOff>
      <xdr:row>39</xdr:row>
      <xdr:rowOff>0</xdr:rowOff>
    </xdr:from>
    <xdr:to>
      <xdr:col>7</xdr:col>
      <xdr:colOff>372615</xdr:colOff>
      <xdr:row>56</xdr:row>
      <xdr:rowOff>15390</xdr:rowOff>
    </xdr:to>
    <xdr:graphicFrame macro="">
      <xdr:nvGraphicFramePr>
        <xdr:cNvPr id="4" name="Chart 3">
          <a:extLst>
            <a:ext uri="{FF2B5EF4-FFF2-40B4-BE49-F238E27FC236}">
              <a16:creationId xmlns:a16="http://schemas.microsoft.com/office/drawing/2014/main" id="{00000000-0008-0000-1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1903</xdr:colOff>
      <xdr:row>59</xdr:row>
      <xdr:rowOff>152399</xdr:rowOff>
    </xdr:from>
    <xdr:to>
      <xdr:col>7</xdr:col>
      <xdr:colOff>343403</xdr:colOff>
      <xdr:row>76</xdr:row>
      <xdr:rowOff>133499</xdr:rowOff>
    </xdr:to>
    <xdr:graphicFrame macro="">
      <xdr:nvGraphicFramePr>
        <xdr:cNvPr id="5" name="Chart 4">
          <a:extLst>
            <a:ext uri="{FF2B5EF4-FFF2-40B4-BE49-F238E27FC236}">
              <a16:creationId xmlns:a16="http://schemas.microsoft.com/office/drawing/2014/main" id="{00000000-0008-0000-1D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0</xdr:colOff>
      <xdr:row>20</xdr:row>
      <xdr:rowOff>0</xdr:rowOff>
    </xdr:from>
    <xdr:to>
      <xdr:col>4</xdr:col>
      <xdr:colOff>171181</xdr:colOff>
      <xdr:row>29</xdr:row>
      <xdr:rowOff>807</xdr:rowOff>
    </xdr:to>
    <xdr:pic>
      <xdr:nvPicPr>
        <xdr:cNvPr id="2" name="Picture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73206" y="3518647"/>
          <a:ext cx="3133344" cy="1412748"/>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3</xdr:col>
      <xdr:colOff>0</xdr:colOff>
      <xdr:row>178</xdr:row>
      <xdr:rowOff>0</xdr:rowOff>
    </xdr:from>
    <xdr:to>
      <xdr:col>7</xdr:col>
      <xdr:colOff>366900</xdr:colOff>
      <xdr:row>194</xdr:row>
      <xdr:rowOff>45870</xdr:rowOff>
    </xdr:to>
    <xdr:graphicFrame macro="">
      <xdr:nvGraphicFramePr>
        <xdr:cNvPr id="3" name="Chart 2">
          <a:extLst>
            <a:ext uri="{FF2B5EF4-FFF2-40B4-BE49-F238E27FC236}">
              <a16:creationId xmlns:a16="http://schemas.microsoft.com/office/drawing/2014/main" id="{00000000-0008-0000-1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247649</xdr:colOff>
      <xdr:row>30</xdr:row>
      <xdr:rowOff>0</xdr:rowOff>
    </xdr:from>
    <xdr:to>
      <xdr:col>7</xdr:col>
      <xdr:colOff>387149</xdr:colOff>
      <xdr:row>50</xdr:row>
      <xdr:rowOff>0</xdr:rowOff>
    </xdr:to>
    <xdr:graphicFrame macro="">
      <xdr:nvGraphicFramePr>
        <xdr:cNvPr id="5" name="Chart 4">
          <a:extLst>
            <a:ext uri="{FF2B5EF4-FFF2-40B4-BE49-F238E27FC236}">
              <a16:creationId xmlns:a16="http://schemas.microsoft.com/office/drawing/2014/main" id="{00000000-0008-0000-1F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53</xdr:row>
      <xdr:rowOff>0</xdr:rowOff>
    </xdr:from>
    <xdr:to>
      <xdr:col>7</xdr:col>
      <xdr:colOff>366900</xdr:colOff>
      <xdr:row>69</xdr:row>
      <xdr:rowOff>19200</xdr:rowOff>
    </xdr:to>
    <xdr:graphicFrame macro="">
      <xdr:nvGraphicFramePr>
        <xdr:cNvPr id="6" name="Chart 5">
          <a:extLst>
            <a:ext uri="{FF2B5EF4-FFF2-40B4-BE49-F238E27FC236}">
              <a16:creationId xmlns:a16="http://schemas.microsoft.com/office/drawing/2014/main" id="{00000000-0008-0000-1F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221</xdr:row>
      <xdr:rowOff>0</xdr:rowOff>
    </xdr:from>
    <xdr:to>
      <xdr:col>7</xdr:col>
      <xdr:colOff>546900</xdr:colOff>
      <xdr:row>237</xdr:row>
      <xdr:rowOff>64920</xdr:rowOff>
    </xdr:to>
    <xdr:graphicFrame macro="">
      <xdr:nvGraphicFramePr>
        <xdr:cNvPr id="7" name="Chart 6">
          <a:extLst>
            <a:ext uri="{FF2B5EF4-FFF2-40B4-BE49-F238E27FC236}">
              <a16:creationId xmlns:a16="http://schemas.microsoft.com/office/drawing/2014/main" id="{00000000-0008-0000-1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3</xdr:col>
      <xdr:colOff>1</xdr:colOff>
      <xdr:row>93</xdr:row>
      <xdr:rowOff>1</xdr:rowOff>
    </xdr:from>
    <xdr:to>
      <xdr:col>3</xdr:col>
      <xdr:colOff>2095794</xdr:colOff>
      <xdr:row>111</xdr:row>
      <xdr:rowOff>76595</xdr:rowOff>
    </xdr:to>
    <xdr:pic>
      <xdr:nvPicPr>
        <xdr:cNvPr id="22" name="Picture 21">
          <a:extLst>
            <a:ext uri="{FF2B5EF4-FFF2-40B4-BE49-F238E27FC236}">
              <a16:creationId xmlns:a16="http://schemas.microsoft.com/office/drawing/2014/main" id="{00000000-0008-0000-1F00-000016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71526" y="15230476"/>
          <a:ext cx="2095793" cy="2819794"/>
        </a:xfrm>
        <a:prstGeom prst="rect">
          <a:avLst/>
        </a:prstGeom>
      </xdr:spPr>
    </xdr:pic>
    <xdr:clientData/>
  </xdr:twoCellAnchor>
</xdr:wsDr>
</file>

<file path=xl/drawings/drawing25.xml><?xml version="1.0" encoding="utf-8"?>
<c:userShapes xmlns:c="http://schemas.openxmlformats.org/drawingml/2006/chart">
  <cdr:relSizeAnchor xmlns:cdr="http://schemas.openxmlformats.org/drawingml/2006/chartDrawing">
    <cdr:from>
      <cdr:x>0.67239</cdr:x>
      <cdr:y>0.03047</cdr:y>
    </cdr:from>
    <cdr:to>
      <cdr:x>0.99423</cdr:x>
      <cdr:y>0.33086</cdr:y>
    </cdr:to>
    <cdr:sp macro="" textlink="">
      <cdr:nvSpPr>
        <cdr:cNvPr id="2" name="Rectangle: Rounded Corners 1">
          <a:extLst xmlns:a="http://schemas.openxmlformats.org/drawingml/2006/main">
            <a:ext uri="{FF2B5EF4-FFF2-40B4-BE49-F238E27FC236}">
              <a16:creationId xmlns:a16="http://schemas.microsoft.com/office/drawing/2014/main" id="{2A401203-4FC9-135D-4494-97D6A38DE3AB}"/>
            </a:ext>
          </a:extLst>
        </cdr:cNvPr>
        <cdr:cNvSpPr/>
      </cdr:nvSpPr>
      <cdr:spPr>
        <a:xfrm xmlns:a="http://schemas.openxmlformats.org/drawingml/2006/main">
          <a:off x="4238619" y="78946"/>
          <a:ext cx="2028818" cy="778304"/>
        </a:xfrm>
        <a:prstGeom xmlns:a="http://schemas.openxmlformats.org/drawingml/2006/main" prst="roundRect">
          <a:avLst/>
        </a:prstGeom>
        <a:noFill xmlns:a="http://schemas.openxmlformats.org/drawingml/2006/main"/>
        <a:ln xmlns:a="http://schemas.openxmlformats.org/drawingml/2006/main" w="28575">
          <a:solidFill>
            <a:schemeClr val="accent2"/>
          </a:solidFill>
          <a:prstDash val="sysDot"/>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0.67692</cdr:x>
      <cdr:y>0.01415</cdr:y>
    </cdr:from>
    <cdr:to>
      <cdr:x>0.99121</cdr:x>
      <cdr:y>0.23896</cdr:y>
    </cdr:to>
    <cdr:sp macro="" textlink="'13'!$P$235">
      <cdr:nvSpPr>
        <cdr:cNvPr id="3" name="TextBox 2">
          <a:extLst xmlns:a="http://schemas.openxmlformats.org/drawingml/2006/main">
            <a:ext uri="{FF2B5EF4-FFF2-40B4-BE49-F238E27FC236}">
              <a16:creationId xmlns:a16="http://schemas.microsoft.com/office/drawing/2014/main" id="{AD22C8DB-0370-AE44-7275-23EA0C408EF8}"/>
            </a:ext>
          </a:extLst>
        </cdr:cNvPr>
        <cdr:cNvSpPr txBox="1"/>
      </cdr:nvSpPr>
      <cdr:spPr>
        <a:xfrm xmlns:a="http://schemas.openxmlformats.org/drawingml/2006/main">
          <a:off x="4267200" y="36662"/>
          <a:ext cx="1981200" cy="58246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l"/>
          <a:fld id="{E5A8E1F6-5245-4EE6-A86A-8356745CCA91}" type="TxLink">
            <a:rPr lang="en-US" sz="1000" b="1" i="0" u="none" strike="noStrike">
              <a:solidFill>
                <a:srgbClr val="000000"/>
              </a:solidFill>
              <a:latin typeface="Calibri"/>
              <a:ea typeface="Calibri"/>
              <a:cs typeface="Calibri"/>
            </a:rPr>
            <a:pPr algn="l"/>
            <a:t>Impact of change in market conditions is $3.3M over the 2024-29 period</a:t>
          </a:fld>
          <a:endParaRPr lang="en-AU" sz="1100" b="1"/>
        </a:p>
      </cdr:txBody>
    </cdr:sp>
  </cdr:relSizeAnchor>
</c:userShapes>
</file>

<file path=xl/drawings/drawing26.xml><?xml version="1.0" encoding="utf-8"?>
<xdr:wsDr xmlns:xdr="http://schemas.openxmlformats.org/drawingml/2006/spreadsheetDrawing" xmlns:a="http://schemas.openxmlformats.org/drawingml/2006/main">
  <xdr:twoCellAnchor editAs="oneCell">
    <xdr:from>
      <xdr:col>3</xdr:col>
      <xdr:colOff>0</xdr:colOff>
      <xdr:row>13</xdr:row>
      <xdr:rowOff>1</xdr:rowOff>
    </xdr:from>
    <xdr:to>
      <xdr:col>3</xdr:col>
      <xdr:colOff>3019847</xdr:colOff>
      <xdr:row>21</xdr:row>
      <xdr:rowOff>68150</xdr:rowOff>
    </xdr:to>
    <xdr:pic>
      <xdr:nvPicPr>
        <xdr:cNvPr id="13" name="Picture 12" descr="A graphic depicting the electricity supply chain of generation, transmission, distribution, retailer and customers in the Northern Territory electricity system. Power and Water is responsible for transmission and distribution.">
          <a:extLst>
            <a:ext uri="{FF2B5EF4-FFF2-40B4-BE49-F238E27FC236}">
              <a16:creationId xmlns:a16="http://schemas.microsoft.com/office/drawing/2014/main" id="{00000000-0008-0000-2000-00000D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73206" y="2420472"/>
          <a:ext cx="3019847" cy="1319397"/>
        </a:xfrm>
        <a:prstGeom prst="rect">
          <a:avLst/>
        </a:prstGeom>
        <a:noFill/>
      </xdr:spPr>
    </xdr:pic>
    <xdr:clientData/>
  </xdr:twoCellAnchor>
  <xdr:twoCellAnchor editAs="oneCell">
    <xdr:from>
      <xdr:col>3</xdr:col>
      <xdr:colOff>0</xdr:colOff>
      <xdr:row>27</xdr:row>
      <xdr:rowOff>1</xdr:rowOff>
    </xdr:from>
    <xdr:to>
      <xdr:col>3</xdr:col>
      <xdr:colOff>2914104</xdr:colOff>
      <xdr:row>37</xdr:row>
      <xdr:rowOff>45892</xdr:rowOff>
    </xdr:to>
    <xdr:pic>
      <xdr:nvPicPr>
        <xdr:cNvPr id="14" name="Picture 13">
          <a:extLst>
            <a:ext uri="{FF2B5EF4-FFF2-40B4-BE49-F238E27FC236}">
              <a16:creationId xmlns:a16="http://schemas.microsoft.com/office/drawing/2014/main" id="{00000000-0008-0000-2000-00000E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3206" y="6140825"/>
          <a:ext cx="2910294" cy="1614713"/>
        </a:xfrm>
        <a:prstGeom prst="rect">
          <a:avLst/>
        </a:prstGeom>
      </xdr:spPr>
    </xdr:pic>
    <xdr:clientData/>
  </xdr:twoCellAnchor>
  <xdr:twoCellAnchor editAs="oneCell">
    <xdr:from>
      <xdr:col>3</xdr:col>
      <xdr:colOff>1</xdr:colOff>
      <xdr:row>41</xdr:row>
      <xdr:rowOff>0</xdr:rowOff>
    </xdr:from>
    <xdr:to>
      <xdr:col>3</xdr:col>
      <xdr:colOff>3068004</xdr:colOff>
      <xdr:row>54</xdr:row>
      <xdr:rowOff>141755</xdr:rowOff>
    </xdr:to>
    <xdr:pic>
      <xdr:nvPicPr>
        <xdr:cNvPr id="16" name="Picture 15" descr="A graphic of a hierarchy showing the targeted engagement outcomes under the Commercial objective and Reputational objective of the engagement program. These targeted outcomes are associated with AER and other stakeholder target outcomes for the engagement program and include stakeholders actively supporting key elements of the Regulatory Proposal, recognition and acceptance of the contribution by stakeholders, acceptance of the plans for future network and DER integration, recognition that our regulatory proposal has responded to customer research and feedback from our stakeholders and Power and Water builds trust and knowledge in the Northern Territory community.">
          <a:extLst>
            <a:ext uri="{FF2B5EF4-FFF2-40B4-BE49-F238E27FC236}">
              <a16:creationId xmlns:a16="http://schemas.microsoft.com/office/drawing/2014/main" id="{00000000-0008-0000-2000-000010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3207" y="9950824"/>
          <a:ext cx="3071813" cy="2181225"/>
        </a:xfrm>
        <a:prstGeom prst="rect">
          <a:avLst/>
        </a:prstGeom>
      </xdr:spPr>
    </xdr:pic>
    <xdr:clientData/>
  </xdr:twoCellAnchor>
  <xdr:twoCellAnchor editAs="oneCell">
    <xdr:from>
      <xdr:col>3</xdr:col>
      <xdr:colOff>0</xdr:colOff>
      <xdr:row>62</xdr:row>
      <xdr:rowOff>0</xdr:rowOff>
    </xdr:from>
    <xdr:to>
      <xdr:col>3</xdr:col>
      <xdr:colOff>3085578</xdr:colOff>
      <xdr:row>74</xdr:row>
      <xdr:rowOff>66498</xdr:rowOff>
    </xdr:to>
    <xdr:pic>
      <xdr:nvPicPr>
        <xdr:cNvPr id="18" name="Picture 17" descr="A graphic displaying the composition of Power &amp; Water's Darwin-Katherine network, including a summary of the types of customers, electricity assets and consumption and types of residences. The Darwin-Katherine Network accounts for 84 per cent of Power &amp; Water's customers in its three regulated networks. There are are residential while 12.5% are small and medium businesses and the remainder are major users of electricity. There is a relatively equal split between those renting and those with a mortgage or owning their home. There is a high proportion of solar customers relative to the rest of Australia.">
          <a:extLst>
            <a:ext uri="{FF2B5EF4-FFF2-40B4-BE49-F238E27FC236}">
              <a16:creationId xmlns:a16="http://schemas.microsoft.com/office/drawing/2014/main" id="{00000000-0008-0000-2000-000012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73206" y="15576176"/>
          <a:ext cx="3081768" cy="1952898"/>
        </a:xfrm>
        <a:prstGeom prst="rect">
          <a:avLst/>
        </a:prstGeom>
      </xdr:spPr>
    </xdr:pic>
    <xdr:clientData/>
  </xdr:twoCellAnchor>
  <xdr:twoCellAnchor editAs="oneCell">
    <xdr:from>
      <xdr:col>3</xdr:col>
      <xdr:colOff>0</xdr:colOff>
      <xdr:row>75</xdr:row>
      <xdr:rowOff>0</xdr:rowOff>
    </xdr:from>
    <xdr:to>
      <xdr:col>3</xdr:col>
      <xdr:colOff>3125589</xdr:colOff>
      <xdr:row>87</xdr:row>
      <xdr:rowOff>95078</xdr:rowOff>
    </xdr:to>
    <xdr:pic>
      <xdr:nvPicPr>
        <xdr:cNvPr id="19" name="Picture 18" descr="A graphic displaying the composition of Power &amp; Water's Alice Springs network, including a summary of the demographics of customers, electricity assets and consumption and types of residences. The Alice Springs Network accounts for 14% of Power &amp; Water's customers in its three regulated networks. 85.5% are residential while 14.5% are small and medium businesses and the remainder are major users of electricity. There is a high Indigenous population, many people live in homes rather than apartments and solar penetration is high.">
          <a:extLst>
            <a:ext uri="{FF2B5EF4-FFF2-40B4-BE49-F238E27FC236}">
              <a16:creationId xmlns:a16="http://schemas.microsoft.com/office/drawing/2014/main" id="{00000000-0008-0000-2000-000013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73206" y="19498235"/>
          <a:ext cx="3129399" cy="1981477"/>
        </a:xfrm>
        <a:prstGeom prst="rect">
          <a:avLst/>
        </a:prstGeom>
      </xdr:spPr>
    </xdr:pic>
    <xdr:clientData/>
  </xdr:twoCellAnchor>
  <xdr:twoCellAnchor editAs="oneCell">
    <xdr:from>
      <xdr:col>3</xdr:col>
      <xdr:colOff>0</xdr:colOff>
      <xdr:row>88</xdr:row>
      <xdr:rowOff>0</xdr:rowOff>
    </xdr:from>
    <xdr:to>
      <xdr:col>3</xdr:col>
      <xdr:colOff>3125589</xdr:colOff>
      <xdr:row>100</xdr:row>
      <xdr:rowOff>95078</xdr:rowOff>
    </xdr:to>
    <xdr:pic>
      <xdr:nvPicPr>
        <xdr:cNvPr id="20" name="Picture 19" descr="A graphic displaying the composition of Power &amp; Water's Tennant Creek network, including a summary of the demographics of customers, electricity assets and consumption and types of residences. The Tennant Creek network accounts for 2% of Power &amp; Water's customers in its three regulated networks. 84.5% of customers are residential while 15.5% are small and medium businesses and the remainder are major users of electricity. 51% of the population is Indigenous and many customers live in rented homes, leading to a low penetration of household solar. ">
          <a:extLst>
            <a:ext uri="{FF2B5EF4-FFF2-40B4-BE49-F238E27FC236}">
              <a16:creationId xmlns:a16="http://schemas.microsoft.com/office/drawing/2014/main" id="{00000000-0008-0000-2000-000014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73206" y="23577176"/>
          <a:ext cx="3129399" cy="1981477"/>
        </a:xfrm>
        <a:prstGeom prst="rect">
          <a:avLst/>
        </a:prstGeom>
      </xdr:spPr>
    </xdr:pic>
    <xdr:clientData/>
  </xdr:twoCellAnchor>
  <xdr:twoCellAnchor editAs="oneCell">
    <xdr:from>
      <xdr:col>3</xdr:col>
      <xdr:colOff>0</xdr:colOff>
      <xdr:row>104</xdr:row>
      <xdr:rowOff>0</xdr:rowOff>
    </xdr:from>
    <xdr:to>
      <xdr:col>6</xdr:col>
      <xdr:colOff>847015</xdr:colOff>
      <xdr:row>123</xdr:row>
      <xdr:rowOff>97081</xdr:rowOff>
    </xdr:to>
    <xdr:pic>
      <xdr:nvPicPr>
        <xdr:cNvPr id="21" name="Picture 20" descr="A bar chart showing the percentage of each state/territory's population that are unemployment benefit recipients, as well as changes to the percentages between 2019 and 2020. The bar chart demonstrates that in 2019 and 2020, the Northern Territory population had a higher proportion receiving unemployment benefits relative to each state and the national average.">
          <a:extLst>
            <a:ext uri="{FF2B5EF4-FFF2-40B4-BE49-F238E27FC236}">
              <a16:creationId xmlns:a16="http://schemas.microsoft.com/office/drawing/2014/main" id="{00000000-0008-0000-2000-000015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739588" y="28216412"/>
          <a:ext cx="6113780" cy="308165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11206</xdr:colOff>
      <xdr:row>129</xdr:row>
      <xdr:rowOff>0</xdr:rowOff>
    </xdr:from>
    <xdr:to>
      <xdr:col>3</xdr:col>
      <xdr:colOff>2941506</xdr:colOff>
      <xdr:row>150</xdr:row>
      <xdr:rowOff>49212</xdr:rowOff>
    </xdr:to>
    <xdr:pic>
      <xdr:nvPicPr>
        <xdr:cNvPr id="22" name="Picture 21" descr="Graphic displaying the purpose, time period and engagement activities for Phase 1 of engagement. Phase 1 was focused on developing the baseline and conducting an initial deep dive and was held between July and September 2021. The engagement activities included monthly meetings with the Australian Energy Regulator, consultation with customers at the Darwin Show and through targeted focus groups and an initial Government Consultative Group meeting which was replaced by separate engagement with relevant Government departments in the following phases of engagement. At the bottom of the graphic is a key demonstrating the icons used to differentiate between the different stakeholder groups targeted at each engagement session.">
          <a:extLst>
            <a:ext uri="{FF2B5EF4-FFF2-40B4-BE49-F238E27FC236}">
              <a16:creationId xmlns:a16="http://schemas.microsoft.com/office/drawing/2014/main" id="{00000000-0008-0000-2000-000016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50794" y="32228118"/>
          <a:ext cx="2934110" cy="3343741"/>
        </a:xfrm>
        <a:prstGeom prst="rect">
          <a:avLst/>
        </a:prstGeom>
      </xdr:spPr>
    </xdr:pic>
    <xdr:clientData/>
  </xdr:twoCellAnchor>
  <xdr:twoCellAnchor editAs="oneCell">
    <xdr:from>
      <xdr:col>3</xdr:col>
      <xdr:colOff>0</xdr:colOff>
      <xdr:row>150</xdr:row>
      <xdr:rowOff>0</xdr:rowOff>
    </xdr:from>
    <xdr:to>
      <xdr:col>3</xdr:col>
      <xdr:colOff>3057952</xdr:colOff>
      <xdr:row>176</xdr:row>
      <xdr:rowOff>142176</xdr:rowOff>
    </xdr:to>
    <xdr:pic>
      <xdr:nvPicPr>
        <xdr:cNvPr id="23" name="Picture 22" descr="Graphic displaying the purpose, time period and engagement activities for Phase 2 of engagement. Phase 2 was focused on testing and confirming stakeholder understanding and was held between October 2021 and February 2022. The engagement activities included deployment of the Customer Advisory Council which was replaced by the Reset Advisory Council, additional consultation with customers at a Youth Round Table and through People's Panels in Alice Springs and Darwin, as well as with energy partners through the Online Retailers Pricing Forum and Future Network Forum. ">
          <a:extLst>
            <a:ext uri="{FF2B5EF4-FFF2-40B4-BE49-F238E27FC236}">
              <a16:creationId xmlns:a16="http://schemas.microsoft.com/office/drawing/2014/main" id="{00000000-0008-0000-2000-000017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73206" y="38929235"/>
          <a:ext cx="3057952" cy="4224927"/>
        </a:xfrm>
        <a:prstGeom prst="rect">
          <a:avLst/>
        </a:prstGeom>
      </xdr:spPr>
    </xdr:pic>
    <xdr:clientData/>
  </xdr:twoCellAnchor>
  <xdr:twoCellAnchor editAs="oneCell">
    <xdr:from>
      <xdr:col>3</xdr:col>
      <xdr:colOff>0</xdr:colOff>
      <xdr:row>176</xdr:row>
      <xdr:rowOff>134472</xdr:rowOff>
    </xdr:from>
    <xdr:to>
      <xdr:col>3</xdr:col>
      <xdr:colOff>3057952</xdr:colOff>
      <xdr:row>203</xdr:row>
      <xdr:rowOff>123574</xdr:rowOff>
    </xdr:to>
    <xdr:pic>
      <xdr:nvPicPr>
        <xdr:cNvPr id="24" name="Picture 23" descr="Graphic displaying the purpose, time period and engagement activities between March 2022 and August 2022 for Phase 3 of engagement. Phase 3 was focused on final proposal testing and was held between March 2022 and January 2023. The engagement activities included conducting a culturally and linguistically diverse focus group, additional consultation with customers at a Youth Round Table and School Youth forum, through a survey with small to medium business customers and People's Panels in Alice Springs and Darwin, as well as with AER and Northern Territory Government stakeholders through monthly meetings. A follow up to the November 2021 Future Networks Forum was also held in June 2022 and the deployment of the Reset Advisory Committee was held between March and July 2022.">
          <a:extLst>
            <a:ext uri="{FF2B5EF4-FFF2-40B4-BE49-F238E27FC236}">
              <a16:creationId xmlns:a16="http://schemas.microsoft.com/office/drawing/2014/main" id="{00000000-0008-0000-2000-000018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39588" y="43187472"/>
          <a:ext cx="3057952" cy="4224926"/>
        </a:xfrm>
        <a:prstGeom prst="rect">
          <a:avLst/>
        </a:prstGeom>
      </xdr:spPr>
    </xdr:pic>
    <xdr:clientData/>
  </xdr:twoCellAnchor>
  <xdr:twoCellAnchor editAs="oneCell">
    <xdr:from>
      <xdr:col>3</xdr:col>
      <xdr:colOff>3025588</xdr:colOff>
      <xdr:row>176</xdr:row>
      <xdr:rowOff>134472</xdr:rowOff>
    </xdr:from>
    <xdr:to>
      <xdr:col>6</xdr:col>
      <xdr:colOff>753350</xdr:colOff>
      <xdr:row>203</xdr:row>
      <xdr:rowOff>123574</xdr:rowOff>
    </xdr:to>
    <xdr:pic>
      <xdr:nvPicPr>
        <xdr:cNvPr id="25" name="Picture 24" descr="Graphic displaying the purpose, time period and engagement activities between August 2022 and January 2023 for Phase 3 of engagement. The engagement activities included engagement with customers at a Chamber of Commerce breakfast, People's Panels in Alice Springs and Darwin and a Business customer webinar. We held several sessions with retailers and generators in one-on-one and all-in-one forums as well as forums with unions and local councils. ">
          <a:extLst>
            <a:ext uri="{FF2B5EF4-FFF2-40B4-BE49-F238E27FC236}">
              <a16:creationId xmlns:a16="http://schemas.microsoft.com/office/drawing/2014/main" id="{00000000-0008-0000-2000-000019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3765176" y="43187472"/>
          <a:ext cx="2990717" cy="4224926"/>
        </a:xfrm>
        <a:prstGeom prst="rect">
          <a:avLst/>
        </a:prstGeom>
      </xdr:spPr>
    </xdr:pic>
    <xdr:clientData/>
  </xdr:twoCellAnchor>
  <xdr:twoCellAnchor editAs="oneCell">
    <xdr:from>
      <xdr:col>3</xdr:col>
      <xdr:colOff>0</xdr:colOff>
      <xdr:row>209</xdr:row>
      <xdr:rowOff>0</xdr:rowOff>
    </xdr:from>
    <xdr:to>
      <xdr:col>3</xdr:col>
      <xdr:colOff>3057952</xdr:colOff>
      <xdr:row>228</xdr:row>
      <xdr:rowOff>47657</xdr:rowOff>
    </xdr:to>
    <xdr:pic>
      <xdr:nvPicPr>
        <xdr:cNvPr id="26" name="Picture 25" descr="Flowchart graphic depicting the phases and time periods of engagement, including the outputs and purpose of each phase.">
          <a:extLst>
            <a:ext uri="{FF2B5EF4-FFF2-40B4-BE49-F238E27FC236}">
              <a16:creationId xmlns:a16="http://schemas.microsoft.com/office/drawing/2014/main" id="{00000000-0008-0000-2000-00001A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73206" y="56612118"/>
          <a:ext cx="3057952" cy="3024610"/>
        </a:xfrm>
        <a:prstGeom prst="rect">
          <a:avLst/>
        </a:prstGeom>
      </xdr:spPr>
    </xdr:pic>
    <xdr:clientData/>
  </xdr:twoCellAnchor>
  <xdr:twoCellAnchor editAs="oneCell">
    <xdr:from>
      <xdr:col>3</xdr:col>
      <xdr:colOff>1</xdr:colOff>
      <xdr:row>233</xdr:row>
      <xdr:rowOff>0</xdr:rowOff>
    </xdr:from>
    <xdr:to>
      <xdr:col>3</xdr:col>
      <xdr:colOff>3066526</xdr:colOff>
      <xdr:row>241</xdr:row>
      <xdr:rowOff>74817</xdr:rowOff>
    </xdr:to>
    <xdr:pic>
      <xdr:nvPicPr>
        <xdr:cNvPr id="27" name="Picture 26" descr="A graphic summarising the topics discussed during the November 2021 People's Panels in Alice Springs and Darwin across the two days of engagement. Day One was focused on establishing a baseline understanding of the electricity value chain, the customer lifecycle and how Power and Water can better engage with customers, and exploring customer values, the energy future and the concept of energy equity.&#10;&#10;Day Two explored the opportunities and challenges with enabling and adopting renewable technologies on the network, discussing benchmarking of Power and Water against other Australian networks and the issue with replacement of ageing assets in the network.">
          <a:extLst>
            <a:ext uri="{FF2B5EF4-FFF2-40B4-BE49-F238E27FC236}">
              <a16:creationId xmlns:a16="http://schemas.microsoft.com/office/drawing/2014/main" id="{00000000-0008-0000-2000-00001B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73207" y="63447706"/>
          <a:ext cx="3062715" cy="1333686"/>
        </a:xfrm>
        <a:prstGeom prst="rect">
          <a:avLst/>
        </a:prstGeom>
      </xdr:spPr>
    </xdr:pic>
    <xdr:clientData/>
  </xdr:twoCellAnchor>
  <xdr:twoCellAnchor editAs="oneCell">
    <xdr:from>
      <xdr:col>3</xdr:col>
      <xdr:colOff>0</xdr:colOff>
      <xdr:row>245</xdr:row>
      <xdr:rowOff>0</xdr:rowOff>
    </xdr:from>
    <xdr:to>
      <xdr:col>3</xdr:col>
      <xdr:colOff>3104630</xdr:colOff>
      <xdr:row>255</xdr:row>
      <xdr:rowOff>36365</xdr:rowOff>
    </xdr:to>
    <xdr:pic>
      <xdr:nvPicPr>
        <xdr:cNvPr id="28" name="Picture 27">
          <a:extLst>
            <a:ext uri="{FF2B5EF4-FFF2-40B4-BE49-F238E27FC236}">
              <a16:creationId xmlns:a16="http://schemas.microsoft.com/office/drawing/2014/main" id="{00000000-0008-0000-2000-00001C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773206" y="66787059"/>
          <a:ext cx="3100820" cy="1605187"/>
        </a:xfrm>
        <a:prstGeom prst="rect">
          <a:avLst/>
        </a:prstGeom>
      </xdr:spPr>
    </xdr:pic>
    <xdr:clientData/>
  </xdr:twoCellAnchor>
  <xdr:twoCellAnchor>
    <xdr:from>
      <xdr:col>3</xdr:col>
      <xdr:colOff>1</xdr:colOff>
      <xdr:row>259</xdr:row>
      <xdr:rowOff>0</xdr:rowOff>
    </xdr:from>
    <xdr:to>
      <xdr:col>3</xdr:col>
      <xdr:colOff>3129206</xdr:colOff>
      <xdr:row>269</xdr:row>
      <xdr:rowOff>57095</xdr:rowOff>
    </xdr:to>
    <xdr:grpSp>
      <xdr:nvGrpSpPr>
        <xdr:cNvPr id="29" name="Group 28" descr="Snippet of the Energising the future section of the Power and Water YourSay website including two text boxes with text and graphics for Reference materials and Video library.">
          <a:extLst>
            <a:ext uri="{FF2B5EF4-FFF2-40B4-BE49-F238E27FC236}">
              <a16:creationId xmlns:a16="http://schemas.microsoft.com/office/drawing/2014/main" id="{00000000-0008-0000-2000-00001D000000}"/>
            </a:ext>
          </a:extLst>
        </xdr:cNvPr>
        <xdr:cNvGrpSpPr/>
      </xdr:nvGrpSpPr>
      <xdr:grpSpPr>
        <a:xfrm>
          <a:off x="742951" y="42976800"/>
          <a:ext cx="3129205" cy="1676345"/>
          <a:chOff x="0" y="0"/>
          <a:chExt cx="6120130" cy="3242382"/>
        </a:xfrm>
      </xdr:grpSpPr>
      <xdr:pic>
        <xdr:nvPicPr>
          <xdr:cNvPr id="30" name="Picture 29">
            <a:extLst>
              <a:ext uri="{FF2B5EF4-FFF2-40B4-BE49-F238E27FC236}">
                <a16:creationId xmlns:a16="http://schemas.microsoft.com/office/drawing/2014/main" id="{00000000-0008-0000-2000-00001E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0" y="621102"/>
            <a:ext cx="6120130" cy="2621280"/>
          </a:xfrm>
          <a:prstGeom prst="rect">
            <a:avLst/>
          </a:prstGeom>
        </xdr:spPr>
      </xdr:pic>
      <xdr:pic>
        <xdr:nvPicPr>
          <xdr:cNvPr id="31" name="Picture 30">
            <a:extLst>
              <a:ext uri="{FF2B5EF4-FFF2-40B4-BE49-F238E27FC236}">
                <a16:creationId xmlns:a16="http://schemas.microsoft.com/office/drawing/2014/main" id="{00000000-0008-0000-2000-00001F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0" y="0"/>
            <a:ext cx="6120130" cy="621665"/>
          </a:xfrm>
          <a:prstGeom prst="rect">
            <a:avLst/>
          </a:prstGeom>
        </xdr:spPr>
      </xdr:pic>
    </xdr:grpSp>
    <xdr:clientData/>
  </xdr:twoCellAnchor>
  <xdr:twoCellAnchor editAs="oneCell">
    <xdr:from>
      <xdr:col>3</xdr:col>
      <xdr:colOff>0</xdr:colOff>
      <xdr:row>275</xdr:row>
      <xdr:rowOff>0</xdr:rowOff>
    </xdr:from>
    <xdr:to>
      <xdr:col>3</xdr:col>
      <xdr:colOff>3028420</xdr:colOff>
      <xdr:row>281</xdr:row>
      <xdr:rowOff>125654</xdr:rowOff>
    </xdr:to>
    <xdr:pic>
      <xdr:nvPicPr>
        <xdr:cNvPr id="32" name="Picture 31" descr="Graphic of a horizontal process with individual sections for the principles, objectives and streams of the Future Network Strategy. Principles include empower customer choice, plan for uncertainty, be flexible, innovative and learn from others, increase network utilisation and efficiency, improve affordability and keep the lights on. Objectives include facilitate two-way flows, reduce costs for customers, enabling greater utilisation of CER &amp; the grid, maintain system security and reliability and deliver Net Zero Policy. Streams include CER integration and DOEs, community scale batteries, EV charging, big batteries and pricing strategy. A white bordered box is around the first three streams to highlight the forum's scope.">
          <a:extLst>
            <a:ext uri="{FF2B5EF4-FFF2-40B4-BE49-F238E27FC236}">
              <a16:creationId xmlns:a16="http://schemas.microsoft.com/office/drawing/2014/main" id="{00000000-0008-0000-2000-000020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773206" y="74922529"/>
          <a:ext cx="3024610" cy="1066949"/>
        </a:xfrm>
        <a:prstGeom prst="rect">
          <a:avLst/>
        </a:prstGeom>
      </xdr:spPr>
    </xdr:pic>
    <xdr:clientData/>
  </xdr:twoCellAnchor>
  <xdr:twoCellAnchor editAs="oneCell">
    <xdr:from>
      <xdr:col>3</xdr:col>
      <xdr:colOff>0</xdr:colOff>
      <xdr:row>285</xdr:row>
      <xdr:rowOff>1</xdr:rowOff>
    </xdr:from>
    <xdr:to>
      <xdr:col>3</xdr:col>
      <xdr:colOff>2933157</xdr:colOff>
      <xdr:row>290</xdr:row>
      <xdr:rowOff>125353</xdr:rowOff>
    </xdr:to>
    <xdr:pic>
      <xdr:nvPicPr>
        <xdr:cNvPr id="33" name="Picture 32" descr="Graphic displaying the voting outcomes from the Future Network Strategy session during the Future Network Forum where participants voted on their favourite objectives from the Strategy. The majority of participants voted for Enable Net Zero Territory Policy (26 percent of participants), Develop network flexibility (16 percent of participants) and Enabling greater utilisation of CER (16 percent of participants) as their favourite objectives.">
          <a:extLst>
            <a:ext uri="{FF2B5EF4-FFF2-40B4-BE49-F238E27FC236}">
              <a16:creationId xmlns:a16="http://schemas.microsoft.com/office/drawing/2014/main" id="{00000000-0008-0000-2000-000021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773206" y="77791236"/>
          <a:ext cx="2929347" cy="909765"/>
        </a:xfrm>
        <a:prstGeom prst="rect">
          <a:avLst/>
        </a:prstGeom>
      </xdr:spPr>
    </xdr:pic>
    <xdr:clientData/>
  </xdr:twoCellAnchor>
  <xdr:twoCellAnchor editAs="oneCell">
    <xdr:from>
      <xdr:col>3</xdr:col>
      <xdr:colOff>0</xdr:colOff>
      <xdr:row>294</xdr:row>
      <xdr:rowOff>0</xdr:rowOff>
    </xdr:from>
    <xdr:to>
      <xdr:col>3</xdr:col>
      <xdr:colOff>2933157</xdr:colOff>
      <xdr:row>308</xdr:row>
      <xdr:rowOff>38524</xdr:rowOff>
    </xdr:to>
    <xdr:pic>
      <xdr:nvPicPr>
        <xdr:cNvPr id="34" name="Picture 33" descr="Graphic of the placemat used for the DER integration session during the Future Network Forum where participants voted on their favourite options for investment including a description of the option, the key activities and cost. The options were Option 1: Business as usual, Option 2: Dynamic Operating Envelope (DOE) Lite and Option 3: Future Proof the Energy Transition. Option 1 is maintain network power quality and resilience by curtailing solar exports when necessary and is not costless. Option 2 is be proactive by developing a basic DOE capability and offering dynamic export limits to targeted customers and would cost between $10 to $20 million. Option 3 is be proactive by developing a comprehensive DOE capability and offering dynamic export limits to all customers and would cost between $20 to $30 million.">
          <a:extLst>
            <a:ext uri="{FF2B5EF4-FFF2-40B4-BE49-F238E27FC236}">
              <a16:creationId xmlns:a16="http://schemas.microsoft.com/office/drawing/2014/main" id="{00000000-0008-0000-2000-000022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773206" y="80189294"/>
          <a:ext cx="2929347" cy="2238688"/>
        </a:xfrm>
        <a:prstGeom prst="rect">
          <a:avLst/>
        </a:prstGeom>
      </xdr:spPr>
    </xdr:pic>
    <xdr:clientData/>
  </xdr:twoCellAnchor>
  <xdr:twoCellAnchor editAs="oneCell">
    <xdr:from>
      <xdr:col>3</xdr:col>
      <xdr:colOff>0</xdr:colOff>
      <xdr:row>311</xdr:row>
      <xdr:rowOff>0</xdr:rowOff>
    </xdr:from>
    <xdr:to>
      <xdr:col>3</xdr:col>
      <xdr:colOff>2933157</xdr:colOff>
      <xdr:row>316</xdr:row>
      <xdr:rowOff>58669</xdr:rowOff>
    </xdr:to>
    <xdr:pic>
      <xdr:nvPicPr>
        <xdr:cNvPr id="35" name="Picture 34" descr="Graphic displaying the voting outcomes from the DER integration session during the Future Network Forum where participants voted on their favourite options for investment. The majority of participants voted for Option 3 (37 percent of participants) or something in between  options 2 and 3 (42 percent of participants).">
          <a:extLst>
            <a:ext uri="{FF2B5EF4-FFF2-40B4-BE49-F238E27FC236}">
              <a16:creationId xmlns:a16="http://schemas.microsoft.com/office/drawing/2014/main" id="{00000000-0008-0000-2000-000023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773206" y="85097471"/>
          <a:ext cx="2929347" cy="843080"/>
        </a:xfrm>
        <a:prstGeom prst="rect">
          <a:avLst/>
        </a:prstGeom>
      </xdr:spPr>
    </xdr:pic>
    <xdr:clientData/>
  </xdr:twoCellAnchor>
  <xdr:twoCellAnchor editAs="oneCell">
    <xdr:from>
      <xdr:col>3</xdr:col>
      <xdr:colOff>0</xdr:colOff>
      <xdr:row>320</xdr:row>
      <xdr:rowOff>1</xdr:rowOff>
    </xdr:from>
    <xdr:to>
      <xdr:col>3</xdr:col>
      <xdr:colOff>2867025</xdr:colOff>
      <xdr:row>332</xdr:row>
      <xdr:rowOff>84325</xdr:rowOff>
    </xdr:to>
    <xdr:pic>
      <xdr:nvPicPr>
        <xdr:cNvPr id="37" name="Picture 36" descr="Graphic of the placemat used for the Community battery feasibility session during the Future Network Forum where participants voted on their favourite options for investment including a description of the option, the key activities and cost. The options were Option 1: Business as usual, Option 2: Launch and Learn, Option 3: Value stack network benefits and Option 4: Fast and furious. Option 1 is no investment in community batteries but investment in targeted initiatives to support greater penetration of community batteries and would cost less than $1 million. Option 2 is investment in a limited number of community batteries (1-2) through a pilot program and would cost between $1 to $4 million. Option 3 is investment in a larger number of community batteries (3-5) through a pilot program and would cost between $4 to $8 million. Option 4 is investment in a significant rollout of community batteries (more than 5) and would cost between $8 to $15 million.">
          <a:extLst>
            <a:ext uri="{FF2B5EF4-FFF2-40B4-BE49-F238E27FC236}">
              <a16:creationId xmlns:a16="http://schemas.microsoft.com/office/drawing/2014/main" id="{00000000-0008-0000-2000-000025000000}"/>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bwMode="auto">
        <a:xfrm>
          <a:off x="773206" y="87495530"/>
          <a:ext cx="2867025" cy="196691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0</xdr:colOff>
      <xdr:row>336</xdr:row>
      <xdr:rowOff>0</xdr:rowOff>
    </xdr:from>
    <xdr:to>
      <xdr:col>3</xdr:col>
      <xdr:colOff>2935063</xdr:colOff>
      <xdr:row>341</xdr:row>
      <xdr:rowOff>125353</xdr:rowOff>
    </xdr:to>
    <xdr:pic>
      <xdr:nvPicPr>
        <xdr:cNvPr id="38" name="Picture 37" descr="Graphic displaying the voting outcomes from the Community battery feasibility session during the Future Network Forum where participants voted on their favourite options for investment. The majority of participants voted for Option 2 (27 percent of participants), Option 3 (23 percent of participants) or something in between options 2 and 3 (23 percent of participants).">
          <a:extLst>
            <a:ext uri="{FF2B5EF4-FFF2-40B4-BE49-F238E27FC236}">
              <a16:creationId xmlns:a16="http://schemas.microsoft.com/office/drawing/2014/main" id="{00000000-0008-0000-2000-000026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773206" y="91776176"/>
          <a:ext cx="2938873" cy="909765"/>
        </a:xfrm>
        <a:prstGeom prst="rect">
          <a:avLst/>
        </a:prstGeom>
      </xdr:spPr>
    </xdr:pic>
    <xdr:clientData/>
  </xdr:twoCellAnchor>
  <xdr:twoCellAnchor editAs="oneCell">
    <xdr:from>
      <xdr:col>3</xdr:col>
      <xdr:colOff>0</xdr:colOff>
      <xdr:row>345</xdr:row>
      <xdr:rowOff>0</xdr:rowOff>
    </xdr:from>
    <xdr:to>
      <xdr:col>3</xdr:col>
      <xdr:colOff>2838846</xdr:colOff>
      <xdr:row>361</xdr:row>
      <xdr:rowOff>112628</xdr:rowOff>
    </xdr:to>
    <xdr:pic>
      <xdr:nvPicPr>
        <xdr:cNvPr id="39" name="Picture 38" descr="Graphic of the placemat used for the EV charging session during the Future Network Forum where participants voted on their favourite options for investment including a description of the option, the key activities and cost. The options were Option 1: Business as usual, Option 2: Be led by consumer uptake, Option 3: Get ahead of the curve and Option 4: Lead the nation. Option 1 is address emerging network constraints through traditional network investments and would cost less than $1 million. Option 2 is develop minimum standards, regulations and incentives to not deter the uptake of EVs and would cost between $1 to $2 million. Option 3 is actively take steps to mitigate against the network and system challenges caused by EVs and would cost between $2 to $5 million. Option 4 is collaborate with NTG to become an EV leader in Australia, converting EVs into a network asset and would cost between $10 to $15 million.">
          <a:extLst>
            <a:ext uri="{FF2B5EF4-FFF2-40B4-BE49-F238E27FC236}">
              <a16:creationId xmlns:a16="http://schemas.microsoft.com/office/drawing/2014/main" id="{00000000-0008-0000-2000-000027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773206" y="94331118"/>
          <a:ext cx="2838846" cy="26189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0</xdr:colOff>
      <xdr:row>365</xdr:row>
      <xdr:rowOff>0</xdr:rowOff>
    </xdr:from>
    <xdr:to>
      <xdr:col>3</xdr:col>
      <xdr:colOff>2934110</xdr:colOff>
      <xdr:row>371</xdr:row>
      <xdr:rowOff>20865</xdr:rowOff>
    </xdr:to>
    <xdr:pic>
      <xdr:nvPicPr>
        <xdr:cNvPr id="40" name="Picture 39" descr="Graphic displaying the voting outcomes from the EV charging session during the Future Network Forum where participants voted on their favourite options for investment. The majority of participants voted for Option 3 (65 percent of participants) or something in between options 2 and 3 (20 percent of participants).">
          <a:extLst>
            <a:ext uri="{FF2B5EF4-FFF2-40B4-BE49-F238E27FC236}">
              <a16:creationId xmlns:a16="http://schemas.microsoft.com/office/drawing/2014/main" id="{00000000-0008-0000-2000-000028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773206" y="100180588"/>
          <a:ext cx="2934110" cy="9621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0</xdr:colOff>
      <xdr:row>60</xdr:row>
      <xdr:rowOff>1</xdr:rowOff>
    </xdr:from>
    <xdr:to>
      <xdr:col>3</xdr:col>
      <xdr:colOff>2801178</xdr:colOff>
      <xdr:row>66</xdr:row>
      <xdr:rowOff>45815</xdr:rowOff>
    </xdr:to>
    <xdr:pic>
      <xdr:nvPicPr>
        <xdr:cNvPr id="4" name="Picture 3" descr="A picture containing diagram&#10;&#10;Description automatically generated">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75607" y="10395858"/>
          <a:ext cx="2797368" cy="947697"/>
        </a:xfrm>
        <a:prstGeom prst="rect">
          <a:avLst/>
        </a:prstGeom>
        <a:noFill/>
      </xdr:spPr>
    </xdr:pic>
    <xdr:clientData/>
  </xdr:twoCellAnchor>
  <xdr:twoCellAnchor editAs="oneCell">
    <xdr:from>
      <xdr:col>3</xdr:col>
      <xdr:colOff>0</xdr:colOff>
      <xdr:row>174</xdr:row>
      <xdr:rowOff>1</xdr:rowOff>
    </xdr:from>
    <xdr:to>
      <xdr:col>3</xdr:col>
      <xdr:colOff>2360624</xdr:colOff>
      <xdr:row>183</xdr:row>
      <xdr:rowOff>30401</xdr:rowOff>
    </xdr:to>
    <xdr:pic>
      <xdr:nvPicPr>
        <xdr:cNvPr id="5" name="Picture 4" descr="Chart&#10;&#10;Description automatically generated">
          <a:extLst>
            <a:ext uri="{FF2B5EF4-FFF2-40B4-BE49-F238E27FC236}">
              <a16:creationId xmlns:a16="http://schemas.microsoft.com/office/drawing/2014/main" id="{00000000-0008-0000-2100-000005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775607" y="29445858"/>
          <a:ext cx="2360624" cy="1377507"/>
        </a:xfrm>
        <a:prstGeom prst="rect">
          <a:avLst/>
        </a:prstGeom>
        <a:noFill/>
      </xdr:spPr>
    </xdr:pic>
    <xdr:clientData/>
  </xdr:twoCellAnchor>
  <xdr:twoCellAnchor editAs="oneCell">
    <xdr:from>
      <xdr:col>3</xdr:col>
      <xdr:colOff>0</xdr:colOff>
      <xdr:row>217</xdr:row>
      <xdr:rowOff>0</xdr:rowOff>
    </xdr:from>
    <xdr:to>
      <xdr:col>4</xdr:col>
      <xdr:colOff>523217</xdr:colOff>
      <xdr:row>221</xdr:row>
      <xdr:rowOff>77796</xdr:rowOff>
    </xdr:to>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75607" y="37338000"/>
          <a:ext cx="4061074" cy="713522"/>
        </a:xfrm>
        <a:prstGeom prst="rect">
          <a:avLst/>
        </a:prstGeom>
        <a:noFill/>
      </xdr:spPr>
    </xdr:pic>
    <xdr:clientData/>
  </xdr:twoCellAnchor>
  <xdr:twoCellAnchor editAs="oneCell">
    <xdr:from>
      <xdr:col>3</xdr:col>
      <xdr:colOff>0</xdr:colOff>
      <xdr:row>236</xdr:row>
      <xdr:rowOff>0</xdr:rowOff>
    </xdr:from>
    <xdr:to>
      <xdr:col>3</xdr:col>
      <xdr:colOff>3448007</xdr:colOff>
      <xdr:row>240</xdr:row>
      <xdr:rowOff>150574</xdr:rowOff>
    </xdr:to>
    <xdr:pic>
      <xdr:nvPicPr>
        <xdr:cNvPr id="6" name="Picture 5">
          <a:extLst>
            <a:ext uri="{FF2B5EF4-FFF2-40B4-BE49-F238E27FC236}">
              <a16:creationId xmlns:a16="http://schemas.microsoft.com/office/drawing/2014/main" id="{00000000-0008-0000-2100-000006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75607" y="40658143"/>
          <a:ext cx="3522574" cy="790110"/>
        </a:xfrm>
        <a:prstGeom prst="rect">
          <a:avLst/>
        </a:prstGeom>
        <a:noFill/>
      </xdr:spPr>
    </xdr:pic>
    <xdr:clientData/>
  </xdr:twoCellAnchor>
  <xdr:twoCellAnchor editAs="oneCell">
    <xdr:from>
      <xdr:col>2</xdr:col>
      <xdr:colOff>256630</xdr:colOff>
      <xdr:row>273</xdr:row>
      <xdr:rowOff>3809</xdr:rowOff>
    </xdr:from>
    <xdr:to>
      <xdr:col>3</xdr:col>
      <xdr:colOff>2989362</xdr:colOff>
      <xdr:row>280</xdr:row>
      <xdr:rowOff>134067</xdr:rowOff>
    </xdr:to>
    <xdr:pic>
      <xdr:nvPicPr>
        <xdr:cNvPr id="7" name="Picture 6">
          <a:extLst>
            <a:ext uri="{FF2B5EF4-FFF2-40B4-BE49-F238E27FC236}">
              <a16:creationId xmlns:a16="http://schemas.microsoft.com/office/drawing/2014/main" id="{00000000-0008-0000-2100-000007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773701" y="46676309"/>
          <a:ext cx="2995078" cy="1246044"/>
        </a:xfrm>
        <a:prstGeom prst="rect">
          <a:avLst/>
        </a:prstGeom>
        <a:noFill/>
      </xdr:spPr>
    </xdr:pic>
    <xdr:clientData/>
  </xdr:twoCellAnchor>
  <xdr:twoCellAnchor editAs="oneCell">
    <xdr:from>
      <xdr:col>3</xdr:col>
      <xdr:colOff>0</xdr:colOff>
      <xdr:row>352</xdr:row>
      <xdr:rowOff>0</xdr:rowOff>
    </xdr:from>
    <xdr:to>
      <xdr:col>4</xdr:col>
      <xdr:colOff>76433</xdr:colOff>
      <xdr:row>362</xdr:row>
      <xdr:rowOff>143648</xdr:rowOff>
    </xdr:to>
    <xdr:pic>
      <xdr:nvPicPr>
        <xdr:cNvPr id="8" name="Picture 7">
          <a:extLst>
            <a:ext uri="{FF2B5EF4-FFF2-40B4-BE49-F238E27FC236}">
              <a16:creationId xmlns:a16="http://schemas.microsoft.com/office/drawing/2014/main" id="{00000000-0008-0000-2100-000008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775607" y="60701464"/>
          <a:ext cx="3618100" cy="1640434"/>
        </a:xfrm>
        <a:prstGeom prst="rect">
          <a:avLst/>
        </a:prstGeom>
        <a:noFill/>
      </xdr:spPr>
    </xdr:pic>
    <xdr:clientData/>
  </xdr:twoCellAnchor>
  <xdr:twoCellAnchor>
    <xdr:from>
      <xdr:col>3</xdr:col>
      <xdr:colOff>0</xdr:colOff>
      <xdr:row>37</xdr:row>
      <xdr:rowOff>1</xdr:rowOff>
    </xdr:from>
    <xdr:to>
      <xdr:col>8</xdr:col>
      <xdr:colOff>0</xdr:colOff>
      <xdr:row>57</xdr:row>
      <xdr:rowOff>0</xdr:rowOff>
    </xdr:to>
    <xdr:graphicFrame macro="">
      <xdr:nvGraphicFramePr>
        <xdr:cNvPr id="9" name="Chart 8">
          <a:extLst>
            <a:ext uri="{FF2B5EF4-FFF2-40B4-BE49-F238E27FC236}">
              <a16:creationId xmlns:a16="http://schemas.microsoft.com/office/drawing/2014/main" id="{00000000-0008-0000-2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0</xdr:colOff>
      <xdr:row>95</xdr:row>
      <xdr:rowOff>0</xdr:rowOff>
    </xdr:from>
    <xdr:to>
      <xdr:col>8</xdr:col>
      <xdr:colOff>0</xdr:colOff>
      <xdr:row>115</xdr:row>
      <xdr:rowOff>0</xdr:rowOff>
    </xdr:to>
    <xdr:graphicFrame macro="">
      <xdr:nvGraphicFramePr>
        <xdr:cNvPr id="11" name="Chart 10">
          <a:extLst>
            <a:ext uri="{FF2B5EF4-FFF2-40B4-BE49-F238E27FC236}">
              <a16:creationId xmlns:a16="http://schemas.microsoft.com/office/drawing/2014/main" id="{00000000-0008-0000-2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0</xdr:colOff>
      <xdr:row>149</xdr:row>
      <xdr:rowOff>0</xdr:rowOff>
    </xdr:from>
    <xdr:to>
      <xdr:col>8</xdr:col>
      <xdr:colOff>0</xdr:colOff>
      <xdr:row>169</xdr:row>
      <xdr:rowOff>0</xdr:rowOff>
    </xdr:to>
    <xdr:graphicFrame macro="">
      <xdr:nvGraphicFramePr>
        <xdr:cNvPr id="12" name="Chart 11">
          <a:extLst>
            <a:ext uri="{FF2B5EF4-FFF2-40B4-BE49-F238E27FC236}">
              <a16:creationId xmlns:a16="http://schemas.microsoft.com/office/drawing/2014/main" id="{00000000-0008-0000-2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3</xdr:col>
      <xdr:colOff>0</xdr:colOff>
      <xdr:row>246</xdr:row>
      <xdr:rowOff>0</xdr:rowOff>
    </xdr:from>
    <xdr:to>
      <xdr:col>7</xdr:col>
      <xdr:colOff>830043</xdr:colOff>
      <xdr:row>266</xdr:row>
      <xdr:rowOff>114590</xdr:rowOff>
    </xdr:to>
    <xdr:pic>
      <xdr:nvPicPr>
        <xdr:cNvPr id="20" name="Picture 19">
          <a:extLst>
            <a:ext uri="{FF2B5EF4-FFF2-40B4-BE49-F238E27FC236}">
              <a16:creationId xmlns:a16="http://schemas.microsoft.com/office/drawing/2014/main" id="{00000000-0008-0000-2100-000014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42950" y="39128700"/>
          <a:ext cx="6992718" cy="3353091"/>
        </a:xfrm>
        <a:prstGeom prst="rect">
          <a:avLst/>
        </a:prstGeom>
      </xdr:spPr>
    </xdr:pic>
    <xdr:clientData/>
  </xdr:twoCellAnchor>
  <xdr:twoCellAnchor editAs="oneCell">
    <xdr:from>
      <xdr:col>3</xdr:col>
      <xdr:colOff>0</xdr:colOff>
      <xdr:row>25</xdr:row>
      <xdr:rowOff>0</xdr:rowOff>
    </xdr:from>
    <xdr:to>
      <xdr:col>4</xdr:col>
      <xdr:colOff>123566</xdr:colOff>
      <xdr:row>31</xdr:row>
      <xdr:rowOff>9092</xdr:rowOff>
    </xdr:to>
    <xdr:pic>
      <xdr:nvPicPr>
        <xdr:cNvPr id="3" name="Picture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775607" y="4272643"/>
          <a:ext cx="3665233" cy="907163"/>
        </a:xfrm>
        <a:prstGeom prst="rect">
          <a:avLst/>
        </a:prstGeom>
      </xdr:spPr>
    </xdr:pic>
    <xdr:clientData/>
  </xdr:twoCellAnchor>
</xdr:wsDr>
</file>

<file path=xl/drawings/drawing28.xml><?xml version="1.0" encoding="utf-8"?>
<c:userShapes xmlns:c="http://schemas.openxmlformats.org/drawingml/2006/chart">
  <cdr:relSizeAnchor xmlns:cdr="http://schemas.openxmlformats.org/drawingml/2006/chartDrawing">
    <cdr:from>
      <cdr:x>0.50314</cdr:x>
      <cdr:y>0.04216</cdr:y>
    </cdr:from>
    <cdr:to>
      <cdr:x>0.92093</cdr:x>
      <cdr:y>0.90686</cdr:y>
    </cdr:to>
    <cdr:sp macro="" textlink="">
      <cdr:nvSpPr>
        <cdr:cNvPr id="2" name="Rectangle: Rounded Corners 1">
          <a:extLst xmlns:a="http://schemas.openxmlformats.org/drawingml/2006/main">
            <a:ext uri="{FF2B5EF4-FFF2-40B4-BE49-F238E27FC236}">
              <a16:creationId xmlns:a16="http://schemas.microsoft.com/office/drawing/2014/main" id="{964810FB-B345-1DDF-2650-041BE9B5B4E3}"/>
            </a:ext>
          </a:extLst>
        </cdr:cNvPr>
        <cdr:cNvSpPr/>
      </cdr:nvSpPr>
      <cdr:spPr>
        <a:xfrm xmlns:a="http://schemas.openxmlformats.org/drawingml/2006/main">
          <a:off x="3556000" y="136525"/>
          <a:ext cx="2952750" cy="2800350"/>
        </a:xfrm>
        <a:prstGeom xmlns:a="http://schemas.openxmlformats.org/drawingml/2006/main" prst="roundRect">
          <a:avLst>
            <a:gd name="adj" fmla="val 3742"/>
          </a:avLst>
        </a:prstGeom>
        <a:noFill xmlns:a="http://schemas.openxmlformats.org/drawingml/2006/main"/>
        <a:ln xmlns:a="http://schemas.openxmlformats.org/drawingml/2006/main" w="38100">
          <a:solidFill>
            <a:schemeClr val="tx2"/>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0.50988</cdr:x>
      <cdr:y>0.0451</cdr:y>
    </cdr:from>
    <cdr:to>
      <cdr:x>0.77269</cdr:x>
      <cdr:y>0.13039</cdr:y>
    </cdr:to>
    <cdr:sp macro="" textlink="Revenue_O!$P$143">
      <cdr:nvSpPr>
        <cdr:cNvPr id="3" name="TextBox 2">
          <a:extLst xmlns:a="http://schemas.openxmlformats.org/drawingml/2006/main">
            <a:ext uri="{FF2B5EF4-FFF2-40B4-BE49-F238E27FC236}">
              <a16:creationId xmlns:a16="http://schemas.microsoft.com/office/drawing/2014/main" id="{983C4273-DD12-54AF-9CDD-84E52DC148A7}"/>
            </a:ext>
          </a:extLst>
        </cdr:cNvPr>
        <cdr:cNvSpPr txBox="1"/>
      </cdr:nvSpPr>
      <cdr:spPr>
        <a:xfrm xmlns:a="http://schemas.openxmlformats.org/drawingml/2006/main">
          <a:off x="3603624" y="146050"/>
          <a:ext cx="1857376" cy="2762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78ECCBC-E9FB-4AF0-BBB0-90E66A8639FC}" type="TxLink">
            <a:rPr lang="en-US" sz="1400" b="1" i="0" u="none" strike="noStrike">
              <a:solidFill>
                <a:schemeClr val="tx2"/>
              </a:solidFill>
              <a:latin typeface="Calibri"/>
              <a:cs typeface="Calibri"/>
            </a:rPr>
            <a:pPr/>
            <a:t>2019–24 Roll forward</a:t>
          </a:fld>
          <a:endParaRPr lang="en-AU" sz="1400" b="1">
            <a:solidFill>
              <a:schemeClr val="tx2"/>
            </a:solidFill>
          </a:endParaRPr>
        </a:p>
      </cdr:txBody>
    </cdr:sp>
  </cdr:relSizeAnchor>
</c:userShapes>
</file>

<file path=xl/drawings/drawing29.xml><?xml version="1.0" encoding="utf-8"?>
<c:userShapes xmlns:c="http://schemas.openxmlformats.org/drawingml/2006/chart">
  <cdr:relSizeAnchor xmlns:cdr="http://schemas.openxmlformats.org/drawingml/2006/chartDrawing">
    <cdr:from>
      <cdr:x>0.50135</cdr:x>
      <cdr:y>0.03824</cdr:y>
    </cdr:from>
    <cdr:to>
      <cdr:x>0.91914</cdr:x>
      <cdr:y>0.90294</cdr:y>
    </cdr:to>
    <cdr:sp macro="" textlink="">
      <cdr:nvSpPr>
        <cdr:cNvPr id="2" name="Rectangle: Rounded Corners 1">
          <a:extLst xmlns:a="http://schemas.openxmlformats.org/drawingml/2006/main">
            <a:ext uri="{FF2B5EF4-FFF2-40B4-BE49-F238E27FC236}">
              <a16:creationId xmlns:a16="http://schemas.microsoft.com/office/drawing/2014/main" id="{0D40475A-29C1-660D-076E-1EBA5EC4B21F}"/>
            </a:ext>
          </a:extLst>
        </cdr:cNvPr>
        <cdr:cNvSpPr/>
      </cdr:nvSpPr>
      <cdr:spPr>
        <a:xfrm xmlns:a="http://schemas.openxmlformats.org/drawingml/2006/main">
          <a:off x="3543300" y="123825"/>
          <a:ext cx="2952750" cy="2800350"/>
        </a:xfrm>
        <a:prstGeom xmlns:a="http://schemas.openxmlformats.org/drawingml/2006/main" prst="roundRect">
          <a:avLst>
            <a:gd name="adj" fmla="val 3742"/>
          </a:avLst>
        </a:prstGeom>
        <a:noFill xmlns:a="http://schemas.openxmlformats.org/drawingml/2006/main"/>
        <a:ln xmlns:a="http://schemas.openxmlformats.org/drawingml/2006/main" w="38100">
          <a:solidFill>
            <a:schemeClr val="tx2"/>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0.50809</cdr:x>
      <cdr:y>0.04412</cdr:y>
    </cdr:from>
    <cdr:to>
      <cdr:x>0.77089</cdr:x>
      <cdr:y>0.12941</cdr:y>
    </cdr:to>
    <cdr:sp macro="" textlink="">
      <cdr:nvSpPr>
        <cdr:cNvPr id="3" name="TextBox 2">
          <a:extLst xmlns:a="http://schemas.openxmlformats.org/drawingml/2006/main">
            <a:ext uri="{FF2B5EF4-FFF2-40B4-BE49-F238E27FC236}">
              <a16:creationId xmlns:a16="http://schemas.microsoft.com/office/drawing/2014/main" id="{A8A34B01-6921-B084-A591-D7396D11F745}"/>
            </a:ext>
          </a:extLst>
        </cdr:cNvPr>
        <cdr:cNvSpPr txBox="1"/>
      </cdr:nvSpPr>
      <cdr:spPr>
        <a:xfrm xmlns:a="http://schemas.openxmlformats.org/drawingml/2006/main">
          <a:off x="3590924" y="142875"/>
          <a:ext cx="1857376" cy="2762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400" b="1">
              <a:solidFill>
                <a:schemeClr val="tx2"/>
              </a:solidFill>
            </a:rPr>
            <a:t>2024</a:t>
          </a:r>
          <a:r>
            <a:rPr lang="en-AU" sz="1400" b="1" baseline="0">
              <a:solidFill>
                <a:schemeClr val="tx2"/>
              </a:solidFill>
              <a:latin typeface="Calibri" panose="020F0502020204030204" pitchFamily="34" charset="0"/>
              <a:ea typeface="Calibri" panose="020F0502020204030204" pitchFamily="34" charset="0"/>
              <a:cs typeface="Calibri" panose="020F0502020204030204" pitchFamily="34" charset="0"/>
            </a:rPr>
            <a:t>–</a:t>
          </a:r>
          <a:r>
            <a:rPr lang="en-AU" sz="1400" b="1" baseline="0">
              <a:solidFill>
                <a:schemeClr val="tx2"/>
              </a:solidFill>
            </a:rPr>
            <a:t>29 Roll forward</a:t>
          </a:r>
          <a:endParaRPr lang="en-AU" sz="1400" b="1">
            <a:solidFill>
              <a:schemeClr val="tx2"/>
            </a:solidFill>
          </a:endParaRPr>
        </a:p>
      </cdr:txBody>
    </cdr:sp>
  </cdr:relSizeAnchor>
</c:userShapes>
</file>

<file path=xl/drawings/drawing30.xml><?xml version="1.0" encoding="utf-8"?>
<xdr:wsDr xmlns:xdr="http://schemas.openxmlformats.org/drawingml/2006/spreadsheetDrawing" xmlns:a="http://schemas.openxmlformats.org/drawingml/2006/main">
  <xdr:twoCellAnchor editAs="oneCell">
    <xdr:from>
      <xdr:col>3</xdr:col>
      <xdr:colOff>0</xdr:colOff>
      <xdr:row>189</xdr:row>
      <xdr:rowOff>0</xdr:rowOff>
    </xdr:from>
    <xdr:to>
      <xdr:col>3</xdr:col>
      <xdr:colOff>2627948</xdr:colOff>
      <xdr:row>215</xdr:row>
      <xdr:rowOff>76472</xdr:rowOff>
    </xdr:to>
    <xdr:pic>
      <xdr:nvPicPr>
        <xdr:cNvPr id="12" name="Picture 11">
          <a:extLst>
            <a:ext uri="{FF2B5EF4-FFF2-40B4-BE49-F238E27FC236}">
              <a16:creationId xmlns:a16="http://schemas.microsoft.com/office/drawing/2014/main" id="{00000000-0008-0000-2200-00000C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75607" y="30956250"/>
          <a:ext cx="2624138" cy="3971925"/>
        </a:xfrm>
        <a:prstGeom prst="rect">
          <a:avLst/>
        </a:prstGeom>
      </xdr:spPr>
    </xdr:pic>
    <xdr:clientData/>
  </xdr:twoCellAnchor>
  <xdr:twoCellAnchor editAs="oneCell">
    <xdr:from>
      <xdr:col>3</xdr:col>
      <xdr:colOff>0</xdr:colOff>
      <xdr:row>219</xdr:row>
      <xdr:rowOff>0</xdr:rowOff>
    </xdr:from>
    <xdr:to>
      <xdr:col>3</xdr:col>
      <xdr:colOff>2875999</xdr:colOff>
      <xdr:row>239</xdr:row>
      <xdr:rowOff>20556</xdr:rowOff>
    </xdr:to>
    <xdr:pic>
      <xdr:nvPicPr>
        <xdr:cNvPr id="14" name="Picture 13" descr="Graphical user interface, application&#10;&#10;Description automatically generated">
          <a:extLst>
            <a:ext uri="{FF2B5EF4-FFF2-40B4-BE49-F238E27FC236}">
              <a16:creationId xmlns:a16="http://schemas.microsoft.com/office/drawing/2014/main" id="{00000000-0008-0000-2200-00000E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34786" y="36698464"/>
          <a:ext cx="2872189" cy="3282462"/>
        </a:xfrm>
        <a:prstGeom prst="rect">
          <a:avLst/>
        </a:prstGeom>
      </xdr:spPr>
    </xdr:pic>
    <xdr:clientData/>
  </xdr:twoCellAnchor>
  <xdr:twoCellAnchor editAs="oneCell">
    <xdr:from>
      <xdr:col>3</xdr:col>
      <xdr:colOff>0</xdr:colOff>
      <xdr:row>1441</xdr:row>
      <xdr:rowOff>0</xdr:rowOff>
    </xdr:from>
    <xdr:to>
      <xdr:col>3</xdr:col>
      <xdr:colOff>3439005</xdr:colOff>
      <xdr:row>1450</xdr:row>
      <xdr:rowOff>1822</xdr:rowOff>
    </xdr:to>
    <xdr:pic>
      <xdr:nvPicPr>
        <xdr:cNvPr id="75" name="Picture 74">
          <a:extLst>
            <a:ext uri="{FF2B5EF4-FFF2-40B4-BE49-F238E27FC236}">
              <a16:creationId xmlns:a16="http://schemas.microsoft.com/office/drawing/2014/main" id="{00000000-0008-0000-2200-00004B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5607" y="244003286"/>
          <a:ext cx="3440910" cy="1348928"/>
        </a:xfrm>
        <a:prstGeom prst="rect">
          <a:avLst/>
        </a:prstGeom>
      </xdr:spPr>
    </xdr:pic>
    <xdr:clientData/>
  </xdr:twoCellAnchor>
  <xdr:twoCellAnchor>
    <xdr:from>
      <xdr:col>3</xdr:col>
      <xdr:colOff>0</xdr:colOff>
      <xdr:row>75</xdr:row>
      <xdr:rowOff>0</xdr:rowOff>
    </xdr:from>
    <xdr:to>
      <xdr:col>6</xdr:col>
      <xdr:colOff>726000</xdr:colOff>
      <xdr:row>91</xdr:row>
      <xdr:rowOff>66825</xdr:rowOff>
    </xdr:to>
    <xdr:graphicFrame macro="">
      <xdr:nvGraphicFramePr>
        <xdr:cNvPr id="82" name="Chart 81">
          <a:extLst>
            <a:ext uri="{FF2B5EF4-FFF2-40B4-BE49-F238E27FC236}">
              <a16:creationId xmlns:a16="http://schemas.microsoft.com/office/drawing/2014/main" id="{00000000-0008-0000-2200-00005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114299</xdr:colOff>
      <xdr:row>94</xdr:row>
      <xdr:rowOff>85724</xdr:rowOff>
    </xdr:from>
    <xdr:to>
      <xdr:col>6</xdr:col>
      <xdr:colOff>573599</xdr:colOff>
      <xdr:row>110</xdr:row>
      <xdr:rowOff>66674</xdr:rowOff>
    </xdr:to>
    <xdr:graphicFrame macro="">
      <xdr:nvGraphicFramePr>
        <xdr:cNvPr id="83" name="Chart 82">
          <a:extLst>
            <a:ext uri="{FF2B5EF4-FFF2-40B4-BE49-F238E27FC236}">
              <a16:creationId xmlns:a16="http://schemas.microsoft.com/office/drawing/2014/main" id="{00000000-0008-0000-2200-00005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0</xdr:colOff>
      <xdr:row>115</xdr:row>
      <xdr:rowOff>0</xdr:rowOff>
    </xdr:from>
    <xdr:to>
      <xdr:col>6</xdr:col>
      <xdr:colOff>747000</xdr:colOff>
      <xdr:row>131</xdr:row>
      <xdr:rowOff>66825</xdr:rowOff>
    </xdr:to>
    <xdr:graphicFrame macro="">
      <xdr:nvGraphicFramePr>
        <xdr:cNvPr id="84" name="Chart 83">
          <a:extLst>
            <a:ext uri="{FF2B5EF4-FFF2-40B4-BE49-F238E27FC236}">
              <a16:creationId xmlns:a16="http://schemas.microsoft.com/office/drawing/2014/main" id="{00000000-0008-0000-2200-00005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0</xdr:colOff>
      <xdr:row>245</xdr:row>
      <xdr:rowOff>0</xdr:rowOff>
    </xdr:from>
    <xdr:to>
      <xdr:col>6</xdr:col>
      <xdr:colOff>747000</xdr:colOff>
      <xdr:row>261</xdr:row>
      <xdr:rowOff>104925</xdr:rowOff>
    </xdr:to>
    <xdr:graphicFrame macro="">
      <xdr:nvGraphicFramePr>
        <xdr:cNvPr id="86" name="Chart 85">
          <a:extLst>
            <a:ext uri="{FF2B5EF4-FFF2-40B4-BE49-F238E27FC236}">
              <a16:creationId xmlns:a16="http://schemas.microsoft.com/office/drawing/2014/main" id="{00000000-0008-0000-2200-00005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0</xdr:colOff>
      <xdr:row>344</xdr:row>
      <xdr:rowOff>0</xdr:rowOff>
    </xdr:from>
    <xdr:to>
      <xdr:col>6</xdr:col>
      <xdr:colOff>747000</xdr:colOff>
      <xdr:row>361</xdr:row>
      <xdr:rowOff>28725</xdr:rowOff>
    </xdr:to>
    <xdr:graphicFrame macro="">
      <xdr:nvGraphicFramePr>
        <xdr:cNvPr id="87" name="Chart 86">
          <a:extLst>
            <a:ext uri="{FF2B5EF4-FFF2-40B4-BE49-F238E27FC236}">
              <a16:creationId xmlns:a16="http://schemas.microsoft.com/office/drawing/2014/main" id="{00000000-0008-0000-2200-00005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0</xdr:colOff>
      <xdr:row>503</xdr:row>
      <xdr:rowOff>0</xdr:rowOff>
    </xdr:from>
    <xdr:to>
      <xdr:col>6</xdr:col>
      <xdr:colOff>747000</xdr:colOff>
      <xdr:row>521</xdr:row>
      <xdr:rowOff>9525</xdr:rowOff>
    </xdr:to>
    <xdr:graphicFrame macro="">
      <xdr:nvGraphicFramePr>
        <xdr:cNvPr id="3" name="Chart 2">
          <a:extLst>
            <a:ext uri="{FF2B5EF4-FFF2-40B4-BE49-F238E27FC236}">
              <a16:creationId xmlns:a16="http://schemas.microsoft.com/office/drawing/2014/main" id="{00000000-0008-0000-2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xdr:col>
      <xdr:colOff>0</xdr:colOff>
      <xdr:row>441</xdr:row>
      <xdr:rowOff>0</xdr:rowOff>
    </xdr:from>
    <xdr:to>
      <xdr:col>6</xdr:col>
      <xdr:colOff>747000</xdr:colOff>
      <xdr:row>459</xdr:row>
      <xdr:rowOff>9525</xdr:rowOff>
    </xdr:to>
    <xdr:graphicFrame macro="">
      <xdr:nvGraphicFramePr>
        <xdr:cNvPr id="5" name="Chart 4">
          <a:extLst>
            <a:ext uri="{FF2B5EF4-FFF2-40B4-BE49-F238E27FC236}">
              <a16:creationId xmlns:a16="http://schemas.microsoft.com/office/drawing/2014/main" id="{00000000-0008-0000-2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xdr:col>
      <xdr:colOff>0</xdr:colOff>
      <xdr:row>525</xdr:row>
      <xdr:rowOff>0</xdr:rowOff>
    </xdr:from>
    <xdr:to>
      <xdr:col>6</xdr:col>
      <xdr:colOff>747000</xdr:colOff>
      <xdr:row>543</xdr:row>
      <xdr:rowOff>9525</xdr:rowOff>
    </xdr:to>
    <xdr:graphicFrame macro="">
      <xdr:nvGraphicFramePr>
        <xdr:cNvPr id="6" name="Chart 5">
          <a:extLst>
            <a:ext uri="{FF2B5EF4-FFF2-40B4-BE49-F238E27FC236}">
              <a16:creationId xmlns:a16="http://schemas.microsoft.com/office/drawing/2014/main" id="{00000000-0008-0000-2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0</xdr:colOff>
      <xdr:row>1536</xdr:row>
      <xdr:rowOff>0</xdr:rowOff>
    </xdr:from>
    <xdr:to>
      <xdr:col>6</xdr:col>
      <xdr:colOff>747000</xdr:colOff>
      <xdr:row>1554</xdr:row>
      <xdr:rowOff>9525</xdr:rowOff>
    </xdr:to>
    <xdr:graphicFrame macro="">
      <xdr:nvGraphicFramePr>
        <xdr:cNvPr id="7" name="Chart 6">
          <a:extLst>
            <a:ext uri="{FF2B5EF4-FFF2-40B4-BE49-F238E27FC236}">
              <a16:creationId xmlns:a16="http://schemas.microsoft.com/office/drawing/2014/main" id="{00000000-0008-0000-2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xdr:col>
      <xdr:colOff>0</xdr:colOff>
      <xdr:row>1356</xdr:row>
      <xdr:rowOff>0</xdr:rowOff>
    </xdr:from>
    <xdr:to>
      <xdr:col>6</xdr:col>
      <xdr:colOff>747000</xdr:colOff>
      <xdr:row>1374</xdr:row>
      <xdr:rowOff>9525</xdr:rowOff>
    </xdr:to>
    <xdr:graphicFrame macro="">
      <xdr:nvGraphicFramePr>
        <xdr:cNvPr id="8" name="Chart 7">
          <a:extLst>
            <a:ext uri="{FF2B5EF4-FFF2-40B4-BE49-F238E27FC236}">
              <a16:creationId xmlns:a16="http://schemas.microsoft.com/office/drawing/2014/main" id="{00000000-0008-0000-2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xdr:col>
      <xdr:colOff>0</xdr:colOff>
      <xdr:row>1251</xdr:row>
      <xdr:rowOff>0</xdr:rowOff>
    </xdr:from>
    <xdr:to>
      <xdr:col>6</xdr:col>
      <xdr:colOff>747000</xdr:colOff>
      <xdr:row>1269</xdr:row>
      <xdr:rowOff>9525</xdr:rowOff>
    </xdr:to>
    <xdr:graphicFrame macro="">
      <xdr:nvGraphicFramePr>
        <xdr:cNvPr id="9" name="Chart 8">
          <a:extLst>
            <a:ext uri="{FF2B5EF4-FFF2-40B4-BE49-F238E27FC236}">
              <a16:creationId xmlns:a16="http://schemas.microsoft.com/office/drawing/2014/main" id="{00000000-0008-0000-2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3</xdr:col>
      <xdr:colOff>0</xdr:colOff>
      <xdr:row>1607</xdr:row>
      <xdr:rowOff>0</xdr:rowOff>
    </xdr:from>
    <xdr:to>
      <xdr:col>6</xdr:col>
      <xdr:colOff>747000</xdr:colOff>
      <xdr:row>1625</xdr:row>
      <xdr:rowOff>9525</xdr:rowOff>
    </xdr:to>
    <xdr:graphicFrame macro="">
      <xdr:nvGraphicFramePr>
        <xdr:cNvPr id="10" name="Chart 9">
          <a:extLst>
            <a:ext uri="{FF2B5EF4-FFF2-40B4-BE49-F238E27FC236}">
              <a16:creationId xmlns:a16="http://schemas.microsoft.com/office/drawing/2014/main" id="{00000000-0008-0000-2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xdr:col>
      <xdr:colOff>0</xdr:colOff>
      <xdr:row>1155</xdr:row>
      <xdr:rowOff>0</xdr:rowOff>
    </xdr:from>
    <xdr:to>
      <xdr:col>6</xdr:col>
      <xdr:colOff>747000</xdr:colOff>
      <xdr:row>1173</xdr:row>
      <xdr:rowOff>9525</xdr:rowOff>
    </xdr:to>
    <xdr:graphicFrame macro="">
      <xdr:nvGraphicFramePr>
        <xdr:cNvPr id="11" name="Chart 10">
          <a:extLst>
            <a:ext uri="{FF2B5EF4-FFF2-40B4-BE49-F238E27FC236}">
              <a16:creationId xmlns:a16="http://schemas.microsoft.com/office/drawing/2014/main" id="{00000000-0008-0000-2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3</xdr:col>
      <xdr:colOff>0</xdr:colOff>
      <xdr:row>807</xdr:row>
      <xdr:rowOff>0</xdr:rowOff>
    </xdr:from>
    <xdr:to>
      <xdr:col>6</xdr:col>
      <xdr:colOff>726000</xdr:colOff>
      <xdr:row>823</xdr:row>
      <xdr:rowOff>104925</xdr:rowOff>
    </xdr:to>
    <xdr:graphicFrame macro="">
      <xdr:nvGraphicFramePr>
        <xdr:cNvPr id="13" name="Chart 12">
          <a:extLst>
            <a:ext uri="{FF2B5EF4-FFF2-40B4-BE49-F238E27FC236}">
              <a16:creationId xmlns:a16="http://schemas.microsoft.com/office/drawing/2014/main" id="{00000000-0008-0000-22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xdr:col>
      <xdr:colOff>0</xdr:colOff>
      <xdr:row>1070</xdr:row>
      <xdr:rowOff>0</xdr:rowOff>
    </xdr:from>
    <xdr:to>
      <xdr:col>6</xdr:col>
      <xdr:colOff>726000</xdr:colOff>
      <xdr:row>1086</xdr:row>
      <xdr:rowOff>104925</xdr:rowOff>
    </xdr:to>
    <xdr:graphicFrame macro="">
      <xdr:nvGraphicFramePr>
        <xdr:cNvPr id="15" name="Chart 14">
          <a:extLst>
            <a:ext uri="{FF2B5EF4-FFF2-40B4-BE49-F238E27FC236}">
              <a16:creationId xmlns:a16="http://schemas.microsoft.com/office/drawing/2014/main" id="{00000000-0008-0000-2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114299</xdr:colOff>
      <xdr:row>834</xdr:row>
      <xdr:rowOff>85724</xdr:rowOff>
    </xdr:from>
    <xdr:to>
      <xdr:col>6</xdr:col>
      <xdr:colOff>613649</xdr:colOff>
      <xdr:row>850</xdr:row>
      <xdr:rowOff>66674</xdr:rowOff>
    </xdr:to>
    <xdr:graphicFrame macro="">
      <xdr:nvGraphicFramePr>
        <xdr:cNvPr id="16" name="Chart 15">
          <a:extLst>
            <a:ext uri="{FF2B5EF4-FFF2-40B4-BE49-F238E27FC236}">
              <a16:creationId xmlns:a16="http://schemas.microsoft.com/office/drawing/2014/main" id="{00000000-0008-0000-2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3</xdr:col>
      <xdr:colOff>0</xdr:colOff>
      <xdr:row>891</xdr:row>
      <xdr:rowOff>0</xdr:rowOff>
    </xdr:from>
    <xdr:to>
      <xdr:col>6</xdr:col>
      <xdr:colOff>747000</xdr:colOff>
      <xdr:row>906</xdr:row>
      <xdr:rowOff>142875</xdr:rowOff>
    </xdr:to>
    <xdr:graphicFrame macro="">
      <xdr:nvGraphicFramePr>
        <xdr:cNvPr id="21" name="Chart 20">
          <a:extLst>
            <a:ext uri="{FF2B5EF4-FFF2-40B4-BE49-F238E27FC236}">
              <a16:creationId xmlns:a16="http://schemas.microsoft.com/office/drawing/2014/main" id="{00000000-0008-0000-22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3</xdr:col>
      <xdr:colOff>0</xdr:colOff>
      <xdr:row>483</xdr:row>
      <xdr:rowOff>0</xdr:rowOff>
    </xdr:from>
    <xdr:to>
      <xdr:col>6</xdr:col>
      <xdr:colOff>747000</xdr:colOff>
      <xdr:row>499</xdr:row>
      <xdr:rowOff>104925</xdr:rowOff>
    </xdr:to>
    <xdr:graphicFrame macro="">
      <xdr:nvGraphicFramePr>
        <xdr:cNvPr id="23" name="Chart 22">
          <a:extLst>
            <a:ext uri="{FF2B5EF4-FFF2-40B4-BE49-F238E27FC236}">
              <a16:creationId xmlns:a16="http://schemas.microsoft.com/office/drawing/2014/main" id="{00000000-0008-0000-22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xdr:col>
      <xdr:colOff>0</xdr:colOff>
      <xdr:row>1280</xdr:row>
      <xdr:rowOff>0</xdr:rowOff>
    </xdr:from>
    <xdr:to>
      <xdr:col>6</xdr:col>
      <xdr:colOff>747000</xdr:colOff>
      <xdr:row>1295</xdr:row>
      <xdr:rowOff>142875</xdr:rowOff>
    </xdr:to>
    <xdr:graphicFrame macro="">
      <xdr:nvGraphicFramePr>
        <xdr:cNvPr id="27" name="Chart 26">
          <a:extLst>
            <a:ext uri="{FF2B5EF4-FFF2-40B4-BE49-F238E27FC236}">
              <a16:creationId xmlns:a16="http://schemas.microsoft.com/office/drawing/2014/main" id="{00000000-0008-0000-22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3</xdr:col>
      <xdr:colOff>0</xdr:colOff>
      <xdr:row>1565</xdr:row>
      <xdr:rowOff>0</xdr:rowOff>
    </xdr:from>
    <xdr:to>
      <xdr:col>6</xdr:col>
      <xdr:colOff>747000</xdr:colOff>
      <xdr:row>1580</xdr:row>
      <xdr:rowOff>142875</xdr:rowOff>
    </xdr:to>
    <xdr:graphicFrame macro="">
      <xdr:nvGraphicFramePr>
        <xdr:cNvPr id="29" name="Chart 28">
          <a:extLst>
            <a:ext uri="{FF2B5EF4-FFF2-40B4-BE49-F238E27FC236}">
              <a16:creationId xmlns:a16="http://schemas.microsoft.com/office/drawing/2014/main" id="{00000000-0008-0000-22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3</xdr:col>
      <xdr:colOff>0</xdr:colOff>
      <xdr:row>918</xdr:row>
      <xdr:rowOff>0</xdr:rowOff>
    </xdr:from>
    <xdr:to>
      <xdr:col>6</xdr:col>
      <xdr:colOff>747000</xdr:colOff>
      <xdr:row>928</xdr:row>
      <xdr:rowOff>19050</xdr:rowOff>
    </xdr:to>
    <xdr:graphicFrame macro="">
      <xdr:nvGraphicFramePr>
        <xdr:cNvPr id="32" name="Chart 31">
          <a:extLst>
            <a:ext uri="{FF2B5EF4-FFF2-40B4-BE49-F238E27FC236}">
              <a16:creationId xmlns:a16="http://schemas.microsoft.com/office/drawing/2014/main" id="{00000000-0008-0000-22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3</xdr:col>
      <xdr:colOff>0</xdr:colOff>
      <xdr:row>931</xdr:row>
      <xdr:rowOff>0</xdr:rowOff>
    </xdr:from>
    <xdr:to>
      <xdr:col>6</xdr:col>
      <xdr:colOff>747000</xdr:colOff>
      <xdr:row>941</xdr:row>
      <xdr:rowOff>19050</xdr:rowOff>
    </xdr:to>
    <xdr:graphicFrame macro="">
      <xdr:nvGraphicFramePr>
        <xdr:cNvPr id="34" name="Chart 33">
          <a:extLst>
            <a:ext uri="{FF2B5EF4-FFF2-40B4-BE49-F238E27FC236}">
              <a16:creationId xmlns:a16="http://schemas.microsoft.com/office/drawing/2014/main" id="{00000000-0008-0000-22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3</xdr:col>
      <xdr:colOff>0</xdr:colOff>
      <xdr:row>944</xdr:row>
      <xdr:rowOff>0</xdr:rowOff>
    </xdr:from>
    <xdr:to>
      <xdr:col>6</xdr:col>
      <xdr:colOff>747000</xdr:colOff>
      <xdr:row>954</xdr:row>
      <xdr:rowOff>19050</xdr:rowOff>
    </xdr:to>
    <xdr:graphicFrame macro="">
      <xdr:nvGraphicFramePr>
        <xdr:cNvPr id="36" name="Chart 35">
          <a:extLst>
            <a:ext uri="{FF2B5EF4-FFF2-40B4-BE49-F238E27FC236}">
              <a16:creationId xmlns:a16="http://schemas.microsoft.com/office/drawing/2014/main" id="{00000000-0008-0000-22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3</xdr:col>
      <xdr:colOff>0</xdr:colOff>
      <xdr:row>957</xdr:row>
      <xdr:rowOff>0</xdr:rowOff>
    </xdr:from>
    <xdr:to>
      <xdr:col>6</xdr:col>
      <xdr:colOff>747000</xdr:colOff>
      <xdr:row>967</xdr:row>
      <xdr:rowOff>19050</xdr:rowOff>
    </xdr:to>
    <xdr:graphicFrame macro="">
      <xdr:nvGraphicFramePr>
        <xdr:cNvPr id="37" name="Chart 36">
          <a:extLst>
            <a:ext uri="{FF2B5EF4-FFF2-40B4-BE49-F238E27FC236}">
              <a16:creationId xmlns:a16="http://schemas.microsoft.com/office/drawing/2014/main" id="{00000000-0008-0000-22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xdr:col>
      <xdr:colOff>0</xdr:colOff>
      <xdr:row>970</xdr:row>
      <xdr:rowOff>0</xdr:rowOff>
    </xdr:from>
    <xdr:to>
      <xdr:col>6</xdr:col>
      <xdr:colOff>747000</xdr:colOff>
      <xdr:row>980</xdr:row>
      <xdr:rowOff>19050</xdr:rowOff>
    </xdr:to>
    <xdr:graphicFrame macro="">
      <xdr:nvGraphicFramePr>
        <xdr:cNvPr id="39" name="Chart 38">
          <a:extLst>
            <a:ext uri="{FF2B5EF4-FFF2-40B4-BE49-F238E27FC236}">
              <a16:creationId xmlns:a16="http://schemas.microsoft.com/office/drawing/2014/main" id="{00000000-0008-0000-22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3</xdr:col>
      <xdr:colOff>0</xdr:colOff>
      <xdr:row>983</xdr:row>
      <xdr:rowOff>0</xdr:rowOff>
    </xdr:from>
    <xdr:to>
      <xdr:col>6</xdr:col>
      <xdr:colOff>747000</xdr:colOff>
      <xdr:row>993</xdr:row>
      <xdr:rowOff>19050</xdr:rowOff>
    </xdr:to>
    <xdr:graphicFrame macro="">
      <xdr:nvGraphicFramePr>
        <xdr:cNvPr id="44" name="Chart 43">
          <a:extLst>
            <a:ext uri="{FF2B5EF4-FFF2-40B4-BE49-F238E27FC236}">
              <a16:creationId xmlns:a16="http://schemas.microsoft.com/office/drawing/2014/main" id="{00000000-0008-0000-22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3</xdr:col>
      <xdr:colOff>0</xdr:colOff>
      <xdr:row>996</xdr:row>
      <xdr:rowOff>0</xdr:rowOff>
    </xdr:from>
    <xdr:to>
      <xdr:col>6</xdr:col>
      <xdr:colOff>747000</xdr:colOff>
      <xdr:row>1006</xdr:row>
      <xdr:rowOff>19050</xdr:rowOff>
    </xdr:to>
    <xdr:graphicFrame macro="">
      <xdr:nvGraphicFramePr>
        <xdr:cNvPr id="46" name="Chart 45">
          <a:extLst>
            <a:ext uri="{FF2B5EF4-FFF2-40B4-BE49-F238E27FC236}">
              <a16:creationId xmlns:a16="http://schemas.microsoft.com/office/drawing/2014/main" id="{00000000-0008-0000-22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3</xdr:col>
      <xdr:colOff>0</xdr:colOff>
      <xdr:row>265</xdr:row>
      <xdr:rowOff>0</xdr:rowOff>
    </xdr:from>
    <xdr:to>
      <xdr:col>6</xdr:col>
      <xdr:colOff>747000</xdr:colOff>
      <xdr:row>280</xdr:row>
      <xdr:rowOff>0</xdr:rowOff>
    </xdr:to>
    <xdr:graphicFrame macro="">
      <xdr:nvGraphicFramePr>
        <xdr:cNvPr id="48" name="Chart 47">
          <a:extLst>
            <a:ext uri="{FF2B5EF4-FFF2-40B4-BE49-F238E27FC236}">
              <a16:creationId xmlns:a16="http://schemas.microsoft.com/office/drawing/2014/main" id="{00000000-0008-0000-22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3</xdr:col>
      <xdr:colOff>0</xdr:colOff>
      <xdr:row>283</xdr:row>
      <xdr:rowOff>0</xdr:rowOff>
    </xdr:from>
    <xdr:to>
      <xdr:col>6</xdr:col>
      <xdr:colOff>747000</xdr:colOff>
      <xdr:row>299</xdr:row>
      <xdr:rowOff>133500</xdr:rowOff>
    </xdr:to>
    <xdr:graphicFrame macro="">
      <xdr:nvGraphicFramePr>
        <xdr:cNvPr id="50" name="Chart 49">
          <a:extLst>
            <a:ext uri="{FF2B5EF4-FFF2-40B4-BE49-F238E27FC236}">
              <a16:creationId xmlns:a16="http://schemas.microsoft.com/office/drawing/2014/main" id="{00000000-0008-0000-22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3</xdr:col>
      <xdr:colOff>0</xdr:colOff>
      <xdr:row>1387</xdr:row>
      <xdr:rowOff>0</xdr:rowOff>
    </xdr:from>
    <xdr:to>
      <xdr:col>6</xdr:col>
      <xdr:colOff>747000</xdr:colOff>
      <xdr:row>1402</xdr:row>
      <xdr:rowOff>142875</xdr:rowOff>
    </xdr:to>
    <xdr:graphicFrame macro="">
      <xdr:nvGraphicFramePr>
        <xdr:cNvPr id="52" name="Chart 51">
          <a:extLst>
            <a:ext uri="{FF2B5EF4-FFF2-40B4-BE49-F238E27FC236}">
              <a16:creationId xmlns:a16="http://schemas.microsoft.com/office/drawing/2014/main" id="{00000000-0008-0000-2200-00003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3</xdr:col>
      <xdr:colOff>0</xdr:colOff>
      <xdr:row>1119</xdr:row>
      <xdr:rowOff>0</xdr:rowOff>
    </xdr:from>
    <xdr:to>
      <xdr:col>6</xdr:col>
      <xdr:colOff>747000</xdr:colOff>
      <xdr:row>1133</xdr:row>
      <xdr:rowOff>142875</xdr:rowOff>
    </xdr:to>
    <xdr:graphicFrame macro="">
      <xdr:nvGraphicFramePr>
        <xdr:cNvPr id="55" name="Chart 54">
          <a:extLst>
            <a:ext uri="{FF2B5EF4-FFF2-40B4-BE49-F238E27FC236}">
              <a16:creationId xmlns:a16="http://schemas.microsoft.com/office/drawing/2014/main" id="{00000000-0008-0000-2200-00003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3</xdr:col>
      <xdr:colOff>0</xdr:colOff>
      <xdr:row>462</xdr:row>
      <xdr:rowOff>0</xdr:rowOff>
    </xdr:from>
    <xdr:to>
      <xdr:col>6</xdr:col>
      <xdr:colOff>747000</xdr:colOff>
      <xdr:row>480</xdr:row>
      <xdr:rowOff>9525</xdr:rowOff>
    </xdr:to>
    <xdr:graphicFrame macro="">
      <xdr:nvGraphicFramePr>
        <xdr:cNvPr id="57" name="Chart 56">
          <a:extLst>
            <a:ext uri="{FF2B5EF4-FFF2-40B4-BE49-F238E27FC236}">
              <a16:creationId xmlns:a16="http://schemas.microsoft.com/office/drawing/2014/main" id="{00000000-0008-0000-2200-00003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editAs="oneCell">
    <xdr:from>
      <xdr:col>3</xdr:col>
      <xdr:colOff>1</xdr:colOff>
      <xdr:row>382</xdr:row>
      <xdr:rowOff>2</xdr:rowOff>
    </xdr:from>
    <xdr:to>
      <xdr:col>3</xdr:col>
      <xdr:colOff>1980525</xdr:colOff>
      <xdr:row>402</xdr:row>
      <xdr:rowOff>39612</xdr:rowOff>
    </xdr:to>
    <xdr:pic>
      <xdr:nvPicPr>
        <xdr:cNvPr id="88" name="Picture 87">
          <a:extLst>
            <a:ext uri="{FF2B5EF4-FFF2-40B4-BE49-F238E27FC236}">
              <a16:creationId xmlns:a16="http://schemas.microsoft.com/office/drawing/2014/main" id="{00000000-0008-0000-2200-00005800000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775608" y="67178466"/>
          <a:ext cx="1976714" cy="3029373"/>
        </a:xfrm>
        <a:prstGeom prst="rect">
          <a:avLst/>
        </a:prstGeom>
      </xdr:spPr>
    </xdr:pic>
    <xdr:clientData/>
  </xdr:twoCellAnchor>
  <xdr:twoCellAnchor editAs="oneCell">
    <xdr:from>
      <xdr:col>3</xdr:col>
      <xdr:colOff>0</xdr:colOff>
      <xdr:row>406</xdr:row>
      <xdr:rowOff>0</xdr:rowOff>
    </xdr:from>
    <xdr:to>
      <xdr:col>3</xdr:col>
      <xdr:colOff>2979836</xdr:colOff>
      <xdr:row>419</xdr:row>
      <xdr:rowOff>20411</xdr:rowOff>
    </xdr:to>
    <xdr:pic>
      <xdr:nvPicPr>
        <xdr:cNvPr id="89" name="Picture 88">
          <a:extLst>
            <a:ext uri="{FF2B5EF4-FFF2-40B4-BE49-F238E27FC236}">
              <a16:creationId xmlns:a16="http://schemas.microsoft.com/office/drawing/2014/main" id="{00000000-0008-0000-2200-000059000000}"/>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775607" y="73369714"/>
          <a:ext cx="2981741" cy="1962424"/>
        </a:xfrm>
        <a:prstGeom prst="rect">
          <a:avLst/>
        </a:prstGeom>
      </xdr:spPr>
    </xdr:pic>
    <xdr:clientData/>
  </xdr:twoCellAnchor>
  <xdr:twoCellAnchor>
    <xdr:from>
      <xdr:col>3</xdr:col>
      <xdr:colOff>0</xdr:colOff>
      <xdr:row>314</xdr:row>
      <xdr:rowOff>0</xdr:rowOff>
    </xdr:from>
    <xdr:to>
      <xdr:col>6</xdr:col>
      <xdr:colOff>481013</xdr:colOff>
      <xdr:row>332</xdr:row>
      <xdr:rowOff>4763</xdr:rowOff>
    </xdr:to>
    <xdr:pic>
      <xdr:nvPicPr>
        <xdr:cNvPr id="22" name="Picture 19" descr="Colour bar chart showing quality of supply complaints by year starting at 2018-19 and finishing at 2021-22. The vertical axis shows number of complaints, while the horizontal axis shows the category of complaint. The first category is low voltage supply, the second category is voltage dips, the third voltage swell, the fourth category is voltage spike (impulsive transient), the fifth category is solar related, while the last category is other.&#10;When looking at the 2021-22 period, in category 1 – the number of complaints stayed was the same as the previous year at 1, for Category 2 there was 0 complaints which was an improvement from the year before where there was 2. For Category 3 there were 8 complaints which was an increase of 6 from the previous year and was the highest in recorded complaints for the time series. For category 4 there were 8 complaints which was an increase of 6 form the previous year, while in category 5 there was a reduction in complaints from 7 in the previous year to 4. There was a significant improvement in Other complaints in FY2021-22, with complaints reducing from 27 in the previous year to 4.&#10;">
          <a:extLst>
            <a:ext uri="{FF2B5EF4-FFF2-40B4-BE49-F238E27FC236}">
              <a16:creationId xmlns:a16="http://schemas.microsoft.com/office/drawing/2014/main" id="{00000000-0008-0000-2200-000016000000}"/>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a:stretch>
          <a:fillRect/>
        </a:stretch>
      </xdr:blipFill>
      <xdr:spPr bwMode="auto">
        <a:xfrm>
          <a:off x="800100" y="59035950"/>
          <a:ext cx="6119813" cy="2919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258535</xdr:colOff>
      <xdr:row>1204</xdr:row>
      <xdr:rowOff>0</xdr:rowOff>
    </xdr:from>
    <xdr:to>
      <xdr:col>6</xdr:col>
      <xdr:colOff>704356</xdr:colOff>
      <xdr:row>1220</xdr:row>
      <xdr:rowOff>116083</xdr:rowOff>
    </xdr:to>
    <xdr:graphicFrame macro="">
      <xdr:nvGraphicFramePr>
        <xdr:cNvPr id="2" name="Chart 1">
          <a:extLst>
            <a:ext uri="{FF2B5EF4-FFF2-40B4-BE49-F238E27FC236}">
              <a16:creationId xmlns:a16="http://schemas.microsoft.com/office/drawing/2014/main" id="{00000000-0008-0000-2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3</xdr:col>
      <xdr:colOff>9798</xdr:colOff>
      <xdr:row>1098</xdr:row>
      <xdr:rowOff>40821</xdr:rowOff>
    </xdr:from>
    <xdr:to>
      <xdr:col>6</xdr:col>
      <xdr:colOff>723680</xdr:colOff>
      <xdr:row>1115</xdr:row>
      <xdr:rowOff>104381</xdr:rowOff>
    </xdr:to>
    <xdr:graphicFrame macro="">
      <xdr:nvGraphicFramePr>
        <xdr:cNvPr id="4" name="Chart 3">
          <a:extLst>
            <a:ext uri="{FF2B5EF4-FFF2-40B4-BE49-F238E27FC236}">
              <a16:creationId xmlns:a16="http://schemas.microsoft.com/office/drawing/2014/main" id="{00000000-0008-0000-2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0</xdr:colOff>
      <xdr:row>1184</xdr:row>
      <xdr:rowOff>0</xdr:rowOff>
    </xdr:from>
    <xdr:to>
      <xdr:col>6</xdr:col>
      <xdr:colOff>452625</xdr:colOff>
      <xdr:row>1200</xdr:row>
      <xdr:rowOff>114450</xdr:rowOff>
    </xdr:to>
    <xdr:graphicFrame macro="">
      <xdr:nvGraphicFramePr>
        <xdr:cNvPr id="17" name="Chart 16">
          <a:extLst>
            <a:ext uri="{FF2B5EF4-FFF2-40B4-BE49-F238E27FC236}">
              <a16:creationId xmlns:a16="http://schemas.microsoft.com/office/drawing/2014/main" id="{00000000-0008-0000-22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wsDr>
</file>

<file path=xl/drawings/drawing31.xml><?xml version="1.0" encoding="utf-8"?>
<c:userShapes xmlns:c="http://schemas.openxmlformats.org/drawingml/2006/chart">
  <cdr:relSizeAnchor xmlns:cdr="http://schemas.openxmlformats.org/drawingml/2006/chartDrawing">
    <cdr:from>
      <cdr:x>0.9216</cdr:x>
      <cdr:y>0.3127</cdr:y>
    </cdr:from>
    <cdr:to>
      <cdr:x>0.96601</cdr:x>
      <cdr:y>0.55049</cdr:y>
    </cdr:to>
    <cdr:sp macro="" textlink="">
      <cdr:nvSpPr>
        <cdr:cNvPr id="4" name="TextBox 3">
          <a:extLst xmlns:a="http://schemas.openxmlformats.org/drawingml/2006/main">
            <a:ext uri="{FF2B5EF4-FFF2-40B4-BE49-F238E27FC236}">
              <a16:creationId xmlns:a16="http://schemas.microsoft.com/office/drawing/2014/main" id="{7072335D-0471-499B-8318-F843130B3DE5}"/>
            </a:ext>
          </a:extLst>
        </cdr:cNvPr>
        <cdr:cNvSpPr txBox="1"/>
      </cdr:nvSpPr>
      <cdr:spPr>
        <a:xfrm xmlns:a="http://schemas.openxmlformats.org/drawingml/2006/main" rot="16200000">
          <a:off x="5319713" y="1128713"/>
          <a:ext cx="695324" cy="2667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r"/>
          <a:r>
            <a:rPr lang="en-AU" sz="1100">
              <a:solidFill>
                <a:schemeClr val="bg1"/>
              </a:solidFill>
            </a:rPr>
            <a:t>Network</a:t>
          </a:r>
        </a:p>
      </cdr:txBody>
    </cdr:sp>
  </cdr:relSizeAnchor>
  <cdr:relSizeAnchor xmlns:cdr="http://schemas.openxmlformats.org/drawingml/2006/chartDrawing">
    <cdr:from>
      <cdr:x>0.92054</cdr:x>
      <cdr:y>0.07926</cdr:y>
    </cdr:from>
    <cdr:to>
      <cdr:x>0.96496</cdr:x>
      <cdr:y>0.31705</cdr:y>
    </cdr:to>
    <cdr:sp macro="" textlink="">
      <cdr:nvSpPr>
        <cdr:cNvPr id="5" name="TextBox 1">
          <a:extLst xmlns:a="http://schemas.openxmlformats.org/drawingml/2006/main">
            <a:ext uri="{FF2B5EF4-FFF2-40B4-BE49-F238E27FC236}">
              <a16:creationId xmlns:a16="http://schemas.microsoft.com/office/drawing/2014/main" id="{CE1A05A1-0C95-5C71-726F-7B654B6316D5}"/>
            </a:ext>
          </a:extLst>
        </cdr:cNvPr>
        <cdr:cNvSpPr txBox="1"/>
      </cdr:nvSpPr>
      <cdr:spPr>
        <a:xfrm xmlns:a="http://schemas.openxmlformats.org/drawingml/2006/main" rot="16200000">
          <a:off x="5313363" y="446087"/>
          <a:ext cx="695324" cy="26670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AU" sz="1100">
              <a:solidFill>
                <a:schemeClr val="bg1"/>
              </a:solidFill>
            </a:rPr>
            <a:t>Corporate</a:t>
          </a:r>
        </a:p>
      </cdr:txBody>
    </cdr:sp>
  </cdr:relSizeAnchor>
</c:userShapes>
</file>

<file path=xl/drawings/drawing32.xml><?xml version="1.0" encoding="utf-8"?>
<xdr:wsDr xmlns:xdr="http://schemas.openxmlformats.org/drawingml/2006/spreadsheetDrawing" xmlns:a="http://schemas.openxmlformats.org/drawingml/2006/main">
  <xdr:twoCellAnchor editAs="oneCell">
    <xdr:from>
      <xdr:col>3</xdr:col>
      <xdr:colOff>1</xdr:colOff>
      <xdr:row>9</xdr:row>
      <xdr:rowOff>0</xdr:rowOff>
    </xdr:from>
    <xdr:to>
      <xdr:col>3</xdr:col>
      <xdr:colOff>3019426</xdr:colOff>
      <xdr:row>36</xdr:row>
      <xdr:rowOff>27566</xdr:rowOff>
    </xdr:to>
    <xdr:pic>
      <xdr:nvPicPr>
        <xdr:cNvPr id="2" name="Picture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73207" y="1680882"/>
          <a:ext cx="3019425" cy="4267200"/>
        </a:xfrm>
        <a:prstGeom prst="rect">
          <a:avLst/>
        </a:prstGeom>
      </xdr:spPr>
    </xdr:pic>
    <xdr:clientData/>
  </xdr:twoCellAnchor>
  <xdr:twoCellAnchor editAs="oneCell">
    <xdr:from>
      <xdr:col>3</xdr:col>
      <xdr:colOff>0</xdr:colOff>
      <xdr:row>70</xdr:row>
      <xdr:rowOff>0</xdr:rowOff>
    </xdr:from>
    <xdr:to>
      <xdr:col>3</xdr:col>
      <xdr:colOff>2970848</xdr:colOff>
      <xdr:row>96</xdr:row>
      <xdr:rowOff>103485</xdr:rowOff>
    </xdr:to>
    <xdr:pic>
      <xdr:nvPicPr>
        <xdr:cNvPr id="4" name="Picture 3" descr="Diagram&#10;&#10;Description automatically generated">
          <a:extLst>
            <a:ext uri="{FF2B5EF4-FFF2-40B4-BE49-F238E27FC236}">
              <a16:creationId xmlns:a16="http://schemas.microsoft.com/office/drawing/2014/main" id="{00000000-0008-0000-24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3206" y="20148176"/>
          <a:ext cx="2967038" cy="4186238"/>
        </a:xfrm>
        <a:prstGeom prst="rect">
          <a:avLst/>
        </a:prstGeom>
      </xdr:spPr>
    </xdr:pic>
    <xdr:clientData/>
  </xdr:twoCellAnchor>
  <xdr:twoCellAnchor editAs="oneCell">
    <xdr:from>
      <xdr:col>3</xdr:col>
      <xdr:colOff>1</xdr:colOff>
      <xdr:row>144</xdr:row>
      <xdr:rowOff>0</xdr:rowOff>
    </xdr:from>
    <xdr:to>
      <xdr:col>3</xdr:col>
      <xdr:colOff>3068004</xdr:colOff>
      <xdr:row>171</xdr:row>
      <xdr:rowOff>56141</xdr:rowOff>
    </xdr:to>
    <xdr:pic>
      <xdr:nvPicPr>
        <xdr:cNvPr id="7" name="Picture 6" descr="Timeline&#10;&#10;Description automatically generated">
          <a:extLst>
            <a:ext uri="{FF2B5EF4-FFF2-40B4-BE49-F238E27FC236}">
              <a16:creationId xmlns:a16="http://schemas.microsoft.com/office/drawing/2014/main" id="{00000000-0008-0000-2400-000007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3207" y="36463941"/>
          <a:ext cx="3071813" cy="4333875"/>
        </a:xfrm>
        <a:prstGeom prst="rect">
          <a:avLst/>
        </a:prstGeom>
      </xdr:spPr>
    </xdr:pic>
    <xdr:clientData/>
  </xdr:twoCellAnchor>
  <xdr:twoCellAnchor editAs="oneCell">
    <xdr:from>
      <xdr:col>3</xdr:col>
      <xdr:colOff>0</xdr:colOff>
      <xdr:row>176</xdr:row>
      <xdr:rowOff>0</xdr:rowOff>
    </xdr:from>
    <xdr:to>
      <xdr:col>3</xdr:col>
      <xdr:colOff>3123248</xdr:colOff>
      <xdr:row>187</xdr:row>
      <xdr:rowOff>26895</xdr:rowOff>
    </xdr:to>
    <xdr:pic>
      <xdr:nvPicPr>
        <xdr:cNvPr id="8" name="Picture 7" descr="Graphical user interface, text, website&#10;&#10;Description automatically generated">
          <a:extLst>
            <a:ext uri="{FF2B5EF4-FFF2-40B4-BE49-F238E27FC236}">
              <a16:creationId xmlns:a16="http://schemas.microsoft.com/office/drawing/2014/main" id="{00000000-0008-0000-2400-000008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73206" y="45607941"/>
          <a:ext cx="3119438" cy="1752600"/>
        </a:xfrm>
        <a:prstGeom prst="rect">
          <a:avLst/>
        </a:prstGeom>
      </xdr:spPr>
    </xdr:pic>
    <xdr:clientData/>
  </xdr:twoCellAnchor>
  <xdr:twoCellAnchor editAs="oneCell">
    <xdr:from>
      <xdr:col>3</xdr:col>
      <xdr:colOff>0</xdr:colOff>
      <xdr:row>191</xdr:row>
      <xdr:rowOff>0</xdr:rowOff>
    </xdr:from>
    <xdr:to>
      <xdr:col>3</xdr:col>
      <xdr:colOff>2971800</xdr:colOff>
      <xdr:row>217</xdr:row>
      <xdr:rowOff>125394</xdr:rowOff>
    </xdr:to>
    <xdr:pic>
      <xdr:nvPicPr>
        <xdr:cNvPr id="9" name="Picture 8" descr="Diagram, map&#10;&#10;Description automatically generated">
          <a:extLst>
            <a:ext uri="{FF2B5EF4-FFF2-40B4-BE49-F238E27FC236}">
              <a16:creationId xmlns:a16="http://schemas.microsoft.com/office/drawing/2014/main" id="{00000000-0008-0000-2400-000009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73206" y="49731706"/>
          <a:ext cx="2971800" cy="4200525"/>
        </a:xfrm>
        <a:prstGeom prst="rect">
          <a:avLst/>
        </a:prstGeom>
      </xdr:spPr>
    </xdr:pic>
    <xdr:clientData/>
  </xdr:twoCellAnchor>
  <xdr:twoCellAnchor editAs="oneCell">
    <xdr:from>
      <xdr:col>3</xdr:col>
      <xdr:colOff>0</xdr:colOff>
      <xdr:row>224</xdr:row>
      <xdr:rowOff>0</xdr:rowOff>
    </xdr:from>
    <xdr:to>
      <xdr:col>3</xdr:col>
      <xdr:colOff>2896004</xdr:colOff>
      <xdr:row>236</xdr:row>
      <xdr:rowOff>141758</xdr:rowOff>
    </xdr:to>
    <xdr:pic>
      <xdr:nvPicPr>
        <xdr:cNvPr id="10" name="Picture 9">
          <a:extLst>
            <a:ext uri="{FF2B5EF4-FFF2-40B4-BE49-F238E27FC236}">
              <a16:creationId xmlns:a16="http://schemas.microsoft.com/office/drawing/2014/main" id="{00000000-0008-0000-2400-00000A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73206" y="59256706"/>
          <a:ext cx="2896004" cy="2024345"/>
        </a:xfrm>
        <a:prstGeom prst="rect">
          <a:avLst/>
        </a:prstGeom>
      </xdr:spPr>
    </xdr:pic>
    <xdr:clientData/>
  </xdr:twoCellAnchor>
  <xdr:twoCellAnchor>
    <xdr:from>
      <xdr:col>3</xdr:col>
      <xdr:colOff>0</xdr:colOff>
      <xdr:row>241</xdr:row>
      <xdr:rowOff>0</xdr:rowOff>
    </xdr:from>
    <xdr:to>
      <xdr:col>6</xdr:col>
      <xdr:colOff>673235</xdr:colOff>
      <xdr:row>258</xdr:row>
      <xdr:rowOff>76200</xdr:rowOff>
    </xdr:to>
    <xdr:graphicFrame macro="">
      <xdr:nvGraphicFramePr>
        <xdr:cNvPr id="12" name="Chart 11">
          <a:extLst>
            <a:ext uri="{FF2B5EF4-FFF2-40B4-BE49-F238E27FC236}">
              <a16:creationId xmlns:a16="http://schemas.microsoft.com/office/drawing/2014/main" id="{00000000-0008-0000-2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3</xdr:col>
      <xdr:colOff>0</xdr:colOff>
      <xdr:row>265</xdr:row>
      <xdr:rowOff>0</xdr:rowOff>
    </xdr:from>
    <xdr:to>
      <xdr:col>3</xdr:col>
      <xdr:colOff>2989898</xdr:colOff>
      <xdr:row>291</xdr:row>
      <xdr:rowOff>122536</xdr:rowOff>
    </xdr:to>
    <xdr:pic>
      <xdr:nvPicPr>
        <xdr:cNvPr id="14" name="Picture 13" descr="A picture containing graphical user interface&#10;&#10;Description automatically generated">
          <a:extLst>
            <a:ext uri="{FF2B5EF4-FFF2-40B4-BE49-F238E27FC236}">
              <a16:creationId xmlns:a16="http://schemas.microsoft.com/office/drawing/2014/main" id="{00000000-0008-0000-2400-00000E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73206" y="67885235"/>
          <a:ext cx="2986088" cy="4205288"/>
        </a:xfrm>
        <a:prstGeom prst="rect">
          <a:avLst/>
        </a:prstGeom>
      </xdr:spPr>
    </xdr:pic>
    <xdr:clientData/>
  </xdr:twoCellAnchor>
  <xdr:twoCellAnchor editAs="oneCell">
    <xdr:from>
      <xdr:col>3</xdr:col>
      <xdr:colOff>0</xdr:colOff>
      <xdr:row>317</xdr:row>
      <xdr:rowOff>1</xdr:rowOff>
    </xdr:from>
    <xdr:to>
      <xdr:col>3</xdr:col>
      <xdr:colOff>2762250</xdr:colOff>
      <xdr:row>341</xdr:row>
      <xdr:rowOff>121977</xdr:rowOff>
    </xdr:to>
    <xdr:pic>
      <xdr:nvPicPr>
        <xdr:cNvPr id="16" name="Picture 15" descr="Graphical user interface, website&#10;&#10;Description automatically generated">
          <a:extLst>
            <a:ext uri="{FF2B5EF4-FFF2-40B4-BE49-F238E27FC236}">
              <a16:creationId xmlns:a16="http://schemas.microsoft.com/office/drawing/2014/main" id="{00000000-0008-0000-2400-000010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73206" y="80839236"/>
          <a:ext cx="2762250" cy="3890963"/>
        </a:xfrm>
        <a:prstGeom prst="rect">
          <a:avLst/>
        </a:prstGeom>
      </xdr:spPr>
    </xdr:pic>
    <xdr:clientData/>
  </xdr:twoCellAnchor>
  <xdr:twoCellAnchor editAs="oneCell">
    <xdr:from>
      <xdr:col>3</xdr:col>
      <xdr:colOff>0</xdr:colOff>
      <xdr:row>366</xdr:row>
      <xdr:rowOff>0</xdr:rowOff>
    </xdr:from>
    <xdr:to>
      <xdr:col>3</xdr:col>
      <xdr:colOff>3199894</xdr:colOff>
      <xdr:row>377</xdr:row>
      <xdr:rowOff>151933</xdr:rowOff>
    </xdr:to>
    <xdr:pic>
      <xdr:nvPicPr>
        <xdr:cNvPr id="18" name="Picture 17" descr="A picture containing diagram&#10;&#10;Description automatically generated">
          <a:extLst>
            <a:ext uri="{FF2B5EF4-FFF2-40B4-BE49-F238E27FC236}">
              <a16:creationId xmlns:a16="http://schemas.microsoft.com/office/drawing/2014/main" id="{00000000-0008-0000-2400-000012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73206" y="93322588"/>
          <a:ext cx="3196084" cy="1881450"/>
        </a:xfrm>
        <a:prstGeom prst="rect">
          <a:avLst/>
        </a:prstGeom>
      </xdr:spPr>
    </xdr:pic>
    <xdr:clientData/>
  </xdr:twoCellAnchor>
  <xdr:twoCellAnchor editAs="oneCell">
    <xdr:from>
      <xdr:col>3</xdr:col>
      <xdr:colOff>1</xdr:colOff>
      <xdr:row>382</xdr:row>
      <xdr:rowOff>0</xdr:rowOff>
    </xdr:from>
    <xdr:to>
      <xdr:col>3</xdr:col>
      <xdr:colOff>3369946</xdr:colOff>
      <xdr:row>389</xdr:row>
      <xdr:rowOff>94354</xdr:rowOff>
    </xdr:to>
    <xdr:pic>
      <xdr:nvPicPr>
        <xdr:cNvPr id="19" name="Picture 18" descr="Diagram&#10;&#10;Description automatically generated">
          <a:extLst>
            <a:ext uri="{FF2B5EF4-FFF2-40B4-BE49-F238E27FC236}">
              <a16:creationId xmlns:a16="http://schemas.microsoft.com/office/drawing/2014/main" id="{00000000-0008-0000-2400-000013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773207" y="97760118"/>
          <a:ext cx="3366135" cy="1188720"/>
        </a:xfrm>
        <a:prstGeom prst="rect">
          <a:avLst/>
        </a:prstGeom>
      </xdr:spPr>
    </xdr:pic>
    <xdr:clientData/>
  </xdr:twoCellAnchor>
  <xdr:twoCellAnchor editAs="oneCell">
    <xdr:from>
      <xdr:col>3</xdr:col>
      <xdr:colOff>0</xdr:colOff>
      <xdr:row>393</xdr:row>
      <xdr:rowOff>0</xdr:rowOff>
    </xdr:from>
    <xdr:to>
      <xdr:col>3</xdr:col>
      <xdr:colOff>2913698</xdr:colOff>
      <xdr:row>419</xdr:row>
      <xdr:rowOff>58720</xdr:rowOff>
    </xdr:to>
    <xdr:pic>
      <xdr:nvPicPr>
        <xdr:cNvPr id="20" name="Picture 19">
          <a:extLst>
            <a:ext uri="{FF2B5EF4-FFF2-40B4-BE49-F238E27FC236}">
              <a16:creationId xmlns:a16="http://schemas.microsoft.com/office/drawing/2014/main" id="{00000000-0008-0000-2400-000014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73206" y="100471941"/>
          <a:ext cx="2909888" cy="4133850"/>
        </a:xfrm>
        <a:prstGeom prst="rect">
          <a:avLst/>
        </a:prstGeom>
      </xdr:spPr>
    </xdr:pic>
    <xdr:clientData/>
  </xdr:twoCellAnchor>
  <xdr:twoCellAnchor editAs="oneCell">
    <xdr:from>
      <xdr:col>3</xdr:col>
      <xdr:colOff>0</xdr:colOff>
      <xdr:row>423</xdr:row>
      <xdr:rowOff>0</xdr:rowOff>
    </xdr:from>
    <xdr:to>
      <xdr:col>3</xdr:col>
      <xdr:colOff>3446633</xdr:colOff>
      <xdr:row>439</xdr:row>
      <xdr:rowOff>75329</xdr:rowOff>
    </xdr:to>
    <xdr:pic>
      <xdr:nvPicPr>
        <xdr:cNvPr id="21" name="Picture 20" descr="Chart&#10;&#10;Description automatically generated">
          <a:extLst>
            <a:ext uri="{FF2B5EF4-FFF2-40B4-BE49-F238E27FC236}">
              <a16:creationId xmlns:a16="http://schemas.microsoft.com/office/drawing/2014/main" id="{00000000-0008-0000-2400-000015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73206" y="109459059"/>
          <a:ext cx="3498068" cy="2589256"/>
        </a:xfrm>
        <a:prstGeom prst="rect">
          <a:avLst/>
        </a:prstGeom>
      </xdr:spPr>
    </xdr:pic>
    <xdr:clientData/>
  </xdr:twoCellAnchor>
  <xdr:twoCellAnchor editAs="oneCell">
    <xdr:from>
      <xdr:col>3</xdr:col>
      <xdr:colOff>1</xdr:colOff>
      <xdr:row>465</xdr:row>
      <xdr:rowOff>0</xdr:rowOff>
    </xdr:from>
    <xdr:to>
      <xdr:col>3</xdr:col>
      <xdr:colOff>3106104</xdr:colOff>
      <xdr:row>493</xdr:row>
      <xdr:rowOff>8797</xdr:rowOff>
    </xdr:to>
    <xdr:pic>
      <xdr:nvPicPr>
        <xdr:cNvPr id="24" name="Picture 23" descr="Graphical user interface&#10;&#10;Description automatically generated">
          <a:extLst>
            <a:ext uri="{FF2B5EF4-FFF2-40B4-BE49-F238E27FC236}">
              <a16:creationId xmlns:a16="http://schemas.microsoft.com/office/drawing/2014/main" id="{00000000-0008-0000-2400-000018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773207" y="118491000"/>
          <a:ext cx="3109913" cy="4405313"/>
        </a:xfrm>
        <a:prstGeom prst="rect">
          <a:avLst/>
        </a:prstGeom>
      </xdr:spPr>
    </xdr:pic>
    <xdr:clientData/>
  </xdr:twoCellAnchor>
  <xdr:twoCellAnchor editAs="oneCell">
    <xdr:from>
      <xdr:col>3</xdr:col>
      <xdr:colOff>0</xdr:colOff>
      <xdr:row>499</xdr:row>
      <xdr:rowOff>0</xdr:rowOff>
    </xdr:from>
    <xdr:to>
      <xdr:col>3</xdr:col>
      <xdr:colOff>2724530</xdr:colOff>
      <xdr:row>509</xdr:row>
      <xdr:rowOff>56370</xdr:rowOff>
    </xdr:to>
    <xdr:pic>
      <xdr:nvPicPr>
        <xdr:cNvPr id="25" name="Picture 24" descr="Graphical user interface&#10;&#10;Description automatically generated">
          <a:extLst>
            <a:ext uri="{FF2B5EF4-FFF2-40B4-BE49-F238E27FC236}">
              <a16:creationId xmlns:a16="http://schemas.microsoft.com/office/drawing/2014/main" id="{00000000-0008-0000-2400-000019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73206" y="128329765"/>
          <a:ext cx="2724530" cy="1629003"/>
        </a:xfrm>
        <a:prstGeom prst="rect">
          <a:avLst/>
        </a:prstGeom>
      </xdr:spPr>
    </xdr:pic>
    <xdr:clientData/>
  </xdr:twoCellAnchor>
  <xdr:twoCellAnchor>
    <xdr:from>
      <xdr:col>2</xdr:col>
      <xdr:colOff>257734</xdr:colOff>
      <xdr:row>123</xdr:row>
      <xdr:rowOff>0</xdr:rowOff>
    </xdr:from>
    <xdr:to>
      <xdr:col>6</xdr:col>
      <xdr:colOff>718764</xdr:colOff>
      <xdr:row>139</xdr:row>
      <xdr:rowOff>77470</xdr:rowOff>
    </xdr:to>
    <xdr:graphicFrame macro="">
      <xdr:nvGraphicFramePr>
        <xdr:cNvPr id="11" name="Chart 10">
          <a:extLst>
            <a:ext uri="{FF2B5EF4-FFF2-40B4-BE49-F238E27FC236}">
              <a16:creationId xmlns:a16="http://schemas.microsoft.com/office/drawing/2014/main" id="{00000000-0008-0000-24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257734</xdr:colOff>
      <xdr:row>101</xdr:row>
      <xdr:rowOff>0</xdr:rowOff>
    </xdr:from>
    <xdr:to>
      <xdr:col>6</xdr:col>
      <xdr:colOff>718764</xdr:colOff>
      <xdr:row>117</xdr:row>
      <xdr:rowOff>96072</xdr:rowOff>
    </xdr:to>
    <xdr:graphicFrame macro="">
      <xdr:nvGraphicFramePr>
        <xdr:cNvPr id="13" name="Chart 12">
          <a:extLst>
            <a:ext uri="{FF2B5EF4-FFF2-40B4-BE49-F238E27FC236}">
              <a16:creationId xmlns:a16="http://schemas.microsoft.com/office/drawing/2014/main" id="{00000000-0008-0000-24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xdr:col>
      <xdr:colOff>0</xdr:colOff>
      <xdr:row>296</xdr:row>
      <xdr:rowOff>0</xdr:rowOff>
    </xdr:from>
    <xdr:to>
      <xdr:col>6</xdr:col>
      <xdr:colOff>706725</xdr:colOff>
      <xdr:row>312</xdr:row>
      <xdr:rowOff>142875</xdr:rowOff>
    </xdr:to>
    <xdr:graphicFrame macro="">
      <xdr:nvGraphicFramePr>
        <xdr:cNvPr id="23" name="Chart 22">
          <a:extLst>
            <a:ext uri="{FF2B5EF4-FFF2-40B4-BE49-F238E27FC236}">
              <a16:creationId xmlns:a16="http://schemas.microsoft.com/office/drawing/2014/main" id="{00000000-0008-0000-2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xdr:col>
      <xdr:colOff>0</xdr:colOff>
      <xdr:row>345</xdr:row>
      <xdr:rowOff>0</xdr:rowOff>
    </xdr:from>
    <xdr:to>
      <xdr:col>6</xdr:col>
      <xdr:colOff>706725</xdr:colOff>
      <xdr:row>361</xdr:row>
      <xdr:rowOff>142875</xdr:rowOff>
    </xdr:to>
    <xdr:graphicFrame macro="">
      <xdr:nvGraphicFramePr>
        <xdr:cNvPr id="26" name="Chart 25">
          <a:extLst>
            <a:ext uri="{FF2B5EF4-FFF2-40B4-BE49-F238E27FC236}">
              <a16:creationId xmlns:a16="http://schemas.microsoft.com/office/drawing/2014/main" id="{00000000-0008-0000-24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3</xdr:col>
      <xdr:colOff>1</xdr:colOff>
      <xdr:row>443</xdr:row>
      <xdr:rowOff>0</xdr:rowOff>
    </xdr:from>
    <xdr:to>
      <xdr:col>5</xdr:col>
      <xdr:colOff>752700</xdr:colOff>
      <xdr:row>461</xdr:row>
      <xdr:rowOff>153969</xdr:rowOff>
    </xdr:to>
    <xdr:graphicFrame macro="">
      <xdr:nvGraphicFramePr>
        <xdr:cNvPr id="28" name="Chart 27">
          <a:extLst>
            <a:ext uri="{FF2B5EF4-FFF2-40B4-BE49-F238E27FC236}">
              <a16:creationId xmlns:a16="http://schemas.microsoft.com/office/drawing/2014/main" id="{00000000-0008-0000-24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3</xdr:col>
      <xdr:colOff>1</xdr:colOff>
      <xdr:row>37</xdr:row>
      <xdr:rowOff>1</xdr:rowOff>
    </xdr:from>
    <xdr:to>
      <xdr:col>3</xdr:col>
      <xdr:colOff>3047789</xdr:colOff>
      <xdr:row>63</xdr:row>
      <xdr:rowOff>114300</xdr:rowOff>
    </xdr:to>
    <xdr:pic>
      <xdr:nvPicPr>
        <xdr:cNvPr id="29" name="Picture 28">
          <a:extLst>
            <a:ext uri="{FF2B5EF4-FFF2-40B4-BE49-F238E27FC236}">
              <a16:creationId xmlns:a16="http://schemas.microsoft.com/office/drawing/2014/main" id="{00000000-0008-0000-2400-00001D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800101" y="6257926"/>
          <a:ext cx="3047788" cy="432434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3</xdr:col>
      <xdr:colOff>0</xdr:colOff>
      <xdr:row>99</xdr:row>
      <xdr:rowOff>0</xdr:rowOff>
    </xdr:from>
    <xdr:to>
      <xdr:col>3</xdr:col>
      <xdr:colOff>2611168</xdr:colOff>
      <xdr:row>121</xdr:row>
      <xdr:rowOff>133844</xdr:rowOff>
    </xdr:to>
    <xdr:pic>
      <xdr:nvPicPr>
        <xdr:cNvPr id="5" name="Picture 4">
          <a:extLst>
            <a:ext uri="{FF2B5EF4-FFF2-40B4-BE49-F238E27FC236}">
              <a16:creationId xmlns:a16="http://schemas.microsoft.com/office/drawing/2014/main" id="{00000000-0008-0000-2500-00000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85813" y="17097375"/>
          <a:ext cx="2614978" cy="3539032"/>
        </a:xfrm>
        <a:prstGeom prst="rect">
          <a:avLst/>
        </a:prstGeom>
      </xdr:spPr>
    </xdr:pic>
    <xdr:clientData/>
  </xdr:twoCellAnchor>
  <xdr:twoCellAnchor>
    <xdr:from>
      <xdr:col>3</xdr:col>
      <xdr:colOff>0</xdr:colOff>
      <xdr:row>52</xdr:row>
      <xdr:rowOff>152399</xdr:rowOff>
    </xdr:from>
    <xdr:to>
      <xdr:col>7</xdr:col>
      <xdr:colOff>546900</xdr:colOff>
      <xdr:row>69</xdr:row>
      <xdr:rowOff>64919</xdr:rowOff>
    </xdr:to>
    <xdr:graphicFrame macro="">
      <xdr:nvGraphicFramePr>
        <xdr:cNvPr id="18" name="Chart 17">
          <a:extLst>
            <a:ext uri="{FF2B5EF4-FFF2-40B4-BE49-F238E27FC236}">
              <a16:creationId xmlns:a16="http://schemas.microsoft.com/office/drawing/2014/main" id="{00000000-0008-0000-25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253999</xdr:colOff>
      <xdr:row>72</xdr:row>
      <xdr:rowOff>0</xdr:rowOff>
    </xdr:from>
    <xdr:to>
      <xdr:col>6</xdr:col>
      <xdr:colOff>697099</xdr:colOff>
      <xdr:row>85</xdr:row>
      <xdr:rowOff>162710</xdr:rowOff>
    </xdr:to>
    <xdr:graphicFrame macro="">
      <xdr:nvGraphicFramePr>
        <xdr:cNvPr id="22" name="Chart 21">
          <a:extLst>
            <a:ext uri="{FF2B5EF4-FFF2-40B4-BE49-F238E27FC236}">
              <a16:creationId xmlns:a16="http://schemas.microsoft.com/office/drawing/2014/main" id="{00000000-0008-0000-25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205</xdr:row>
      <xdr:rowOff>161924</xdr:rowOff>
    </xdr:from>
    <xdr:to>
      <xdr:col>6</xdr:col>
      <xdr:colOff>689400</xdr:colOff>
      <xdr:row>230</xdr:row>
      <xdr:rowOff>114300</xdr:rowOff>
    </xdr:to>
    <xdr:graphicFrame macro="">
      <xdr:nvGraphicFramePr>
        <xdr:cNvPr id="25" name="Chart 24">
          <a:extLst>
            <a:ext uri="{FF2B5EF4-FFF2-40B4-BE49-F238E27FC236}">
              <a16:creationId xmlns:a16="http://schemas.microsoft.com/office/drawing/2014/main" id="{00000000-0008-0000-25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0</xdr:colOff>
      <xdr:row>234</xdr:row>
      <xdr:rowOff>161924</xdr:rowOff>
    </xdr:from>
    <xdr:to>
      <xdr:col>6</xdr:col>
      <xdr:colOff>689400</xdr:colOff>
      <xdr:row>259</xdr:row>
      <xdr:rowOff>114300</xdr:rowOff>
    </xdr:to>
    <xdr:graphicFrame macro="">
      <xdr:nvGraphicFramePr>
        <xdr:cNvPr id="26" name="Chart 25">
          <a:extLst>
            <a:ext uri="{FF2B5EF4-FFF2-40B4-BE49-F238E27FC236}">
              <a16:creationId xmlns:a16="http://schemas.microsoft.com/office/drawing/2014/main" id="{00000000-0008-0000-25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0</xdr:colOff>
      <xdr:row>43</xdr:row>
      <xdr:rowOff>1</xdr:rowOff>
    </xdr:from>
    <xdr:to>
      <xdr:col>6</xdr:col>
      <xdr:colOff>514985</xdr:colOff>
      <xdr:row>48</xdr:row>
      <xdr:rowOff>77915</xdr:rowOff>
    </xdr:to>
    <xdr:grpSp>
      <xdr:nvGrpSpPr>
        <xdr:cNvPr id="2" name="Group 1">
          <a:extLst>
            <a:ext uri="{FF2B5EF4-FFF2-40B4-BE49-F238E27FC236}">
              <a16:creationId xmlns:a16="http://schemas.microsoft.com/office/drawing/2014/main" id="{00000000-0008-0000-2500-000002000000}"/>
            </a:ext>
          </a:extLst>
        </xdr:cNvPr>
        <xdr:cNvGrpSpPr/>
      </xdr:nvGrpSpPr>
      <xdr:grpSpPr>
        <a:xfrm>
          <a:off x="742950" y="7277101"/>
          <a:ext cx="5772785" cy="887539"/>
          <a:chOff x="0" y="0"/>
          <a:chExt cx="5776595" cy="1485900"/>
        </a:xfrm>
      </xdr:grpSpPr>
      <xdr:sp macro="" textlink="">
        <xdr:nvSpPr>
          <xdr:cNvPr id="4" name="Text Box 2">
            <a:extLst>
              <a:ext uri="{FF2B5EF4-FFF2-40B4-BE49-F238E27FC236}">
                <a16:creationId xmlns:a16="http://schemas.microsoft.com/office/drawing/2014/main" id="{00000000-0008-0000-2500-000004000000}"/>
              </a:ext>
            </a:extLst>
          </xdr:cNvPr>
          <xdr:cNvSpPr txBox="1">
            <a:spLocks noChangeArrowheads="1"/>
          </xdr:cNvSpPr>
        </xdr:nvSpPr>
        <xdr:spPr bwMode="auto">
          <a:xfrm>
            <a:off x="47625" y="0"/>
            <a:ext cx="5619750" cy="390525"/>
          </a:xfrm>
          <a:prstGeom prst="rect">
            <a:avLst/>
          </a:prstGeom>
          <a:solidFill>
            <a:srgbClr val="131640">
              <a:lumMod val="90000"/>
              <a:lumOff val="10000"/>
            </a:srgbClr>
          </a:solidFill>
          <a:ln w="9525">
            <a:noFill/>
            <a:miter lim="800000"/>
            <a:headEnd/>
            <a:tailEnd/>
          </a:ln>
        </xdr:spPr>
        <xdr:txBody>
          <a:bodyPr rot="0" vert="horz" wrap="square" lIns="91440" tIns="45720" rIns="91440" bIns="45720" anchor="t" anchorCtr="0">
            <a:noAutofit/>
          </a:bodyPr>
          <a:lstStyle/>
          <a:p>
            <a:pPr algn="ctr">
              <a:lnSpc>
                <a:spcPct val="110000"/>
              </a:lnSpc>
              <a:spcBef>
                <a:spcPts val="600"/>
              </a:spcBef>
              <a:spcAft>
                <a:spcPts val="600"/>
              </a:spcAft>
              <a:tabLst>
                <a:tab pos="3060700" algn="l"/>
              </a:tabLst>
            </a:pPr>
            <a:r>
              <a:rPr lang="en-AU" sz="1200" b="1">
                <a:solidFill>
                  <a:srgbClr val="FFFFFF"/>
                </a:solidFill>
                <a:effectLst/>
                <a:latin typeface="Montserrat SemiBold" panose="00000700000000000000" pitchFamily="2" charset="0"/>
                <a:ea typeface="Calibri" panose="020F0502020204030204" pitchFamily="34" charset="0"/>
                <a:cs typeface="Arial" panose="020B0604020202020204" pitchFamily="34" charset="0"/>
              </a:rPr>
              <a:t>Strategic priorities</a:t>
            </a:r>
            <a:endParaRPr lang="en-AU" sz="1100">
              <a:effectLst/>
              <a:latin typeface="Calibri" panose="020F0502020204030204" pitchFamily="34" charset="0"/>
              <a:ea typeface="Calibri" panose="020F0502020204030204" pitchFamily="34" charset="0"/>
              <a:cs typeface="Arial" panose="020B0604020202020204" pitchFamily="34" charset="0"/>
            </a:endParaRPr>
          </a:p>
        </xdr:txBody>
      </xdr:sp>
      <xdr:pic>
        <xdr:nvPicPr>
          <xdr:cNvPr id="6" name="Picture 5" descr="Diagram, engineering drawing&#10;&#10;Description automatically generated">
            <a:extLst>
              <a:ext uri="{FF2B5EF4-FFF2-40B4-BE49-F238E27FC236}">
                <a16:creationId xmlns:a16="http://schemas.microsoft.com/office/drawing/2014/main" id="{00000000-0008-0000-2500-000006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428750" y="438150"/>
            <a:ext cx="1476375" cy="1017905"/>
          </a:xfrm>
          <a:prstGeom prst="rect">
            <a:avLst/>
          </a:prstGeom>
          <a:noFill/>
        </xdr:spPr>
      </xdr:pic>
      <xdr:pic>
        <xdr:nvPicPr>
          <xdr:cNvPr id="7" name="Picture 6">
            <a:extLst>
              <a:ext uri="{FF2B5EF4-FFF2-40B4-BE49-F238E27FC236}">
                <a16:creationId xmlns:a16="http://schemas.microsoft.com/office/drawing/2014/main" id="{00000000-0008-0000-2500-000007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0" y="447675"/>
            <a:ext cx="1438275" cy="1006475"/>
          </a:xfrm>
          <a:prstGeom prst="rect">
            <a:avLst/>
          </a:prstGeom>
          <a:noFill/>
        </xdr:spPr>
      </xdr:pic>
      <xdr:pic>
        <xdr:nvPicPr>
          <xdr:cNvPr id="9" name="Picture 8" descr="Diagram&#10;&#10;Description automatically generated">
            <a:extLst>
              <a:ext uri="{FF2B5EF4-FFF2-40B4-BE49-F238E27FC236}">
                <a16:creationId xmlns:a16="http://schemas.microsoft.com/office/drawing/2014/main" id="{00000000-0008-0000-2500-000009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2867025" y="447675"/>
            <a:ext cx="1447800" cy="999490"/>
          </a:xfrm>
          <a:prstGeom prst="rect">
            <a:avLst/>
          </a:prstGeom>
          <a:noFill/>
        </xdr:spPr>
      </xdr:pic>
      <xdr:pic>
        <xdr:nvPicPr>
          <xdr:cNvPr id="10" name="Picture 9" descr="Graphical user interface, website&#10;&#10;Description automatically generated">
            <a:extLst>
              <a:ext uri="{FF2B5EF4-FFF2-40B4-BE49-F238E27FC236}">
                <a16:creationId xmlns:a16="http://schemas.microsoft.com/office/drawing/2014/main" id="{00000000-0008-0000-2500-00000A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bwMode="auto">
          <a:xfrm>
            <a:off x="4314825" y="438150"/>
            <a:ext cx="1461770" cy="1047750"/>
          </a:xfrm>
          <a:prstGeom prst="rect">
            <a:avLst/>
          </a:prstGeom>
          <a:noFill/>
          <a:ln>
            <a:noFill/>
          </a:ln>
          <a:extLst>
            <a:ext uri="{53640926-AAD7-44D8-BBD7-CCE9431645EC}">
              <a14:shadowObscured xmlns:a14="http://schemas.microsoft.com/office/drawing/2010/main"/>
            </a:ext>
          </a:extLst>
        </xdr:spPr>
      </xdr:pic>
    </xdr:grpSp>
    <xdr:clientData/>
  </xdr:twoCellAnchor>
  <xdr:twoCellAnchor>
    <xdr:from>
      <xdr:col>3</xdr:col>
      <xdr:colOff>0</xdr:colOff>
      <xdr:row>138</xdr:row>
      <xdr:rowOff>0</xdr:rowOff>
    </xdr:from>
    <xdr:to>
      <xdr:col>7</xdr:col>
      <xdr:colOff>546900</xdr:colOff>
      <xdr:row>154</xdr:row>
      <xdr:rowOff>19200</xdr:rowOff>
    </xdr:to>
    <xdr:graphicFrame macro="">
      <xdr:nvGraphicFramePr>
        <xdr:cNvPr id="11" name="Chart 10">
          <a:extLst>
            <a:ext uri="{FF2B5EF4-FFF2-40B4-BE49-F238E27FC236}">
              <a16:creationId xmlns:a16="http://schemas.microsoft.com/office/drawing/2014/main" id="{00000000-0008-0000-2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247648</xdr:colOff>
      <xdr:row>182</xdr:row>
      <xdr:rowOff>0</xdr:rowOff>
    </xdr:from>
    <xdr:to>
      <xdr:col>6</xdr:col>
      <xdr:colOff>682198</xdr:colOff>
      <xdr:row>198</xdr:row>
      <xdr:rowOff>152400</xdr:rowOff>
    </xdr:to>
    <xdr:graphicFrame macro="">
      <xdr:nvGraphicFramePr>
        <xdr:cNvPr id="13" name="Chart 12">
          <a:extLst>
            <a:ext uri="{FF2B5EF4-FFF2-40B4-BE49-F238E27FC236}">
              <a16:creationId xmlns:a16="http://schemas.microsoft.com/office/drawing/2014/main" id="{00000000-0008-0000-2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0</xdr:colOff>
      <xdr:row>365</xdr:row>
      <xdr:rowOff>0</xdr:rowOff>
    </xdr:from>
    <xdr:to>
      <xdr:col>7</xdr:col>
      <xdr:colOff>546900</xdr:colOff>
      <xdr:row>381</xdr:row>
      <xdr:rowOff>47775</xdr:rowOff>
    </xdr:to>
    <xdr:graphicFrame macro="">
      <xdr:nvGraphicFramePr>
        <xdr:cNvPr id="23" name="Chart 22">
          <a:extLst>
            <a:ext uri="{FF2B5EF4-FFF2-40B4-BE49-F238E27FC236}">
              <a16:creationId xmlns:a16="http://schemas.microsoft.com/office/drawing/2014/main" id="{00000000-0008-0000-25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xdr:col>
      <xdr:colOff>0</xdr:colOff>
      <xdr:row>159</xdr:row>
      <xdr:rowOff>0</xdr:rowOff>
    </xdr:from>
    <xdr:to>
      <xdr:col>7</xdr:col>
      <xdr:colOff>546900</xdr:colOff>
      <xdr:row>175</xdr:row>
      <xdr:rowOff>19200</xdr:rowOff>
    </xdr:to>
    <xdr:graphicFrame macro="">
      <xdr:nvGraphicFramePr>
        <xdr:cNvPr id="8" name="Chart 7">
          <a:extLst>
            <a:ext uri="{FF2B5EF4-FFF2-40B4-BE49-F238E27FC236}">
              <a16:creationId xmlns:a16="http://schemas.microsoft.com/office/drawing/2014/main" id="{00000000-0008-0000-2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0.19838</cdr:x>
      <cdr:y>0.82917</cdr:y>
    </cdr:from>
    <cdr:to>
      <cdr:x>0.44812</cdr:x>
      <cdr:y>0.92917</cdr:y>
    </cdr:to>
    <cdr:sp macro="" textlink="">
      <cdr:nvSpPr>
        <cdr:cNvPr id="4" name="Arrow: Right 3">
          <a:extLst xmlns:a="http://schemas.openxmlformats.org/drawingml/2006/main">
            <a:ext uri="{FF2B5EF4-FFF2-40B4-BE49-F238E27FC236}">
              <a16:creationId xmlns:a16="http://schemas.microsoft.com/office/drawing/2014/main" id="{18FCBD20-01E6-1D60-A4FB-87FEFDA43E8D}"/>
            </a:ext>
          </a:extLst>
        </cdr:cNvPr>
        <cdr:cNvSpPr/>
      </cdr:nvSpPr>
      <cdr:spPr>
        <a:xfrm xmlns:a="http://schemas.openxmlformats.org/drawingml/2006/main" flipH="1">
          <a:off x="1295337" y="2282476"/>
          <a:ext cx="1630696" cy="275273"/>
        </a:xfrm>
        <a:prstGeom xmlns:a="http://schemas.openxmlformats.org/drawingml/2006/main" prst="rightArrow">
          <a:avLst/>
        </a:prstGeom>
        <a:solidFill xmlns:a="http://schemas.openxmlformats.org/drawingml/2006/main">
          <a:schemeClr val="accent2"/>
        </a:solidFill>
        <a:ln xmlns:a="http://schemas.openxmlformats.org/drawingml/2006/main">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0.45234</cdr:x>
      <cdr:y>0.83207</cdr:y>
    </cdr:from>
    <cdr:to>
      <cdr:x>0.94589</cdr:x>
      <cdr:y>0.93207</cdr:y>
    </cdr:to>
    <cdr:sp macro="" textlink="">
      <cdr:nvSpPr>
        <cdr:cNvPr id="5" name="Arrow: Right 4">
          <a:extLst xmlns:a="http://schemas.openxmlformats.org/drawingml/2006/main">
            <a:ext uri="{FF2B5EF4-FFF2-40B4-BE49-F238E27FC236}">
              <a16:creationId xmlns:a16="http://schemas.microsoft.com/office/drawing/2014/main" id="{1C358B0F-2CE8-DBBE-A0D7-0D623E2D7871}"/>
            </a:ext>
          </a:extLst>
        </cdr:cNvPr>
        <cdr:cNvSpPr/>
      </cdr:nvSpPr>
      <cdr:spPr>
        <a:xfrm xmlns:a="http://schemas.openxmlformats.org/drawingml/2006/main">
          <a:off x="2529373" y="2610750"/>
          <a:ext cx="2759804" cy="313765"/>
        </a:xfrm>
        <a:prstGeom xmlns:a="http://schemas.openxmlformats.org/drawingml/2006/main" prst="rightArrow">
          <a:avLst/>
        </a:prstGeom>
        <a:solidFill xmlns:a="http://schemas.openxmlformats.org/drawingml/2006/main">
          <a:schemeClr val="accent2"/>
        </a:solidFill>
        <a:ln xmlns:a="http://schemas.openxmlformats.org/drawingml/2006/main">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0.4404</cdr:x>
      <cdr:y>0.83191</cdr:y>
    </cdr:from>
    <cdr:to>
      <cdr:x>0.69899</cdr:x>
      <cdr:y>0.90161</cdr:y>
    </cdr:to>
    <cdr:sp macro="" textlink="">
      <cdr:nvSpPr>
        <cdr:cNvPr id="6" name="TextBox 29">
          <a:extLst xmlns:a="http://schemas.openxmlformats.org/drawingml/2006/main">
            <a:ext uri="{FF2B5EF4-FFF2-40B4-BE49-F238E27FC236}">
              <a16:creationId xmlns:a16="http://schemas.microsoft.com/office/drawing/2014/main" id="{70A7D7F5-CEA7-99CE-2877-53EF19C87214}"/>
            </a:ext>
          </a:extLst>
        </cdr:cNvPr>
        <cdr:cNvSpPr txBox="1"/>
      </cdr:nvSpPr>
      <cdr:spPr>
        <a:xfrm xmlns:a="http://schemas.openxmlformats.org/drawingml/2006/main">
          <a:off x="2693570" y="2171290"/>
          <a:ext cx="1581586" cy="181917"/>
        </a:xfrm>
        <a:prstGeom xmlns:a="http://schemas.openxmlformats.org/drawingml/2006/main" prst="rect">
          <a:avLst/>
        </a:prstGeom>
        <a:noFill xmlns:a="http://schemas.openxmlformats.org/drawingml/2006/main"/>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NZ" sz="1050" b="1">
              <a:solidFill>
                <a:schemeClr val="bg1"/>
              </a:solidFill>
            </a:rPr>
            <a:t>Above Draft</a:t>
          </a:r>
          <a:r>
            <a:rPr lang="en-NZ" sz="1050" b="1" baseline="0">
              <a:solidFill>
                <a:schemeClr val="bg1"/>
              </a:solidFill>
            </a:rPr>
            <a:t> Plan</a:t>
          </a:r>
          <a:endParaRPr lang="en-AU" sz="1050" b="1">
            <a:solidFill>
              <a:schemeClr val="bg1"/>
            </a:solidFill>
          </a:endParaRPr>
        </a:p>
      </cdr:txBody>
    </cdr:sp>
  </cdr:relSizeAnchor>
  <cdr:relSizeAnchor xmlns:cdr="http://schemas.openxmlformats.org/drawingml/2006/chartDrawing">
    <cdr:from>
      <cdr:x>0.20156</cdr:x>
      <cdr:y>0.83117</cdr:y>
    </cdr:from>
    <cdr:to>
      <cdr:x>0.46016</cdr:x>
      <cdr:y>0.90087</cdr:y>
    </cdr:to>
    <cdr:sp macro="" textlink="">
      <cdr:nvSpPr>
        <cdr:cNvPr id="7" name="TextBox 29">
          <a:extLst xmlns:a="http://schemas.openxmlformats.org/drawingml/2006/main">
            <a:ext uri="{FF2B5EF4-FFF2-40B4-BE49-F238E27FC236}">
              <a16:creationId xmlns:a16="http://schemas.microsoft.com/office/drawing/2014/main" id="{FCE2DA7B-1A80-072D-DF41-8567ADB25EFA}"/>
            </a:ext>
          </a:extLst>
        </cdr:cNvPr>
        <cdr:cNvSpPr txBox="1"/>
      </cdr:nvSpPr>
      <cdr:spPr>
        <a:xfrm xmlns:a="http://schemas.openxmlformats.org/drawingml/2006/main">
          <a:off x="1232779" y="2169358"/>
          <a:ext cx="1581647" cy="181917"/>
        </a:xfrm>
        <a:prstGeom xmlns:a="http://schemas.openxmlformats.org/drawingml/2006/main" prst="rect">
          <a:avLst/>
        </a:prstGeom>
        <a:noFill xmlns:a="http://schemas.openxmlformats.org/drawingml/2006/main"/>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NZ" sz="1050" b="1">
              <a:solidFill>
                <a:schemeClr val="bg1"/>
              </a:solidFill>
            </a:rPr>
            <a:t>Below Draft</a:t>
          </a:r>
          <a:r>
            <a:rPr lang="en-NZ" sz="1050" b="1" baseline="0">
              <a:solidFill>
                <a:schemeClr val="bg1"/>
              </a:solidFill>
            </a:rPr>
            <a:t> Plan</a:t>
          </a:r>
          <a:endParaRPr lang="en-AU" sz="1050" b="1">
            <a:solidFill>
              <a:schemeClr val="bg1"/>
            </a:solidFill>
          </a:endParaRPr>
        </a:p>
      </cdr:txBody>
    </cdr:sp>
  </cdr:relSizeAnchor>
</c:userShapes>
</file>

<file path=xl/drawings/drawing35.xml><?xml version="1.0" encoding="utf-8"?>
<xdr:wsDr xmlns:xdr="http://schemas.openxmlformats.org/drawingml/2006/spreadsheetDrawing" xmlns:a="http://schemas.openxmlformats.org/drawingml/2006/main">
  <xdr:twoCellAnchor editAs="oneCell">
    <xdr:from>
      <xdr:col>3</xdr:col>
      <xdr:colOff>0</xdr:colOff>
      <xdr:row>71</xdr:row>
      <xdr:rowOff>1</xdr:rowOff>
    </xdr:from>
    <xdr:to>
      <xdr:col>3</xdr:col>
      <xdr:colOff>3411854</xdr:colOff>
      <xdr:row>79</xdr:row>
      <xdr:rowOff>65430</xdr:rowOff>
    </xdr:to>
    <xdr:pic>
      <xdr:nvPicPr>
        <xdr:cNvPr id="4" name="Picture 3">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85813" y="11977689"/>
          <a:ext cx="3408044" cy="1307489"/>
        </a:xfrm>
        <a:prstGeom prst="rect">
          <a:avLst/>
        </a:prstGeom>
      </xdr:spPr>
    </xdr:pic>
    <xdr:clientData/>
  </xdr:twoCellAnchor>
  <xdr:twoCellAnchor>
    <xdr:from>
      <xdr:col>3</xdr:col>
      <xdr:colOff>0</xdr:colOff>
      <xdr:row>15</xdr:row>
      <xdr:rowOff>152399</xdr:rowOff>
    </xdr:from>
    <xdr:to>
      <xdr:col>7</xdr:col>
      <xdr:colOff>546900</xdr:colOff>
      <xdr:row>32</xdr:row>
      <xdr:rowOff>64919</xdr:rowOff>
    </xdr:to>
    <xdr:graphicFrame macro="">
      <xdr:nvGraphicFramePr>
        <xdr:cNvPr id="10" name="Chart 9">
          <a:extLst>
            <a:ext uri="{FF2B5EF4-FFF2-40B4-BE49-F238E27FC236}">
              <a16:creationId xmlns:a16="http://schemas.microsoft.com/office/drawing/2014/main" id="{00000000-0008-0000-2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editAs="oneCell">
    <xdr:from>
      <xdr:col>3</xdr:col>
      <xdr:colOff>0</xdr:colOff>
      <xdr:row>19</xdr:row>
      <xdr:rowOff>153071</xdr:rowOff>
    </xdr:from>
    <xdr:to>
      <xdr:col>3</xdr:col>
      <xdr:colOff>3000794</xdr:colOff>
      <xdr:row>28</xdr:row>
      <xdr:rowOff>74816</xdr:rowOff>
    </xdr:to>
    <xdr:pic>
      <xdr:nvPicPr>
        <xdr:cNvPr id="2" name="Picture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73206" y="3514836"/>
          <a:ext cx="3000794" cy="1333686"/>
        </a:xfrm>
        <a:prstGeom prst="rect">
          <a:avLst/>
        </a:prstGeom>
      </xdr:spPr>
    </xdr:pic>
    <xdr:clientData/>
  </xdr:twoCellAnchor>
  <xdr:twoCellAnchor editAs="oneCell">
    <xdr:from>
      <xdr:col>3</xdr:col>
      <xdr:colOff>1</xdr:colOff>
      <xdr:row>33</xdr:row>
      <xdr:rowOff>0</xdr:rowOff>
    </xdr:from>
    <xdr:to>
      <xdr:col>3</xdr:col>
      <xdr:colOff>2990316</xdr:colOff>
      <xdr:row>59</xdr:row>
      <xdr:rowOff>93592</xdr:rowOff>
    </xdr:to>
    <xdr:pic>
      <xdr:nvPicPr>
        <xdr:cNvPr id="3" name="Picture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3207" y="6858000"/>
          <a:ext cx="2986505" cy="4172533"/>
        </a:xfrm>
        <a:prstGeom prst="rect">
          <a:avLst/>
        </a:prstGeom>
      </xdr:spPr>
    </xdr:pic>
    <xdr:clientData/>
  </xdr:twoCellAnchor>
  <xdr:twoCellAnchor editAs="oneCell">
    <xdr:from>
      <xdr:col>3</xdr:col>
      <xdr:colOff>1</xdr:colOff>
      <xdr:row>64</xdr:row>
      <xdr:rowOff>0</xdr:rowOff>
    </xdr:from>
    <xdr:to>
      <xdr:col>3</xdr:col>
      <xdr:colOff>2981742</xdr:colOff>
      <xdr:row>73</xdr:row>
      <xdr:rowOff>37014</xdr:rowOff>
    </xdr:to>
    <xdr:pic>
      <xdr:nvPicPr>
        <xdr:cNvPr id="4" name="Picture 3">
          <a:extLst>
            <a:ext uri="{FF2B5EF4-FFF2-40B4-BE49-F238E27FC236}">
              <a16:creationId xmlns:a16="http://schemas.microsoft.com/office/drawing/2014/main" id="{00000000-0008-0000-27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3207" y="15845118"/>
          <a:ext cx="2981741" cy="1452765"/>
        </a:xfrm>
        <a:prstGeom prst="rect">
          <a:avLst/>
        </a:prstGeom>
      </xdr:spPr>
    </xdr:pic>
    <xdr:clientData/>
  </xdr:twoCellAnchor>
  <xdr:twoCellAnchor editAs="oneCell">
    <xdr:from>
      <xdr:col>3</xdr:col>
      <xdr:colOff>1</xdr:colOff>
      <xdr:row>105</xdr:row>
      <xdr:rowOff>0</xdr:rowOff>
    </xdr:from>
    <xdr:to>
      <xdr:col>3</xdr:col>
      <xdr:colOff>2857900</xdr:colOff>
      <xdr:row>131</xdr:row>
      <xdr:rowOff>46913</xdr:rowOff>
    </xdr:to>
    <xdr:pic>
      <xdr:nvPicPr>
        <xdr:cNvPr id="5" name="Picture 4">
          <a:extLst>
            <a:ext uri="{FF2B5EF4-FFF2-40B4-BE49-F238E27FC236}">
              <a16:creationId xmlns:a16="http://schemas.microsoft.com/office/drawing/2014/main" id="{00000000-0008-0000-2700-000005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73207" y="24372794"/>
          <a:ext cx="2857899" cy="4129664"/>
        </a:xfrm>
        <a:prstGeom prst="rect">
          <a:avLst/>
        </a:prstGeom>
      </xdr:spPr>
    </xdr:pic>
    <xdr:clientData/>
  </xdr:twoCellAnchor>
  <xdr:twoCellAnchor>
    <xdr:from>
      <xdr:col>3</xdr:col>
      <xdr:colOff>0</xdr:colOff>
      <xdr:row>149</xdr:row>
      <xdr:rowOff>0</xdr:rowOff>
    </xdr:from>
    <xdr:to>
      <xdr:col>6</xdr:col>
      <xdr:colOff>718765</xdr:colOff>
      <xdr:row>165</xdr:row>
      <xdr:rowOff>96073</xdr:rowOff>
    </xdr:to>
    <xdr:graphicFrame macro="">
      <xdr:nvGraphicFramePr>
        <xdr:cNvPr id="7" name="Chart 6">
          <a:extLst>
            <a:ext uri="{FF2B5EF4-FFF2-40B4-BE49-F238E27FC236}">
              <a16:creationId xmlns:a16="http://schemas.microsoft.com/office/drawing/2014/main" id="{00000000-0008-0000-2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3</xdr:col>
      <xdr:colOff>0</xdr:colOff>
      <xdr:row>467</xdr:row>
      <xdr:rowOff>0</xdr:rowOff>
    </xdr:from>
    <xdr:to>
      <xdr:col>3</xdr:col>
      <xdr:colOff>3049379</xdr:colOff>
      <xdr:row>483</xdr:row>
      <xdr:rowOff>20075</xdr:rowOff>
    </xdr:to>
    <xdr:pic>
      <xdr:nvPicPr>
        <xdr:cNvPr id="13" name="Picture 12">
          <a:extLst>
            <a:ext uri="{FF2B5EF4-FFF2-40B4-BE49-F238E27FC236}">
              <a16:creationId xmlns:a16="http://schemas.microsoft.com/office/drawing/2014/main" id="{00000000-0008-0000-2700-00000D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73206" y="88279941"/>
          <a:ext cx="3053189" cy="2534004"/>
        </a:xfrm>
        <a:prstGeom prst="rect">
          <a:avLst/>
        </a:prstGeom>
      </xdr:spPr>
    </xdr:pic>
    <xdr:clientData/>
  </xdr:twoCellAnchor>
  <xdr:twoCellAnchor editAs="oneCell">
    <xdr:from>
      <xdr:col>3</xdr:col>
      <xdr:colOff>1</xdr:colOff>
      <xdr:row>486</xdr:row>
      <xdr:rowOff>1</xdr:rowOff>
    </xdr:from>
    <xdr:to>
      <xdr:col>3</xdr:col>
      <xdr:colOff>3029374</xdr:colOff>
      <xdr:row>495</xdr:row>
      <xdr:rowOff>106555</xdr:rowOff>
    </xdr:to>
    <xdr:pic>
      <xdr:nvPicPr>
        <xdr:cNvPr id="15" name="Picture 14">
          <a:extLst>
            <a:ext uri="{FF2B5EF4-FFF2-40B4-BE49-F238E27FC236}">
              <a16:creationId xmlns:a16="http://schemas.microsoft.com/office/drawing/2014/main" id="{00000000-0008-0000-2700-00000F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73207" y="93972530"/>
          <a:ext cx="3029373" cy="1514687"/>
        </a:xfrm>
        <a:prstGeom prst="rect">
          <a:avLst/>
        </a:prstGeom>
      </xdr:spPr>
    </xdr:pic>
    <xdr:clientData/>
  </xdr:twoCellAnchor>
  <xdr:twoCellAnchor editAs="oneCell">
    <xdr:from>
      <xdr:col>3</xdr:col>
      <xdr:colOff>0</xdr:colOff>
      <xdr:row>499</xdr:row>
      <xdr:rowOff>0</xdr:rowOff>
    </xdr:from>
    <xdr:to>
      <xdr:col>3</xdr:col>
      <xdr:colOff>1769992</xdr:colOff>
      <xdr:row>505</xdr:row>
      <xdr:rowOff>68495</xdr:rowOff>
    </xdr:to>
    <xdr:pic>
      <xdr:nvPicPr>
        <xdr:cNvPr id="16" name="Picture 15">
          <a:extLst>
            <a:ext uri="{FF2B5EF4-FFF2-40B4-BE49-F238E27FC236}">
              <a16:creationId xmlns:a16="http://schemas.microsoft.com/office/drawing/2014/main" id="{00000000-0008-0000-2700-000010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73206" y="97625647"/>
          <a:ext cx="1766182" cy="1005980"/>
        </a:xfrm>
        <a:prstGeom prst="rect">
          <a:avLst/>
        </a:prstGeom>
      </xdr:spPr>
    </xdr:pic>
    <xdr:clientData/>
  </xdr:twoCellAnchor>
  <xdr:twoCellAnchor editAs="oneCell">
    <xdr:from>
      <xdr:col>3</xdr:col>
      <xdr:colOff>1869479</xdr:colOff>
      <xdr:row>499</xdr:row>
      <xdr:rowOff>20506</xdr:rowOff>
    </xdr:from>
    <xdr:to>
      <xdr:col>4</xdr:col>
      <xdr:colOff>75753</xdr:colOff>
      <xdr:row>505</xdr:row>
      <xdr:rowOff>85052</xdr:rowOff>
    </xdr:to>
    <xdr:pic>
      <xdr:nvPicPr>
        <xdr:cNvPr id="17" name="Picture 16" descr="This graphic shows the Time-of-Use pricing scheme for network charges in the Hot season between October and March. The graph is separated between three time periods during the day. The horizontal axis shows time in a day from 9am to 9am, and the vertical axis shows network charge. The graph shows that during the period between 9am and 3pm, the network will charge a low price to encourage use of appliances such as charging an electric car, running a washing machine and setting air conditioning machine at an extra high level. During the period between 3pm and 9pm, the network will charge a high price to discourage use of the network other than using appliances such as cooking and cooling appliances. During the time between 9pm to 9am the following day, the network will charge a medium price to discourage use of the network other than for appliances such as cooling appliances.">
          <a:extLst>
            <a:ext uri="{FF2B5EF4-FFF2-40B4-BE49-F238E27FC236}">
              <a16:creationId xmlns:a16="http://schemas.microsoft.com/office/drawing/2014/main" id="{00000000-0008-0000-2700-000011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2609067" y="98060771"/>
          <a:ext cx="1653876" cy="1005841"/>
        </a:xfrm>
        <a:prstGeom prst="rect">
          <a:avLst/>
        </a:prstGeom>
        <a:noFill/>
        <a:ln>
          <a:noFill/>
        </a:ln>
      </xdr:spPr>
    </xdr:pic>
    <xdr:clientData/>
  </xdr:twoCellAnchor>
  <xdr:twoCellAnchor>
    <xdr:from>
      <xdr:col>3</xdr:col>
      <xdr:colOff>0</xdr:colOff>
      <xdr:row>605</xdr:row>
      <xdr:rowOff>0</xdr:rowOff>
    </xdr:from>
    <xdr:to>
      <xdr:col>6</xdr:col>
      <xdr:colOff>724480</xdr:colOff>
      <xdr:row>621</xdr:row>
      <xdr:rowOff>96073</xdr:rowOff>
    </xdr:to>
    <xdr:graphicFrame macro="">
      <xdr:nvGraphicFramePr>
        <xdr:cNvPr id="6" name="Chart 5">
          <a:extLst>
            <a:ext uri="{FF2B5EF4-FFF2-40B4-BE49-F238E27FC236}">
              <a16:creationId xmlns:a16="http://schemas.microsoft.com/office/drawing/2014/main" id="{00000000-0008-0000-2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257734</xdr:colOff>
      <xdr:row>434</xdr:row>
      <xdr:rowOff>0</xdr:rowOff>
    </xdr:from>
    <xdr:to>
      <xdr:col>6</xdr:col>
      <xdr:colOff>718764</xdr:colOff>
      <xdr:row>448</xdr:row>
      <xdr:rowOff>77471</xdr:rowOff>
    </xdr:to>
    <xdr:graphicFrame macro="">
      <xdr:nvGraphicFramePr>
        <xdr:cNvPr id="14" name="Chart 13">
          <a:extLst>
            <a:ext uri="{FF2B5EF4-FFF2-40B4-BE49-F238E27FC236}">
              <a16:creationId xmlns:a16="http://schemas.microsoft.com/office/drawing/2014/main" id="{00000000-0008-0000-27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0</xdr:colOff>
      <xdr:row>386</xdr:row>
      <xdr:rowOff>0</xdr:rowOff>
    </xdr:from>
    <xdr:to>
      <xdr:col>6</xdr:col>
      <xdr:colOff>724480</xdr:colOff>
      <xdr:row>400</xdr:row>
      <xdr:rowOff>77471</xdr:rowOff>
    </xdr:to>
    <xdr:graphicFrame macro="">
      <xdr:nvGraphicFramePr>
        <xdr:cNvPr id="19" name="Chart 18">
          <a:extLst>
            <a:ext uri="{FF2B5EF4-FFF2-40B4-BE49-F238E27FC236}">
              <a16:creationId xmlns:a16="http://schemas.microsoft.com/office/drawing/2014/main" id="{00000000-0008-0000-27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xdr:col>
      <xdr:colOff>0</xdr:colOff>
      <xdr:row>223</xdr:row>
      <xdr:rowOff>0</xdr:rowOff>
    </xdr:from>
    <xdr:to>
      <xdr:col>6</xdr:col>
      <xdr:colOff>724480</xdr:colOff>
      <xdr:row>238</xdr:row>
      <xdr:rowOff>88677</xdr:rowOff>
    </xdr:to>
    <xdr:graphicFrame macro="">
      <xdr:nvGraphicFramePr>
        <xdr:cNvPr id="20" name="Chart 19">
          <a:extLst>
            <a:ext uri="{FF2B5EF4-FFF2-40B4-BE49-F238E27FC236}">
              <a16:creationId xmlns:a16="http://schemas.microsoft.com/office/drawing/2014/main" id="{00000000-0008-0000-27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xdr:col>
      <xdr:colOff>1</xdr:colOff>
      <xdr:row>202</xdr:row>
      <xdr:rowOff>0</xdr:rowOff>
    </xdr:from>
    <xdr:to>
      <xdr:col>6</xdr:col>
      <xdr:colOff>718766</xdr:colOff>
      <xdr:row>218</xdr:row>
      <xdr:rowOff>96073</xdr:rowOff>
    </xdr:to>
    <xdr:graphicFrame macro="">
      <xdr:nvGraphicFramePr>
        <xdr:cNvPr id="21" name="Chart 20">
          <a:extLst>
            <a:ext uri="{FF2B5EF4-FFF2-40B4-BE49-F238E27FC236}">
              <a16:creationId xmlns:a16="http://schemas.microsoft.com/office/drawing/2014/main" id="{00000000-0008-0000-27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3</xdr:col>
      <xdr:colOff>0</xdr:colOff>
      <xdr:row>182</xdr:row>
      <xdr:rowOff>0</xdr:rowOff>
    </xdr:from>
    <xdr:to>
      <xdr:col>6</xdr:col>
      <xdr:colOff>722575</xdr:colOff>
      <xdr:row>198</xdr:row>
      <xdr:rowOff>96073</xdr:rowOff>
    </xdr:to>
    <xdr:graphicFrame macro="">
      <xdr:nvGraphicFramePr>
        <xdr:cNvPr id="22" name="Chart 21">
          <a:extLst>
            <a:ext uri="{FF2B5EF4-FFF2-40B4-BE49-F238E27FC236}">
              <a16:creationId xmlns:a16="http://schemas.microsoft.com/office/drawing/2014/main" id="{00000000-0008-0000-2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editAs="oneCell">
    <xdr:from>
      <xdr:col>3</xdr:col>
      <xdr:colOff>0</xdr:colOff>
      <xdr:row>54</xdr:row>
      <xdr:rowOff>0</xdr:rowOff>
    </xdr:from>
    <xdr:to>
      <xdr:col>3</xdr:col>
      <xdr:colOff>2953162</xdr:colOff>
      <xdr:row>62</xdr:row>
      <xdr:rowOff>115780</xdr:rowOff>
    </xdr:to>
    <xdr:pic>
      <xdr:nvPicPr>
        <xdr:cNvPr id="2" name="Picture 1">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73206" y="9244853"/>
          <a:ext cx="2953162" cy="1367029"/>
        </a:xfrm>
        <a:prstGeom prst="rect">
          <a:avLst/>
        </a:prstGeom>
      </xdr:spPr>
    </xdr:pic>
    <xdr:clientData/>
  </xdr:twoCellAnchor>
  <xdr:twoCellAnchor editAs="oneCell">
    <xdr:from>
      <xdr:col>3</xdr:col>
      <xdr:colOff>0</xdr:colOff>
      <xdr:row>67</xdr:row>
      <xdr:rowOff>37428</xdr:rowOff>
    </xdr:from>
    <xdr:to>
      <xdr:col>3</xdr:col>
      <xdr:colOff>2611168</xdr:colOff>
      <xdr:row>92</xdr:row>
      <xdr:rowOff>17354</xdr:rowOff>
    </xdr:to>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3206" y="12621634"/>
          <a:ext cx="2614978" cy="3905795"/>
        </a:xfrm>
        <a:prstGeom prst="rect">
          <a:avLst/>
        </a:prstGeom>
      </xdr:spPr>
    </xdr:pic>
    <xdr:clientData/>
  </xdr:twoCellAnchor>
  <xdr:twoCellAnchor editAs="oneCell">
    <xdr:from>
      <xdr:col>3</xdr:col>
      <xdr:colOff>0</xdr:colOff>
      <xdr:row>96</xdr:row>
      <xdr:rowOff>1</xdr:rowOff>
    </xdr:from>
    <xdr:to>
      <xdr:col>3</xdr:col>
      <xdr:colOff>2611168</xdr:colOff>
      <xdr:row>120</xdr:row>
      <xdr:rowOff>144430</xdr:rowOff>
    </xdr:to>
    <xdr:pic>
      <xdr:nvPicPr>
        <xdr:cNvPr id="5" name="Picture 4">
          <a:extLst>
            <a:ext uri="{FF2B5EF4-FFF2-40B4-BE49-F238E27FC236}">
              <a16:creationId xmlns:a16="http://schemas.microsoft.com/office/drawing/2014/main" id="{00000000-0008-0000-2800-00000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3206" y="20786913"/>
          <a:ext cx="2614978" cy="3905795"/>
        </a:xfrm>
        <a:prstGeom prst="rect">
          <a:avLst/>
        </a:prstGeom>
      </xdr:spPr>
    </xdr:pic>
    <xdr:clientData/>
  </xdr:twoCellAnchor>
  <xdr:twoCellAnchor editAs="oneCell">
    <xdr:from>
      <xdr:col>3</xdr:col>
      <xdr:colOff>1</xdr:colOff>
      <xdr:row>139</xdr:row>
      <xdr:rowOff>0</xdr:rowOff>
    </xdr:from>
    <xdr:to>
      <xdr:col>3</xdr:col>
      <xdr:colOff>3077006</xdr:colOff>
      <xdr:row>148</xdr:row>
      <xdr:rowOff>132278</xdr:rowOff>
    </xdr:to>
    <xdr:pic>
      <xdr:nvPicPr>
        <xdr:cNvPr id="6" name="Picture 5">
          <a:extLst>
            <a:ext uri="{FF2B5EF4-FFF2-40B4-BE49-F238E27FC236}">
              <a16:creationId xmlns:a16="http://schemas.microsoft.com/office/drawing/2014/main" id="{00000000-0008-0000-2800-000006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73207" y="31667824"/>
          <a:ext cx="3077005" cy="1548029"/>
        </a:xfrm>
        <a:prstGeom prst="rect">
          <a:avLst/>
        </a:prstGeom>
      </xdr:spPr>
    </xdr:pic>
    <xdr:clientData/>
  </xdr:twoCellAnchor>
  <xdr:twoCellAnchor editAs="oneCell">
    <xdr:from>
      <xdr:col>3</xdr:col>
      <xdr:colOff>0</xdr:colOff>
      <xdr:row>168</xdr:row>
      <xdr:rowOff>1</xdr:rowOff>
    </xdr:from>
    <xdr:to>
      <xdr:col>3</xdr:col>
      <xdr:colOff>2962689</xdr:colOff>
      <xdr:row>184</xdr:row>
      <xdr:rowOff>56276</xdr:rowOff>
    </xdr:to>
    <xdr:pic>
      <xdr:nvPicPr>
        <xdr:cNvPr id="7" name="Picture 6">
          <a:extLst>
            <a:ext uri="{FF2B5EF4-FFF2-40B4-BE49-F238E27FC236}">
              <a16:creationId xmlns:a16="http://schemas.microsoft.com/office/drawing/2014/main" id="{00000000-0008-0000-2800-000007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73206" y="38021560"/>
          <a:ext cx="2962689" cy="2562583"/>
        </a:xfrm>
        <a:prstGeom prst="rect">
          <a:avLst/>
        </a:prstGeom>
      </xdr:spPr>
    </xdr:pic>
    <xdr:clientData/>
  </xdr:twoCellAnchor>
  <xdr:twoCellAnchor editAs="oneCell">
    <xdr:from>
      <xdr:col>3</xdr:col>
      <xdr:colOff>0</xdr:colOff>
      <xdr:row>188</xdr:row>
      <xdr:rowOff>0</xdr:rowOff>
    </xdr:from>
    <xdr:to>
      <xdr:col>3</xdr:col>
      <xdr:colOff>2953162</xdr:colOff>
      <xdr:row>197</xdr:row>
      <xdr:rowOff>20819</xdr:rowOff>
    </xdr:to>
    <xdr:pic>
      <xdr:nvPicPr>
        <xdr:cNvPr id="8" name="Picture 7">
          <a:extLst>
            <a:ext uri="{FF2B5EF4-FFF2-40B4-BE49-F238E27FC236}">
              <a16:creationId xmlns:a16="http://schemas.microsoft.com/office/drawing/2014/main" id="{00000000-0008-0000-2800-000008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73206" y="43714147"/>
          <a:ext cx="2953162" cy="1428950"/>
        </a:xfrm>
        <a:prstGeom prst="rect">
          <a:avLst/>
        </a:prstGeom>
      </xdr:spPr>
    </xdr:pic>
    <xdr:clientData/>
  </xdr:twoCellAnchor>
  <xdr:twoCellAnchor>
    <xdr:from>
      <xdr:col>3</xdr:col>
      <xdr:colOff>0</xdr:colOff>
      <xdr:row>248</xdr:row>
      <xdr:rowOff>0</xdr:rowOff>
    </xdr:from>
    <xdr:to>
      <xdr:col>6</xdr:col>
      <xdr:colOff>705990</xdr:colOff>
      <xdr:row>265</xdr:row>
      <xdr:rowOff>19200</xdr:rowOff>
    </xdr:to>
    <xdr:graphicFrame macro="">
      <xdr:nvGraphicFramePr>
        <xdr:cNvPr id="11" name="Chart 10">
          <a:extLst>
            <a:ext uri="{FF2B5EF4-FFF2-40B4-BE49-F238E27FC236}">
              <a16:creationId xmlns:a16="http://schemas.microsoft.com/office/drawing/2014/main" id="{00000000-0008-0000-28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0</xdr:colOff>
      <xdr:row>319</xdr:row>
      <xdr:rowOff>0</xdr:rowOff>
    </xdr:from>
    <xdr:to>
      <xdr:col>6</xdr:col>
      <xdr:colOff>722575</xdr:colOff>
      <xdr:row>335</xdr:row>
      <xdr:rowOff>96073</xdr:rowOff>
    </xdr:to>
    <xdr:graphicFrame macro="">
      <xdr:nvGraphicFramePr>
        <xdr:cNvPr id="13" name="Chart 12">
          <a:extLst>
            <a:ext uri="{FF2B5EF4-FFF2-40B4-BE49-F238E27FC236}">
              <a16:creationId xmlns:a16="http://schemas.microsoft.com/office/drawing/2014/main" id="{00000000-0008-0000-28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3</xdr:col>
      <xdr:colOff>0</xdr:colOff>
      <xdr:row>350</xdr:row>
      <xdr:rowOff>1</xdr:rowOff>
    </xdr:from>
    <xdr:to>
      <xdr:col>3</xdr:col>
      <xdr:colOff>2953162</xdr:colOff>
      <xdr:row>355</xdr:row>
      <xdr:rowOff>151391</xdr:rowOff>
    </xdr:to>
    <xdr:pic>
      <xdr:nvPicPr>
        <xdr:cNvPr id="15" name="Picture 14">
          <a:extLst>
            <a:ext uri="{FF2B5EF4-FFF2-40B4-BE49-F238E27FC236}">
              <a16:creationId xmlns:a16="http://schemas.microsoft.com/office/drawing/2014/main" id="{00000000-0008-0000-2800-00000F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73206" y="71303030"/>
          <a:ext cx="2953162" cy="928817"/>
        </a:xfrm>
        <a:prstGeom prst="rect">
          <a:avLst/>
        </a:prstGeom>
      </xdr:spPr>
    </xdr:pic>
    <xdr:clientData/>
  </xdr:twoCellAnchor>
  <xdr:twoCellAnchor editAs="oneCell">
    <xdr:from>
      <xdr:col>3</xdr:col>
      <xdr:colOff>0</xdr:colOff>
      <xdr:row>359</xdr:row>
      <xdr:rowOff>0</xdr:rowOff>
    </xdr:from>
    <xdr:to>
      <xdr:col>3</xdr:col>
      <xdr:colOff>3028420</xdr:colOff>
      <xdr:row>368</xdr:row>
      <xdr:rowOff>65593</xdr:rowOff>
    </xdr:to>
    <xdr:pic>
      <xdr:nvPicPr>
        <xdr:cNvPr id="16" name="Picture 15">
          <a:extLst>
            <a:ext uri="{FF2B5EF4-FFF2-40B4-BE49-F238E27FC236}">
              <a16:creationId xmlns:a16="http://schemas.microsoft.com/office/drawing/2014/main" id="{00000000-0008-0000-2800-000010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73206" y="73857971"/>
          <a:ext cx="3024610" cy="1481344"/>
        </a:xfrm>
        <a:prstGeom prst="rect">
          <a:avLst/>
        </a:prstGeom>
      </xdr:spPr>
    </xdr:pic>
    <xdr:clientData/>
  </xdr:twoCellAnchor>
  <xdr:twoCellAnchor editAs="oneCell">
    <xdr:from>
      <xdr:col>3</xdr:col>
      <xdr:colOff>0</xdr:colOff>
      <xdr:row>373</xdr:row>
      <xdr:rowOff>0</xdr:rowOff>
    </xdr:from>
    <xdr:to>
      <xdr:col>3</xdr:col>
      <xdr:colOff>2971262</xdr:colOff>
      <xdr:row>383</xdr:row>
      <xdr:rowOff>84949</xdr:rowOff>
    </xdr:to>
    <xdr:pic>
      <xdr:nvPicPr>
        <xdr:cNvPr id="17" name="Picture 16">
          <a:extLst>
            <a:ext uri="{FF2B5EF4-FFF2-40B4-BE49-F238E27FC236}">
              <a16:creationId xmlns:a16="http://schemas.microsoft.com/office/drawing/2014/main" id="{00000000-0008-0000-2800-000011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773206" y="77354206"/>
          <a:ext cx="2967452" cy="1657582"/>
        </a:xfrm>
        <a:prstGeom prst="rect">
          <a:avLst/>
        </a:prstGeom>
      </xdr:spPr>
    </xdr:pic>
    <xdr:clientData/>
  </xdr:twoCellAnchor>
  <xdr:twoCellAnchor editAs="oneCell">
    <xdr:from>
      <xdr:col>3</xdr:col>
      <xdr:colOff>0</xdr:colOff>
      <xdr:row>388</xdr:row>
      <xdr:rowOff>0</xdr:rowOff>
    </xdr:from>
    <xdr:to>
      <xdr:col>3</xdr:col>
      <xdr:colOff>2905531</xdr:colOff>
      <xdr:row>399</xdr:row>
      <xdr:rowOff>103349</xdr:rowOff>
    </xdr:to>
    <xdr:pic>
      <xdr:nvPicPr>
        <xdr:cNvPr id="18" name="Picture 17">
          <a:extLst>
            <a:ext uri="{FF2B5EF4-FFF2-40B4-BE49-F238E27FC236}">
              <a16:creationId xmlns:a16="http://schemas.microsoft.com/office/drawing/2014/main" id="{00000000-0008-0000-2800-000012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73206" y="81164206"/>
          <a:ext cx="2905531" cy="1829056"/>
        </a:xfrm>
        <a:prstGeom prst="rect">
          <a:avLst/>
        </a:prstGeom>
      </xdr:spPr>
    </xdr:pic>
    <xdr:clientData/>
  </xdr:twoCellAnchor>
  <xdr:twoCellAnchor editAs="oneCell">
    <xdr:from>
      <xdr:col>3</xdr:col>
      <xdr:colOff>1</xdr:colOff>
      <xdr:row>406</xdr:row>
      <xdr:rowOff>0</xdr:rowOff>
    </xdr:from>
    <xdr:to>
      <xdr:col>3</xdr:col>
      <xdr:colOff>3278012</xdr:colOff>
      <xdr:row>418</xdr:row>
      <xdr:rowOff>66499</xdr:rowOff>
    </xdr:to>
    <xdr:pic>
      <xdr:nvPicPr>
        <xdr:cNvPr id="19" name="Picture 18">
          <a:extLst>
            <a:ext uri="{FF2B5EF4-FFF2-40B4-BE49-F238E27FC236}">
              <a16:creationId xmlns:a16="http://schemas.microsoft.com/office/drawing/2014/main" id="{00000000-0008-0000-2800-000013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73207" y="85668971"/>
          <a:ext cx="3281821" cy="1952898"/>
        </a:xfrm>
        <a:prstGeom prst="rect">
          <a:avLst/>
        </a:prstGeom>
      </xdr:spPr>
    </xdr:pic>
    <xdr:clientData/>
  </xdr:twoCellAnchor>
  <xdr:twoCellAnchor>
    <xdr:from>
      <xdr:col>3</xdr:col>
      <xdr:colOff>7956</xdr:colOff>
      <xdr:row>455</xdr:row>
      <xdr:rowOff>156882</xdr:rowOff>
    </xdr:from>
    <xdr:to>
      <xdr:col>6</xdr:col>
      <xdr:colOff>0</xdr:colOff>
      <xdr:row>459</xdr:row>
      <xdr:rowOff>9301</xdr:rowOff>
    </xdr:to>
    <xdr:sp macro="" textlink="">
      <xdr:nvSpPr>
        <xdr:cNvPr id="20" name="Rectangle 19">
          <a:extLst>
            <a:ext uri="{FF2B5EF4-FFF2-40B4-BE49-F238E27FC236}">
              <a16:creationId xmlns:a16="http://schemas.microsoft.com/office/drawing/2014/main" id="{00000000-0008-0000-2800-000014000000}"/>
            </a:ext>
            <a:ext uri="{C183D7F6-B498-43B3-948B-1728B52AA6E4}">
              <adec:decorative xmlns:adec="http://schemas.microsoft.com/office/drawing/2017/decorative" val="1"/>
            </a:ext>
          </a:extLst>
        </xdr:cNvPr>
        <xdr:cNvSpPr/>
      </xdr:nvSpPr>
      <xdr:spPr>
        <a:xfrm>
          <a:off x="781162" y="96897264"/>
          <a:ext cx="5393279" cy="479949"/>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AU"/>
        </a:p>
      </xdr:txBody>
    </xdr:sp>
    <xdr:clientData/>
  </xdr:twoCellAnchor>
  <xdr:twoCellAnchor>
    <xdr:from>
      <xdr:col>3</xdr:col>
      <xdr:colOff>0</xdr:colOff>
      <xdr:row>464</xdr:row>
      <xdr:rowOff>0</xdr:rowOff>
    </xdr:from>
    <xdr:to>
      <xdr:col>6</xdr:col>
      <xdr:colOff>11206</xdr:colOff>
      <xdr:row>466</xdr:row>
      <xdr:rowOff>22412</xdr:rowOff>
    </xdr:to>
    <xdr:sp macro="" textlink="">
      <xdr:nvSpPr>
        <xdr:cNvPr id="21" name="Rectangle 20">
          <a:extLst>
            <a:ext uri="{FF2B5EF4-FFF2-40B4-BE49-F238E27FC236}">
              <a16:creationId xmlns:a16="http://schemas.microsoft.com/office/drawing/2014/main" id="{00000000-0008-0000-2800-000015000000}"/>
            </a:ext>
            <a:ext uri="{C183D7F6-B498-43B3-948B-1728B52AA6E4}">
              <adec:decorative xmlns:adec="http://schemas.microsoft.com/office/drawing/2017/decorative" val="1"/>
            </a:ext>
          </a:extLst>
        </xdr:cNvPr>
        <xdr:cNvSpPr/>
      </xdr:nvSpPr>
      <xdr:spPr>
        <a:xfrm>
          <a:off x="773206" y="98197147"/>
          <a:ext cx="5412441" cy="336177"/>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AU"/>
        </a:p>
      </xdr:txBody>
    </xdr:sp>
    <xdr:clientData/>
  </xdr:twoCellAnchor>
  <xdr:twoCellAnchor editAs="oneCell">
    <xdr:from>
      <xdr:col>3</xdr:col>
      <xdr:colOff>1</xdr:colOff>
      <xdr:row>470</xdr:row>
      <xdr:rowOff>0</xdr:rowOff>
    </xdr:from>
    <xdr:to>
      <xdr:col>3</xdr:col>
      <xdr:colOff>2610216</xdr:colOff>
      <xdr:row>477</xdr:row>
      <xdr:rowOff>17358</xdr:rowOff>
    </xdr:to>
    <xdr:pic>
      <xdr:nvPicPr>
        <xdr:cNvPr id="22" name="Picture 21" descr="A graphic displays the three tariff charging parameters. The first parameter 'Access' relates to the ability to receive energy and is measured by the cost per day for being connected to the network. It is represented by a graphic of a plug connected to a symbol for electricity. The second parameter 'Energy' relates to the amount of energy used and is measured by the cost per unit of energy we deliver to you (in kilowatt hours). It is represented by a graphic of a light bulb with a map of the Northern Territory in the centre. The third parameter 'Demand' relates to the rate that energy is used and is measured by the maximum demand at a point in time (in kilovolt amps). It is represented by a speedometer measuring demand on the network. ">
          <a:extLst>
            <a:ext uri="{FF2B5EF4-FFF2-40B4-BE49-F238E27FC236}">
              <a16:creationId xmlns:a16="http://schemas.microsoft.com/office/drawing/2014/main" id="{00000000-0008-0000-2800-000016000000}"/>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bwMode="auto">
        <a:xfrm>
          <a:off x="773207" y="98085088"/>
          <a:ext cx="2610215" cy="111934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0</xdr:colOff>
      <xdr:row>507</xdr:row>
      <xdr:rowOff>0</xdr:rowOff>
    </xdr:from>
    <xdr:to>
      <xdr:col>3</xdr:col>
      <xdr:colOff>2474941</xdr:colOff>
      <xdr:row>517</xdr:row>
      <xdr:rowOff>113526</xdr:rowOff>
    </xdr:to>
    <xdr:pic>
      <xdr:nvPicPr>
        <xdr:cNvPr id="24" name="Picture 23">
          <a:extLst>
            <a:ext uri="{FF2B5EF4-FFF2-40B4-BE49-F238E27FC236}">
              <a16:creationId xmlns:a16="http://schemas.microsoft.com/office/drawing/2014/main" id="{00000000-0008-0000-2800-000018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73206" y="105559412"/>
          <a:ext cx="2474941" cy="1686160"/>
        </a:xfrm>
        <a:prstGeom prst="rect">
          <a:avLst/>
        </a:prstGeom>
      </xdr:spPr>
    </xdr:pic>
    <xdr:clientData/>
  </xdr:twoCellAnchor>
  <xdr:twoCellAnchor editAs="oneCell">
    <xdr:from>
      <xdr:col>3</xdr:col>
      <xdr:colOff>2610970</xdr:colOff>
      <xdr:row>507</xdr:row>
      <xdr:rowOff>11205</xdr:rowOff>
    </xdr:from>
    <xdr:to>
      <xdr:col>5</xdr:col>
      <xdr:colOff>857857</xdr:colOff>
      <xdr:row>517</xdr:row>
      <xdr:rowOff>123265</xdr:rowOff>
    </xdr:to>
    <xdr:pic>
      <xdr:nvPicPr>
        <xdr:cNvPr id="25" name="Picture 24">
          <a:extLst>
            <a:ext uri="{FF2B5EF4-FFF2-40B4-BE49-F238E27FC236}">
              <a16:creationId xmlns:a16="http://schemas.microsoft.com/office/drawing/2014/main" id="{00000000-0008-0000-2800-000019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3350558" y="106523117"/>
          <a:ext cx="2605975" cy="1680884"/>
        </a:xfrm>
        <a:prstGeom prst="rect">
          <a:avLst/>
        </a:prstGeom>
      </xdr:spPr>
    </xdr:pic>
    <xdr:clientData/>
  </xdr:twoCellAnchor>
  <xdr:twoCellAnchor>
    <xdr:from>
      <xdr:col>3</xdr:col>
      <xdr:colOff>0</xdr:colOff>
      <xdr:row>546</xdr:row>
      <xdr:rowOff>0</xdr:rowOff>
    </xdr:from>
    <xdr:to>
      <xdr:col>6</xdr:col>
      <xdr:colOff>722575</xdr:colOff>
      <xdr:row>562</xdr:row>
      <xdr:rowOff>96072</xdr:rowOff>
    </xdr:to>
    <xdr:graphicFrame macro="">
      <xdr:nvGraphicFramePr>
        <xdr:cNvPr id="28" name="Chart 27">
          <a:extLst>
            <a:ext uri="{FF2B5EF4-FFF2-40B4-BE49-F238E27FC236}">
              <a16:creationId xmlns:a16="http://schemas.microsoft.com/office/drawing/2014/main" id="{00000000-0008-0000-28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3</xdr:col>
      <xdr:colOff>0</xdr:colOff>
      <xdr:row>724</xdr:row>
      <xdr:rowOff>1</xdr:rowOff>
    </xdr:from>
    <xdr:to>
      <xdr:col>3</xdr:col>
      <xdr:colOff>2973168</xdr:colOff>
      <xdr:row>737</xdr:row>
      <xdr:rowOff>75376</xdr:rowOff>
    </xdr:to>
    <xdr:pic>
      <xdr:nvPicPr>
        <xdr:cNvPr id="35" name="Picture 34">
          <a:extLst>
            <a:ext uri="{FF2B5EF4-FFF2-40B4-BE49-F238E27FC236}">
              <a16:creationId xmlns:a16="http://schemas.microsoft.com/office/drawing/2014/main" id="{00000000-0008-0000-2800-000023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773206" y="144421413"/>
          <a:ext cx="2976978" cy="2114845"/>
        </a:xfrm>
        <a:prstGeom prst="rect">
          <a:avLst/>
        </a:prstGeom>
      </xdr:spPr>
    </xdr:pic>
    <xdr:clientData/>
  </xdr:twoCellAnchor>
  <xdr:twoCellAnchor>
    <xdr:from>
      <xdr:col>3</xdr:col>
      <xdr:colOff>0</xdr:colOff>
      <xdr:row>809</xdr:row>
      <xdr:rowOff>0</xdr:rowOff>
    </xdr:from>
    <xdr:to>
      <xdr:col>6</xdr:col>
      <xdr:colOff>718765</xdr:colOff>
      <xdr:row>827</xdr:row>
      <xdr:rowOff>96073</xdr:rowOff>
    </xdr:to>
    <xdr:graphicFrame macro="">
      <xdr:nvGraphicFramePr>
        <xdr:cNvPr id="4" name="Chart 3">
          <a:extLst>
            <a:ext uri="{FF2B5EF4-FFF2-40B4-BE49-F238E27FC236}">
              <a16:creationId xmlns:a16="http://schemas.microsoft.com/office/drawing/2014/main" id="{00000000-0008-0000-28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257734</xdr:colOff>
      <xdr:row>202</xdr:row>
      <xdr:rowOff>0</xdr:rowOff>
    </xdr:from>
    <xdr:to>
      <xdr:col>6</xdr:col>
      <xdr:colOff>718764</xdr:colOff>
      <xdr:row>218</xdr:row>
      <xdr:rowOff>96072</xdr:rowOff>
    </xdr:to>
    <xdr:graphicFrame macro="">
      <xdr:nvGraphicFramePr>
        <xdr:cNvPr id="14" name="Chart 13">
          <a:extLst>
            <a:ext uri="{FF2B5EF4-FFF2-40B4-BE49-F238E27FC236}">
              <a16:creationId xmlns:a16="http://schemas.microsoft.com/office/drawing/2014/main" id="{00000000-0008-0000-28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3</xdr:col>
      <xdr:colOff>1</xdr:colOff>
      <xdr:row>287</xdr:row>
      <xdr:rowOff>0</xdr:rowOff>
    </xdr:from>
    <xdr:to>
      <xdr:col>6</xdr:col>
      <xdr:colOff>718766</xdr:colOff>
      <xdr:row>301</xdr:row>
      <xdr:rowOff>96072</xdr:rowOff>
    </xdr:to>
    <xdr:graphicFrame macro="">
      <xdr:nvGraphicFramePr>
        <xdr:cNvPr id="23" name="Chart 22">
          <a:extLst>
            <a:ext uri="{FF2B5EF4-FFF2-40B4-BE49-F238E27FC236}">
              <a16:creationId xmlns:a16="http://schemas.microsoft.com/office/drawing/2014/main" id="{00000000-0008-0000-2800-00001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xdr:col>
      <xdr:colOff>0</xdr:colOff>
      <xdr:row>741</xdr:row>
      <xdr:rowOff>1</xdr:rowOff>
    </xdr:from>
    <xdr:to>
      <xdr:col>6</xdr:col>
      <xdr:colOff>718765</xdr:colOff>
      <xdr:row>757</xdr:row>
      <xdr:rowOff>96074</xdr:rowOff>
    </xdr:to>
    <xdr:graphicFrame macro="">
      <xdr:nvGraphicFramePr>
        <xdr:cNvPr id="26" name="Chart 25">
          <a:extLst>
            <a:ext uri="{FF2B5EF4-FFF2-40B4-BE49-F238E27FC236}">
              <a16:creationId xmlns:a16="http://schemas.microsoft.com/office/drawing/2014/main" id="{00000000-0008-0000-2800-00001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3</xdr:col>
      <xdr:colOff>0</xdr:colOff>
      <xdr:row>835</xdr:row>
      <xdr:rowOff>0</xdr:rowOff>
    </xdr:from>
    <xdr:to>
      <xdr:col>6</xdr:col>
      <xdr:colOff>718765</xdr:colOff>
      <xdr:row>851</xdr:row>
      <xdr:rowOff>96072</xdr:rowOff>
    </xdr:to>
    <xdr:graphicFrame macro="">
      <xdr:nvGraphicFramePr>
        <xdr:cNvPr id="31" name="Chart 30">
          <a:extLst>
            <a:ext uri="{FF2B5EF4-FFF2-40B4-BE49-F238E27FC236}">
              <a16:creationId xmlns:a16="http://schemas.microsoft.com/office/drawing/2014/main" id="{00000000-0008-0000-28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257734</xdr:colOff>
      <xdr:row>762</xdr:row>
      <xdr:rowOff>0</xdr:rowOff>
    </xdr:from>
    <xdr:to>
      <xdr:col>6</xdr:col>
      <xdr:colOff>718764</xdr:colOff>
      <xdr:row>778</xdr:row>
      <xdr:rowOff>96072</xdr:rowOff>
    </xdr:to>
    <xdr:graphicFrame macro="">
      <xdr:nvGraphicFramePr>
        <xdr:cNvPr id="38" name="Chart 37">
          <a:extLst>
            <a:ext uri="{FF2B5EF4-FFF2-40B4-BE49-F238E27FC236}">
              <a16:creationId xmlns:a16="http://schemas.microsoft.com/office/drawing/2014/main" id="{00000000-0008-0000-2800-00002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3</xdr:col>
      <xdr:colOff>1</xdr:colOff>
      <xdr:row>786</xdr:row>
      <xdr:rowOff>0</xdr:rowOff>
    </xdr:from>
    <xdr:to>
      <xdr:col>5</xdr:col>
      <xdr:colOff>752700</xdr:colOff>
      <xdr:row>804</xdr:row>
      <xdr:rowOff>153969</xdr:rowOff>
    </xdr:to>
    <xdr:graphicFrame macro="">
      <xdr:nvGraphicFramePr>
        <xdr:cNvPr id="42" name="Chart 41">
          <a:extLst>
            <a:ext uri="{FF2B5EF4-FFF2-40B4-BE49-F238E27FC236}">
              <a16:creationId xmlns:a16="http://schemas.microsoft.com/office/drawing/2014/main" id="{00000000-0008-0000-2800-00002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3</xdr:col>
      <xdr:colOff>0</xdr:colOff>
      <xdr:row>522</xdr:row>
      <xdr:rowOff>0</xdr:rowOff>
    </xdr:from>
    <xdr:to>
      <xdr:col>5</xdr:col>
      <xdr:colOff>750794</xdr:colOff>
      <xdr:row>540</xdr:row>
      <xdr:rowOff>153968</xdr:rowOff>
    </xdr:to>
    <xdr:graphicFrame macro="">
      <xdr:nvGraphicFramePr>
        <xdr:cNvPr id="43" name="Chart 42">
          <a:extLst>
            <a:ext uri="{FF2B5EF4-FFF2-40B4-BE49-F238E27FC236}">
              <a16:creationId xmlns:a16="http://schemas.microsoft.com/office/drawing/2014/main" id="{00000000-0008-0000-28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3</xdr:col>
      <xdr:colOff>0</xdr:colOff>
      <xdr:row>224</xdr:row>
      <xdr:rowOff>0</xdr:rowOff>
    </xdr:from>
    <xdr:to>
      <xdr:col>6</xdr:col>
      <xdr:colOff>718765</xdr:colOff>
      <xdr:row>240</xdr:row>
      <xdr:rowOff>96072</xdr:rowOff>
    </xdr:to>
    <xdr:graphicFrame macro="">
      <xdr:nvGraphicFramePr>
        <xdr:cNvPr id="44" name="Chart 43">
          <a:extLst>
            <a:ext uri="{FF2B5EF4-FFF2-40B4-BE49-F238E27FC236}">
              <a16:creationId xmlns:a16="http://schemas.microsoft.com/office/drawing/2014/main" id="{00000000-0008-0000-2800-00002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xdr:col>
      <xdr:colOff>0</xdr:colOff>
      <xdr:row>607</xdr:row>
      <xdr:rowOff>0</xdr:rowOff>
    </xdr:from>
    <xdr:to>
      <xdr:col>6</xdr:col>
      <xdr:colOff>713610</xdr:colOff>
      <xdr:row>624</xdr:row>
      <xdr:rowOff>5865</xdr:rowOff>
    </xdr:to>
    <xdr:graphicFrame macro="">
      <xdr:nvGraphicFramePr>
        <xdr:cNvPr id="9" name="Chart 8">
          <a:extLst>
            <a:ext uri="{FF2B5EF4-FFF2-40B4-BE49-F238E27FC236}">
              <a16:creationId xmlns:a16="http://schemas.microsoft.com/office/drawing/2014/main" id="{00000000-0008-0000-28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3</xdr:col>
      <xdr:colOff>0</xdr:colOff>
      <xdr:row>647</xdr:row>
      <xdr:rowOff>0</xdr:rowOff>
    </xdr:from>
    <xdr:to>
      <xdr:col>6</xdr:col>
      <xdr:colOff>715515</xdr:colOff>
      <xdr:row>664</xdr:row>
      <xdr:rowOff>7770</xdr:rowOff>
    </xdr:to>
    <xdr:graphicFrame macro="">
      <xdr:nvGraphicFramePr>
        <xdr:cNvPr id="12" name="Chart 11">
          <a:extLst>
            <a:ext uri="{FF2B5EF4-FFF2-40B4-BE49-F238E27FC236}">
              <a16:creationId xmlns:a16="http://schemas.microsoft.com/office/drawing/2014/main" id="{00000000-0008-0000-28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3</xdr:col>
      <xdr:colOff>0</xdr:colOff>
      <xdr:row>667</xdr:row>
      <xdr:rowOff>0</xdr:rowOff>
    </xdr:from>
    <xdr:to>
      <xdr:col>6</xdr:col>
      <xdr:colOff>715515</xdr:colOff>
      <xdr:row>684</xdr:row>
      <xdr:rowOff>9675</xdr:rowOff>
    </xdr:to>
    <xdr:graphicFrame macro="">
      <xdr:nvGraphicFramePr>
        <xdr:cNvPr id="36" name="Chart 35">
          <a:extLst>
            <a:ext uri="{FF2B5EF4-FFF2-40B4-BE49-F238E27FC236}">
              <a16:creationId xmlns:a16="http://schemas.microsoft.com/office/drawing/2014/main" id="{00000000-0008-0000-28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3</xdr:col>
      <xdr:colOff>0</xdr:colOff>
      <xdr:row>687</xdr:row>
      <xdr:rowOff>0</xdr:rowOff>
    </xdr:from>
    <xdr:to>
      <xdr:col>6</xdr:col>
      <xdr:colOff>715515</xdr:colOff>
      <xdr:row>704</xdr:row>
      <xdr:rowOff>9675</xdr:rowOff>
    </xdr:to>
    <xdr:graphicFrame macro="">
      <xdr:nvGraphicFramePr>
        <xdr:cNvPr id="41" name="Chart 40">
          <a:extLst>
            <a:ext uri="{FF2B5EF4-FFF2-40B4-BE49-F238E27FC236}">
              <a16:creationId xmlns:a16="http://schemas.microsoft.com/office/drawing/2014/main" id="{00000000-0008-0000-28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3</xdr:col>
      <xdr:colOff>0</xdr:colOff>
      <xdr:row>627</xdr:row>
      <xdr:rowOff>0</xdr:rowOff>
    </xdr:from>
    <xdr:to>
      <xdr:col>6</xdr:col>
      <xdr:colOff>722575</xdr:colOff>
      <xdr:row>643</xdr:row>
      <xdr:rowOff>96073</xdr:rowOff>
    </xdr:to>
    <xdr:graphicFrame macro="">
      <xdr:nvGraphicFramePr>
        <xdr:cNvPr id="45" name="Chart 44">
          <a:extLst>
            <a:ext uri="{FF2B5EF4-FFF2-40B4-BE49-F238E27FC236}">
              <a16:creationId xmlns:a16="http://schemas.microsoft.com/office/drawing/2014/main" id="{00000000-0008-0000-28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editAs="oneCell">
    <xdr:from>
      <xdr:col>3</xdr:col>
      <xdr:colOff>1</xdr:colOff>
      <xdr:row>20</xdr:row>
      <xdr:rowOff>1</xdr:rowOff>
    </xdr:from>
    <xdr:to>
      <xdr:col>3</xdr:col>
      <xdr:colOff>2933158</xdr:colOff>
      <xdr:row>46</xdr:row>
      <xdr:rowOff>93593</xdr:rowOff>
    </xdr:to>
    <xdr:pic>
      <xdr:nvPicPr>
        <xdr:cNvPr id="3" name="Picture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73207" y="3518648"/>
          <a:ext cx="2929347" cy="4172533"/>
        </a:xfrm>
        <a:prstGeom prst="rect">
          <a:avLst/>
        </a:prstGeom>
      </xdr:spPr>
    </xdr:pic>
    <xdr:clientData/>
  </xdr:twoCellAnchor>
  <xdr:twoCellAnchor editAs="oneCell">
    <xdr:from>
      <xdr:col>3</xdr:col>
      <xdr:colOff>0</xdr:colOff>
      <xdr:row>63</xdr:row>
      <xdr:rowOff>0</xdr:rowOff>
    </xdr:from>
    <xdr:to>
      <xdr:col>3</xdr:col>
      <xdr:colOff>3000794</xdr:colOff>
      <xdr:row>71</xdr:row>
      <xdr:rowOff>74817</xdr:rowOff>
    </xdr:to>
    <xdr:pic>
      <xdr:nvPicPr>
        <xdr:cNvPr id="4" name="Picture 3">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3206" y="14500412"/>
          <a:ext cx="3000794" cy="1333686"/>
        </a:xfrm>
        <a:prstGeom prst="rect">
          <a:avLst/>
        </a:prstGeom>
      </xdr:spPr>
    </xdr:pic>
    <xdr:clientData/>
  </xdr:twoCellAnchor>
  <xdr:twoCellAnchor editAs="oneCell">
    <xdr:from>
      <xdr:col>3</xdr:col>
      <xdr:colOff>0</xdr:colOff>
      <xdr:row>80</xdr:row>
      <xdr:rowOff>0</xdr:rowOff>
    </xdr:from>
    <xdr:to>
      <xdr:col>3</xdr:col>
      <xdr:colOff>3000794</xdr:colOff>
      <xdr:row>89</xdr:row>
      <xdr:rowOff>46540</xdr:rowOff>
    </xdr:to>
    <xdr:pic>
      <xdr:nvPicPr>
        <xdr:cNvPr id="5" name="Picture 4">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3206" y="18444882"/>
          <a:ext cx="3000794" cy="1462292"/>
        </a:xfrm>
        <a:prstGeom prst="rect">
          <a:avLst/>
        </a:prstGeom>
      </xdr:spPr>
    </xdr:pic>
    <xdr:clientData/>
  </xdr:twoCellAnchor>
  <xdr:twoCellAnchor editAs="oneCell">
    <xdr:from>
      <xdr:col>3</xdr:col>
      <xdr:colOff>1</xdr:colOff>
      <xdr:row>95</xdr:row>
      <xdr:rowOff>0</xdr:rowOff>
    </xdr:from>
    <xdr:to>
      <xdr:col>3</xdr:col>
      <xdr:colOff>2867426</xdr:colOff>
      <xdr:row>121</xdr:row>
      <xdr:rowOff>75493</xdr:rowOff>
    </xdr:to>
    <xdr:pic>
      <xdr:nvPicPr>
        <xdr:cNvPr id="6" name="Picture 5">
          <a:extLst>
            <a:ext uri="{FF2B5EF4-FFF2-40B4-BE49-F238E27FC236}">
              <a16:creationId xmlns:a16="http://schemas.microsoft.com/office/drawing/2014/main" id="{00000000-0008-0000-2900-000006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73207" y="22165235"/>
          <a:ext cx="2867425" cy="4158243"/>
        </a:xfrm>
        <a:prstGeom prst="rect">
          <a:avLst/>
        </a:prstGeom>
      </xdr:spPr>
    </xdr:pic>
    <xdr:clientData/>
  </xdr:twoCellAnchor>
  <xdr:twoCellAnchor editAs="oneCell">
    <xdr:from>
      <xdr:col>3</xdr:col>
      <xdr:colOff>0</xdr:colOff>
      <xdr:row>127</xdr:row>
      <xdr:rowOff>0</xdr:rowOff>
    </xdr:from>
    <xdr:to>
      <xdr:col>3</xdr:col>
      <xdr:colOff>2981741</xdr:colOff>
      <xdr:row>142</xdr:row>
      <xdr:rowOff>123611</xdr:rowOff>
    </xdr:to>
    <xdr:pic>
      <xdr:nvPicPr>
        <xdr:cNvPr id="7" name="Picture 6">
          <a:extLst>
            <a:ext uri="{FF2B5EF4-FFF2-40B4-BE49-F238E27FC236}">
              <a16:creationId xmlns:a16="http://schemas.microsoft.com/office/drawing/2014/main" id="{00000000-0008-0000-2900-000007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73206" y="31376471"/>
          <a:ext cx="2981741" cy="2476846"/>
        </a:xfrm>
        <a:prstGeom prst="rect">
          <a:avLst/>
        </a:prstGeom>
      </xdr:spPr>
    </xdr:pic>
    <xdr:clientData/>
  </xdr:twoCellAnchor>
  <xdr:twoCellAnchor editAs="oneCell">
    <xdr:from>
      <xdr:col>3</xdr:col>
      <xdr:colOff>0</xdr:colOff>
      <xdr:row>177</xdr:row>
      <xdr:rowOff>1</xdr:rowOff>
    </xdr:from>
    <xdr:to>
      <xdr:col>3</xdr:col>
      <xdr:colOff>3429479</xdr:colOff>
      <xdr:row>187</xdr:row>
      <xdr:rowOff>142106</xdr:rowOff>
    </xdr:to>
    <xdr:pic>
      <xdr:nvPicPr>
        <xdr:cNvPr id="8" name="Picture 7">
          <a:extLst>
            <a:ext uri="{FF2B5EF4-FFF2-40B4-BE49-F238E27FC236}">
              <a16:creationId xmlns:a16="http://schemas.microsoft.com/office/drawing/2014/main" id="{00000000-0008-0000-2900-000008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73206" y="42190148"/>
          <a:ext cx="3429479" cy="1714739"/>
        </a:xfrm>
        <a:prstGeom prst="rect">
          <a:avLst/>
        </a:prstGeom>
      </xdr:spPr>
    </xdr:pic>
    <xdr:clientData/>
  </xdr:twoCellAnchor>
  <xdr:twoCellAnchor editAs="oneCell">
    <xdr:from>
      <xdr:col>3</xdr:col>
      <xdr:colOff>0</xdr:colOff>
      <xdr:row>191</xdr:row>
      <xdr:rowOff>0</xdr:rowOff>
    </xdr:from>
    <xdr:to>
      <xdr:col>3</xdr:col>
      <xdr:colOff>1769992</xdr:colOff>
      <xdr:row>197</xdr:row>
      <xdr:rowOff>68496</xdr:rowOff>
    </xdr:to>
    <xdr:pic>
      <xdr:nvPicPr>
        <xdr:cNvPr id="11" name="Picture 10">
          <a:extLst>
            <a:ext uri="{FF2B5EF4-FFF2-40B4-BE49-F238E27FC236}">
              <a16:creationId xmlns:a16="http://schemas.microsoft.com/office/drawing/2014/main" id="{00000000-0008-0000-2900-00000B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73206" y="45686382"/>
          <a:ext cx="1766182" cy="1005980"/>
        </a:xfrm>
        <a:prstGeom prst="rect">
          <a:avLst/>
        </a:prstGeom>
      </xdr:spPr>
    </xdr:pic>
    <xdr:clientData/>
  </xdr:twoCellAnchor>
  <xdr:twoCellAnchor editAs="oneCell">
    <xdr:from>
      <xdr:col>3</xdr:col>
      <xdr:colOff>1837765</xdr:colOff>
      <xdr:row>191</xdr:row>
      <xdr:rowOff>11206</xdr:rowOff>
    </xdr:from>
    <xdr:to>
      <xdr:col>4</xdr:col>
      <xdr:colOff>161079</xdr:colOff>
      <xdr:row>197</xdr:row>
      <xdr:rowOff>67236</xdr:rowOff>
    </xdr:to>
    <xdr:pic>
      <xdr:nvPicPr>
        <xdr:cNvPr id="13" name="Picture 12">
          <a:extLst>
            <a:ext uri="{FF2B5EF4-FFF2-40B4-BE49-F238E27FC236}">
              <a16:creationId xmlns:a16="http://schemas.microsoft.com/office/drawing/2014/main" id="{00000000-0008-0000-2900-00000D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2577353" y="45910500"/>
          <a:ext cx="1778536" cy="997324"/>
        </a:xfrm>
        <a:prstGeom prst="rect">
          <a:avLst/>
        </a:prstGeom>
      </xdr:spPr>
    </xdr:pic>
    <xdr:clientData/>
  </xdr:twoCellAnchor>
  <xdr:twoCellAnchor editAs="oneCell">
    <xdr:from>
      <xdr:col>3</xdr:col>
      <xdr:colOff>0</xdr:colOff>
      <xdr:row>225</xdr:row>
      <xdr:rowOff>0</xdr:rowOff>
    </xdr:from>
    <xdr:to>
      <xdr:col>3</xdr:col>
      <xdr:colOff>3125589</xdr:colOff>
      <xdr:row>234</xdr:row>
      <xdr:rowOff>113225</xdr:rowOff>
    </xdr:to>
    <xdr:pic>
      <xdr:nvPicPr>
        <xdr:cNvPr id="15" name="Picture 14">
          <a:extLst>
            <a:ext uri="{FF2B5EF4-FFF2-40B4-BE49-F238E27FC236}">
              <a16:creationId xmlns:a16="http://schemas.microsoft.com/office/drawing/2014/main" id="{00000000-0008-0000-2900-00000F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73206" y="52185794"/>
          <a:ext cx="3129399" cy="1528976"/>
        </a:xfrm>
        <a:prstGeom prst="rect">
          <a:avLst/>
        </a:prstGeom>
      </xdr:spPr>
    </xdr:pic>
    <xdr:clientData/>
  </xdr:twoCellAnchor>
  <xdr:twoCellAnchor>
    <xdr:from>
      <xdr:col>2</xdr:col>
      <xdr:colOff>448</xdr:colOff>
      <xdr:row>278</xdr:row>
      <xdr:rowOff>170778</xdr:rowOff>
    </xdr:from>
    <xdr:to>
      <xdr:col>14</xdr:col>
      <xdr:colOff>11206</xdr:colOff>
      <xdr:row>284</xdr:row>
      <xdr:rowOff>18603</xdr:rowOff>
    </xdr:to>
    <xdr:sp macro="" textlink="">
      <xdr:nvSpPr>
        <xdr:cNvPr id="17" name="Rectangle 16">
          <a:extLst>
            <a:ext uri="{FF2B5EF4-FFF2-40B4-BE49-F238E27FC236}">
              <a16:creationId xmlns:a16="http://schemas.microsoft.com/office/drawing/2014/main" id="{00000000-0008-0000-2900-000011000000}"/>
            </a:ext>
          </a:extLst>
        </xdr:cNvPr>
        <xdr:cNvSpPr/>
      </xdr:nvSpPr>
      <xdr:spPr>
        <a:xfrm>
          <a:off x="493507" y="62990954"/>
          <a:ext cx="12785464" cy="990825"/>
        </a:xfrm>
        <a:prstGeom prst="rect">
          <a:avLst/>
        </a:prstGeom>
        <a:noFill/>
        <a:ln w="28575">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3</xdr:col>
      <xdr:colOff>22412</xdr:colOff>
      <xdr:row>248</xdr:row>
      <xdr:rowOff>130660</xdr:rowOff>
    </xdr:from>
    <xdr:to>
      <xdr:col>6</xdr:col>
      <xdr:colOff>744987</xdr:colOff>
      <xdr:row>265</xdr:row>
      <xdr:rowOff>73660</xdr:rowOff>
    </xdr:to>
    <xdr:graphicFrame macro="">
      <xdr:nvGraphicFramePr>
        <xdr:cNvPr id="2" name="Chart 1">
          <a:extLst>
            <a:ext uri="{FF2B5EF4-FFF2-40B4-BE49-F238E27FC236}">
              <a16:creationId xmlns:a16="http://schemas.microsoft.com/office/drawing/2014/main" id="{00000000-0008-0000-2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xdr:col>
      <xdr:colOff>0</xdr:colOff>
      <xdr:row>290</xdr:row>
      <xdr:rowOff>0</xdr:rowOff>
    </xdr:from>
    <xdr:to>
      <xdr:col>6</xdr:col>
      <xdr:colOff>718765</xdr:colOff>
      <xdr:row>306</xdr:row>
      <xdr:rowOff>96073</xdr:rowOff>
    </xdr:to>
    <xdr:graphicFrame macro="">
      <xdr:nvGraphicFramePr>
        <xdr:cNvPr id="9" name="Chart 8">
          <a:extLst>
            <a:ext uri="{FF2B5EF4-FFF2-40B4-BE49-F238E27FC236}">
              <a16:creationId xmlns:a16="http://schemas.microsoft.com/office/drawing/2014/main" id="{00000000-0008-0000-29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4</xdr:col>
      <xdr:colOff>249008</xdr:colOff>
      <xdr:row>56</xdr:row>
      <xdr:rowOff>113305</xdr:rowOff>
    </xdr:to>
    <xdr:pic>
      <xdr:nvPicPr>
        <xdr:cNvPr id="3" name="Picture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85813" y="6941344"/>
          <a:ext cx="3793260" cy="2589805"/>
        </a:xfrm>
        <a:prstGeom prst="rect">
          <a:avLst/>
        </a:prstGeom>
        <a:noFill/>
      </xdr:spPr>
    </xdr:pic>
    <xdr:clientData/>
  </xdr:twoCellAnchor>
</xdr:wsDr>
</file>

<file path=xl/drawings/drawing40.xml><?xml version="1.0" encoding="utf-8"?>
<xdr:wsDr xmlns:xdr="http://schemas.openxmlformats.org/drawingml/2006/spreadsheetDrawing" xmlns:a="http://schemas.openxmlformats.org/drawingml/2006/main">
  <xdr:twoCellAnchor>
    <xdr:from>
      <xdr:col>3</xdr:col>
      <xdr:colOff>0</xdr:colOff>
      <xdr:row>33</xdr:row>
      <xdr:rowOff>0</xdr:rowOff>
    </xdr:from>
    <xdr:to>
      <xdr:col>6</xdr:col>
      <xdr:colOff>0</xdr:colOff>
      <xdr:row>53</xdr:row>
      <xdr:rowOff>0</xdr:rowOff>
    </xdr:to>
    <xdr:graphicFrame macro="">
      <xdr:nvGraphicFramePr>
        <xdr:cNvPr id="2" name="Chart 1">
          <a:extLst>
            <a:ext uri="{FF2B5EF4-FFF2-40B4-BE49-F238E27FC236}">
              <a16:creationId xmlns:a16="http://schemas.microsoft.com/office/drawing/2014/main" id="{00000000-0008-0000-2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57</xdr:row>
      <xdr:rowOff>0</xdr:rowOff>
    </xdr:from>
    <xdr:to>
      <xdr:col>6</xdr:col>
      <xdr:colOff>705990</xdr:colOff>
      <xdr:row>74</xdr:row>
      <xdr:rowOff>19200</xdr:rowOff>
    </xdr:to>
    <xdr:graphicFrame macro="">
      <xdr:nvGraphicFramePr>
        <xdr:cNvPr id="9" name="Chart 8">
          <a:extLst>
            <a:ext uri="{FF2B5EF4-FFF2-40B4-BE49-F238E27FC236}">
              <a16:creationId xmlns:a16="http://schemas.microsoft.com/office/drawing/2014/main" id="{00000000-0008-0000-2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1904</xdr:colOff>
      <xdr:row>350</xdr:row>
      <xdr:rowOff>0</xdr:rowOff>
    </xdr:from>
    <xdr:to>
      <xdr:col>6</xdr:col>
      <xdr:colOff>454529</xdr:colOff>
      <xdr:row>366</xdr:row>
      <xdr:rowOff>66825</xdr:rowOff>
    </xdr:to>
    <xdr:graphicFrame macro="">
      <xdr:nvGraphicFramePr>
        <xdr:cNvPr id="4" name="Chart 3">
          <a:extLst>
            <a:ext uri="{FF2B5EF4-FFF2-40B4-BE49-F238E27FC236}">
              <a16:creationId xmlns:a16="http://schemas.microsoft.com/office/drawing/2014/main" id="{00000000-0008-0000-2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20002</xdr:colOff>
      <xdr:row>177</xdr:row>
      <xdr:rowOff>7620</xdr:rowOff>
    </xdr:from>
    <xdr:to>
      <xdr:col>7</xdr:col>
      <xdr:colOff>386902</xdr:colOff>
      <xdr:row>193</xdr:row>
      <xdr:rowOff>122070</xdr:rowOff>
    </xdr:to>
    <xdr:graphicFrame macro="">
      <xdr:nvGraphicFramePr>
        <xdr:cNvPr id="5" name="Chart 4">
          <a:extLst>
            <a:ext uri="{FF2B5EF4-FFF2-40B4-BE49-F238E27FC236}">
              <a16:creationId xmlns:a16="http://schemas.microsoft.com/office/drawing/2014/main" id="{00000000-0008-0000-2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0</xdr:colOff>
      <xdr:row>269</xdr:row>
      <xdr:rowOff>0</xdr:rowOff>
    </xdr:from>
    <xdr:to>
      <xdr:col>6</xdr:col>
      <xdr:colOff>709800</xdr:colOff>
      <xdr:row>285</xdr:row>
      <xdr:rowOff>19200</xdr:rowOff>
    </xdr:to>
    <xdr:graphicFrame macro="">
      <xdr:nvGraphicFramePr>
        <xdr:cNvPr id="7" name="Chart 6">
          <a:extLst>
            <a:ext uri="{FF2B5EF4-FFF2-40B4-BE49-F238E27FC236}">
              <a16:creationId xmlns:a16="http://schemas.microsoft.com/office/drawing/2014/main" id="{00000000-0008-0000-2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0</xdr:colOff>
      <xdr:row>298</xdr:row>
      <xdr:rowOff>0</xdr:rowOff>
    </xdr:from>
    <xdr:to>
      <xdr:col>7</xdr:col>
      <xdr:colOff>372615</xdr:colOff>
      <xdr:row>314</xdr:row>
      <xdr:rowOff>19200</xdr:rowOff>
    </xdr:to>
    <xdr:graphicFrame macro="">
      <xdr:nvGraphicFramePr>
        <xdr:cNvPr id="8" name="Chart 7">
          <a:extLst>
            <a:ext uri="{FF2B5EF4-FFF2-40B4-BE49-F238E27FC236}">
              <a16:creationId xmlns:a16="http://schemas.microsoft.com/office/drawing/2014/main" id="{00000000-0008-0000-2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3</xdr:col>
      <xdr:colOff>0</xdr:colOff>
      <xdr:row>146</xdr:row>
      <xdr:rowOff>1</xdr:rowOff>
    </xdr:from>
    <xdr:to>
      <xdr:col>3</xdr:col>
      <xdr:colOff>2990315</xdr:colOff>
      <xdr:row>172</xdr:row>
      <xdr:rowOff>10714</xdr:rowOff>
    </xdr:to>
    <xdr:pic>
      <xdr:nvPicPr>
        <xdr:cNvPr id="11" name="Picture 10" descr="Roadmap of the smart meter replacement program in the Northern Territory with signposts for the different milestones. The roadmap starts in 1998 where the first remotely read electronic meters were installed in Generation and Bulk supply substations. In 2017, smart meters were installed in all new and replacement of residential meters commenced. Between 2024 - 2029, meter replacements in remote unregulated networks and a slowed pace of replacements in the regulated networks will eventuate to greater than 70 percent of the meter population being smart meters. The final signpost is for 2034 when all customers will have smart meters.">
          <a:extLst>
            <a:ext uri="{FF2B5EF4-FFF2-40B4-BE49-F238E27FC236}">
              <a16:creationId xmlns:a16="http://schemas.microsoft.com/office/drawing/2014/main" id="{00000000-0008-0000-2B00-00000B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773206" y="27230295"/>
          <a:ext cx="2986505" cy="4091559"/>
        </a:xfrm>
        <a:prstGeom prst="rect">
          <a:avLst/>
        </a:prstGeom>
        <a:noFill/>
        <a:ln>
          <a:noFill/>
        </a:ln>
      </xdr:spPr>
    </xdr:pic>
    <xdr:clientData/>
  </xdr:twoCellAnchor>
  <xdr:twoCellAnchor>
    <xdr:from>
      <xdr:col>3</xdr:col>
      <xdr:colOff>0</xdr:colOff>
      <xdr:row>248</xdr:row>
      <xdr:rowOff>0</xdr:rowOff>
    </xdr:from>
    <xdr:to>
      <xdr:col>6</xdr:col>
      <xdr:colOff>705990</xdr:colOff>
      <xdr:row>265</xdr:row>
      <xdr:rowOff>19200</xdr:rowOff>
    </xdr:to>
    <xdr:graphicFrame macro="">
      <xdr:nvGraphicFramePr>
        <xdr:cNvPr id="12" name="Chart 11">
          <a:extLst>
            <a:ext uri="{FF2B5EF4-FFF2-40B4-BE49-F238E27FC236}">
              <a16:creationId xmlns:a16="http://schemas.microsoft.com/office/drawing/2014/main" id="{00000000-0008-0000-2B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0</xdr:colOff>
      <xdr:row>408</xdr:row>
      <xdr:rowOff>0</xdr:rowOff>
    </xdr:from>
    <xdr:to>
      <xdr:col>6</xdr:col>
      <xdr:colOff>709800</xdr:colOff>
      <xdr:row>424</xdr:row>
      <xdr:rowOff>47775</xdr:rowOff>
    </xdr:to>
    <xdr:graphicFrame macro="">
      <xdr:nvGraphicFramePr>
        <xdr:cNvPr id="112" name="Chart 111">
          <a:extLst>
            <a:ext uri="{FF2B5EF4-FFF2-40B4-BE49-F238E27FC236}">
              <a16:creationId xmlns:a16="http://schemas.microsoft.com/office/drawing/2014/main" id="{00000000-0008-0000-2B00-00007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0</xdr:colOff>
      <xdr:row>9</xdr:row>
      <xdr:rowOff>0</xdr:rowOff>
    </xdr:from>
    <xdr:to>
      <xdr:col>3</xdr:col>
      <xdr:colOff>2961770</xdr:colOff>
      <xdr:row>15</xdr:row>
      <xdr:rowOff>18148</xdr:rowOff>
    </xdr:to>
    <xdr:pic>
      <xdr:nvPicPr>
        <xdr:cNvPr id="3" name="Picture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73206" y="1680882"/>
          <a:ext cx="2959865" cy="963252"/>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3</xdr:col>
      <xdr:colOff>0</xdr:colOff>
      <xdr:row>46</xdr:row>
      <xdr:rowOff>0</xdr:rowOff>
    </xdr:from>
    <xdr:to>
      <xdr:col>4</xdr:col>
      <xdr:colOff>125290</xdr:colOff>
      <xdr:row>54</xdr:row>
      <xdr:rowOff>143067</xdr:rowOff>
    </xdr:to>
    <xdr:pic>
      <xdr:nvPicPr>
        <xdr:cNvPr id="3" name="Picture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85813" y="7881938"/>
          <a:ext cx="3669542" cy="1377507"/>
        </a:xfrm>
        <a:prstGeom prst="rect">
          <a:avLst/>
        </a:prstGeom>
      </xdr:spPr>
    </xdr:pic>
    <xdr:clientData/>
  </xdr:twoCellAnchor>
  <xdr:twoCellAnchor editAs="oneCell">
    <xdr:from>
      <xdr:col>3</xdr:col>
      <xdr:colOff>0</xdr:colOff>
      <xdr:row>65</xdr:row>
      <xdr:rowOff>0</xdr:rowOff>
    </xdr:from>
    <xdr:to>
      <xdr:col>4</xdr:col>
      <xdr:colOff>94807</xdr:colOff>
      <xdr:row>73</xdr:row>
      <xdr:rowOff>36373</xdr:rowOff>
    </xdr:to>
    <xdr:pic>
      <xdr:nvPicPr>
        <xdr:cNvPr id="4" name="Picture 3" descr="A picture containing text&#10;&#10;Description automatically generated">
          <a:extLst>
            <a:ext uri="{FF2B5EF4-FFF2-40B4-BE49-F238E27FC236}">
              <a16:creationId xmlns:a16="http://schemas.microsoft.com/office/drawing/2014/main" id="{00000000-0008-0000-2E00-000004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785813" y="11811000"/>
          <a:ext cx="3646679" cy="127462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1</xdr:colOff>
      <xdr:row>78</xdr:row>
      <xdr:rowOff>0</xdr:rowOff>
    </xdr:from>
    <xdr:to>
      <xdr:col>4</xdr:col>
      <xdr:colOff>37650</xdr:colOff>
      <xdr:row>89</xdr:row>
      <xdr:rowOff>95977</xdr:rowOff>
    </xdr:to>
    <xdr:pic>
      <xdr:nvPicPr>
        <xdr:cNvPr id="5" name="Picture 4">
          <a:extLst>
            <a:ext uri="{FF2B5EF4-FFF2-40B4-BE49-F238E27FC236}">
              <a16:creationId xmlns:a16="http://schemas.microsoft.com/office/drawing/2014/main" id="{00000000-0008-0000-2E00-00000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85814" y="14644688"/>
          <a:ext cx="3589521" cy="1794760"/>
        </a:xfrm>
        <a:prstGeom prst="rect">
          <a:avLst/>
        </a:prstGeom>
      </xdr:spPr>
    </xdr:pic>
    <xdr:clientData/>
  </xdr:twoCellAnchor>
  <xdr:twoCellAnchor editAs="oneCell">
    <xdr:from>
      <xdr:col>3</xdr:col>
      <xdr:colOff>1</xdr:colOff>
      <xdr:row>96</xdr:row>
      <xdr:rowOff>0</xdr:rowOff>
    </xdr:from>
    <xdr:to>
      <xdr:col>3</xdr:col>
      <xdr:colOff>3179772</xdr:colOff>
      <xdr:row>109</xdr:row>
      <xdr:rowOff>56497</xdr:rowOff>
    </xdr:to>
    <xdr:pic>
      <xdr:nvPicPr>
        <xdr:cNvPr id="6" name="Picture 5" descr="Figure depicts transition from the centrally produced and distributed energy of the past toward a more distributed collaborative energy ecosystem. ">
          <a:extLst>
            <a:ext uri="{FF2B5EF4-FFF2-40B4-BE49-F238E27FC236}">
              <a16:creationId xmlns:a16="http://schemas.microsoft.com/office/drawing/2014/main" id="{00000000-0008-0000-2E00-000006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bwMode="auto">
        <a:xfrm>
          <a:off x="785814" y="18478500"/>
          <a:ext cx="3179771" cy="2072463"/>
        </a:xfrm>
        <a:prstGeom prst="rect">
          <a:avLst/>
        </a:prstGeom>
        <a:noFill/>
        <a:ln w="9525" cap="flat" cmpd="sng" algn="ctr">
          <a:solidFill>
            <a:sysClr val="windowText" lastClr="000000"/>
          </a:solidFill>
          <a:prstDash val="solid"/>
          <a:round/>
          <a:headEnd type="none" w="med" len="med"/>
          <a:tailEnd type="none" w="med" len="med"/>
        </a:ln>
        <a:extLst>
          <a:ext uri="{53640926-AAD7-44D8-BBD7-CCE9431645EC}">
            <a14:shadowObscured xmlns:a14="http://schemas.microsoft.com/office/drawing/2010/main"/>
          </a:ext>
        </a:extLst>
      </xdr:spPr>
    </xdr:pic>
    <xdr:clientData/>
  </xdr:twoCellAnchor>
  <xdr:twoCellAnchor editAs="oneCell">
    <xdr:from>
      <xdr:col>3</xdr:col>
      <xdr:colOff>0</xdr:colOff>
      <xdr:row>114</xdr:row>
      <xdr:rowOff>0</xdr:rowOff>
    </xdr:from>
    <xdr:to>
      <xdr:col>4</xdr:col>
      <xdr:colOff>132912</xdr:colOff>
      <xdr:row>130</xdr:row>
      <xdr:rowOff>124188</xdr:rowOff>
    </xdr:to>
    <xdr:pic>
      <xdr:nvPicPr>
        <xdr:cNvPr id="7" name="Picture 6">
          <a:extLst>
            <a:ext uri="{FF2B5EF4-FFF2-40B4-BE49-F238E27FC236}">
              <a16:creationId xmlns:a16="http://schemas.microsoft.com/office/drawing/2014/main" id="{00000000-0008-0000-2E00-000007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bwMode="auto">
        <a:xfrm>
          <a:off x="785813" y="22860000"/>
          <a:ext cx="3680974" cy="2600688"/>
        </a:xfrm>
        <a:prstGeom prst="rect">
          <a:avLst/>
        </a:prstGeom>
        <a:noFill/>
      </xdr:spPr>
    </xdr:pic>
    <xdr:clientData/>
  </xdr:twoCellAnchor>
  <xdr:twoCellAnchor editAs="oneCell">
    <xdr:from>
      <xdr:col>3</xdr:col>
      <xdr:colOff>0</xdr:colOff>
      <xdr:row>137</xdr:row>
      <xdr:rowOff>0</xdr:rowOff>
    </xdr:from>
    <xdr:to>
      <xdr:col>4</xdr:col>
      <xdr:colOff>275806</xdr:colOff>
      <xdr:row>149</xdr:row>
      <xdr:rowOff>735</xdr:rowOff>
    </xdr:to>
    <xdr:pic>
      <xdr:nvPicPr>
        <xdr:cNvPr id="8" name="Picture 7">
          <a:extLst>
            <a:ext uri="{FF2B5EF4-FFF2-40B4-BE49-F238E27FC236}">
              <a16:creationId xmlns:a16="http://schemas.microsoft.com/office/drawing/2014/main" id="{00000000-0008-0000-2E00-000008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785813" y="28086844"/>
          <a:ext cx="3823868" cy="185191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0</xdr:colOff>
      <xdr:row>154</xdr:row>
      <xdr:rowOff>0</xdr:rowOff>
    </xdr:from>
    <xdr:to>
      <xdr:col>4</xdr:col>
      <xdr:colOff>125290</xdr:colOff>
      <xdr:row>163</xdr:row>
      <xdr:rowOff>123561</xdr:rowOff>
    </xdr:to>
    <xdr:pic>
      <xdr:nvPicPr>
        <xdr:cNvPr id="9" name="Picture 8" descr="A picture containing timeline&#10;&#10;Description automatically generated">
          <a:extLst>
            <a:ext uri="{FF2B5EF4-FFF2-40B4-BE49-F238E27FC236}">
              <a16:creationId xmlns:a16="http://schemas.microsoft.com/office/drawing/2014/main" id="{00000000-0008-0000-2E00-000009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85813" y="31694438"/>
          <a:ext cx="3669542" cy="1520402"/>
        </a:xfrm>
        <a:prstGeom prst="rect">
          <a:avLst/>
        </a:prstGeom>
      </xdr:spPr>
    </xdr:pic>
    <xdr:clientData/>
  </xdr:twoCellAnchor>
  <xdr:twoCellAnchor editAs="oneCell">
    <xdr:from>
      <xdr:col>3</xdr:col>
      <xdr:colOff>0</xdr:colOff>
      <xdr:row>178</xdr:row>
      <xdr:rowOff>0</xdr:rowOff>
    </xdr:from>
    <xdr:to>
      <xdr:col>4</xdr:col>
      <xdr:colOff>125290</xdr:colOff>
      <xdr:row>190</xdr:row>
      <xdr:rowOff>65039</xdr:rowOff>
    </xdr:to>
    <xdr:pic>
      <xdr:nvPicPr>
        <xdr:cNvPr id="10" name="Picture 9">
          <a:extLst>
            <a:ext uri="{FF2B5EF4-FFF2-40B4-BE49-F238E27FC236}">
              <a16:creationId xmlns:a16="http://schemas.microsoft.com/office/drawing/2014/main" id="{00000000-0008-0000-2E00-00000A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85813" y="36576000"/>
          <a:ext cx="3669542" cy="1926224"/>
        </a:xfrm>
        <a:prstGeom prst="rect">
          <a:avLst/>
        </a:prstGeom>
      </xdr:spPr>
    </xdr:pic>
    <xdr:clientData/>
  </xdr:twoCellAnchor>
  <xdr:twoCellAnchor editAs="oneCell">
    <xdr:from>
      <xdr:col>3</xdr:col>
      <xdr:colOff>0</xdr:colOff>
      <xdr:row>195</xdr:row>
      <xdr:rowOff>0</xdr:rowOff>
    </xdr:from>
    <xdr:to>
      <xdr:col>4</xdr:col>
      <xdr:colOff>123386</xdr:colOff>
      <xdr:row>200</xdr:row>
      <xdr:rowOff>123475</xdr:rowOff>
    </xdr:to>
    <xdr:pic>
      <xdr:nvPicPr>
        <xdr:cNvPr id="11" name="Picture 10">
          <a:extLst>
            <a:ext uri="{FF2B5EF4-FFF2-40B4-BE49-F238E27FC236}">
              <a16:creationId xmlns:a16="http://schemas.microsoft.com/office/drawing/2014/main" id="{00000000-0008-0000-2E00-00000B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85813" y="40183594"/>
          <a:ext cx="3675258" cy="897380"/>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171450</xdr:colOff>
          <xdr:row>279</xdr:row>
          <xdr:rowOff>38100</xdr:rowOff>
        </xdr:from>
        <xdr:to>
          <xdr:col>3</xdr:col>
          <xdr:colOff>3009900</xdr:colOff>
          <xdr:row>289</xdr:row>
          <xdr:rowOff>133350</xdr:rowOff>
        </xdr:to>
        <xdr:sp macro="" textlink="">
          <xdr:nvSpPr>
            <xdr:cNvPr id="74754" name="Object 2" hidden="1">
              <a:extLst>
                <a:ext uri="{63B3BB69-23CF-44E3-9099-C40C66FF867C}">
                  <a14:compatExt spid="_x0000_s74754"/>
                </a:ext>
                <a:ext uri="{FF2B5EF4-FFF2-40B4-BE49-F238E27FC236}">
                  <a16:creationId xmlns:a16="http://schemas.microsoft.com/office/drawing/2014/main" id="{00000000-0008-0000-2E00-000002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3</xdr:col>
      <xdr:colOff>0</xdr:colOff>
      <xdr:row>300</xdr:row>
      <xdr:rowOff>0</xdr:rowOff>
    </xdr:from>
    <xdr:to>
      <xdr:col>3</xdr:col>
      <xdr:colOff>3134163</xdr:colOff>
      <xdr:row>315</xdr:row>
      <xdr:rowOff>37002</xdr:rowOff>
    </xdr:to>
    <xdr:pic>
      <xdr:nvPicPr>
        <xdr:cNvPr id="14" name="Picture 13">
          <a:extLst>
            <a:ext uri="{FF2B5EF4-FFF2-40B4-BE49-F238E27FC236}">
              <a16:creationId xmlns:a16="http://schemas.microsoft.com/office/drawing/2014/main" id="{00000000-0008-0000-2E00-00000E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85813" y="58650188"/>
          <a:ext cx="3134163" cy="2362530"/>
        </a:xfrm>
        <a:prstGeom prst="rect">
          <a:avLst/>
        </a:prstGeom>
      </xdr:spPr>
    </xdr:pic>
    <xdr:clientData/>
  </xdr:twoCellAnchor>
  <xdr:twoCellAnchor>
    <xdr:from>
      <xdr:col>3</xdr:col>
      <xdr:colOff>0</xdr:colOff>
      <xdr:row>18</xdr:row>
      <xdr:rowOff>0</xdr:rowOff>
    </xdr:from>
    <xdr:to>
      <xdr:col>6</xdr:col>
      <xdr:colOff>747000</xdr:colOff>
      <xdr:row>36</xdr:row>
      <xdr:rowOff>9525</xdr:rowOff>
    </xdr:to>
    <xdr:graphicFrame macro="">
      <xdr:nvGraphicFramePr>
        <xdr:cNvPr id="15" name="Chart 14">
          <a:extLst>
            <a:ext uri="{FF2B5EF4-FFF2-40B4-BE49-F238E27FC236}">
              <a16:creationId xmlns:a16="http://schemas.microsoft.com/office/drawing/2014/main" id="{00000000-0008-0000-2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0</xdr:colOff>
      <xdr:row>249</xdr:row>
      <xdr:rowOff>0</xdr:rowOff>
    </xdr:from>
    <xdr:to>
      <xdr:col>7</xdr:col>
      <xdr:colOff>280987</xdr:colOff>
      <xdr:row>265</xdr:row>
      <xdr:rowOff>152400</xdr:rowOff>
    </xdr:to>
    <xdr:graphicFrame macro="">
      <xdr:nvGraphicFramePr>
        <xdr:cNvPr id="17" name="Chart 16">
          <a:extLst>
            <a:ext uri="{FF2B5EF4-FFF2-40B4-BE49-F238E27FC236}">
              <a16:creationId xmlns:a16="http://schemas.microsoft.com/office/drawing/2014/main" id="{00000000-0008-0000-2E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xdr:col>
      <xdr:colOff>0</xdr:colOff>
      <xdr:row>228</xdr:row>
      <xdr:rowOff>0</xdr:rowOff>
    </xdr:from>
    <xdr:to>
      <xdr:col>6</xdr:col>
      <xdr:colOff>747000</xdr:colOff>
      <xdr:row>244</xdr:row>
      <xdr:rowOff>114300</xdr:rowOff>
    </xdr:to>
    <xdr:graphicFrame macro="">
      <xdr:nvGraphicFramePr>
        <xdr:cNvPr id="12" name="Chart 11">
          <a:extLst>
            <a:ext uri="{FF2B5EF4-FFF2-40B4-BE49-F238E27FC236}">
              <a16:creationId xmlns:a16="http://schemas.microsoft.com/office/drawing/2014/main" id="{00000000-0008-0000-2E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xdr:col>
      <xdr:colOff>0</xdr:colOff>
      <xdr:row>210</xdr:row>
      <xdr:rowOff>0</xdr:rowOff>
    </xdr:from>
    <xdr:to>
      <xdr:col>6</xdr:col>
      <xdr:colOff>747000</xdr:colOff>
      <xdr:row>226</xdr:row>
      <xdr:rowOff>38100</xdr:rowOff>
    </xdr:to>
    <xdr:graphicFrame macro="">
      <xdr:nvGraphicFramePr>
        <xdr:cNvPr id="13" name="Chart 12">
          <a:extLst>
            <a:ext uri="{FF2B5EF4-FFF2-40B4-BE49-F238E27FC236}">
              <a16:creationId xmlns:a16="http://schemas.microsoft.com/office/drawing/2014/main" id="{00000000-0008-0000-2E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drawings/drawing43.xml><?xml version="1.0" encoding="utf-8"?>
<c:userShapes xmlns:c="http://schemas.openxmlformats.org/drawingml/2006/chart">
  <cdr:relSizeAnchor xmlns:cdr="http://schemas.openxmlformats.org/drawingml/2006/chartDrawing">
    <cdr:from>
      <cdr:x>0.17607</cdr:x>
      <cdr:y>0.37419</cdr:y>
    </cdr:from>
    <cdr:to>
      <cdr:x>0.34738</cdr:x>
      <cdr:y>0.6129</cdr:y>
    </cdr:to>
    <cdr:sp macro="" textlink="ICT_S!$J$212">
      <cdr:nvSpPr>
        <cdr:cNvPr id="2" name="TextBox 1">
          <a:extLst xmlns:a="http://schemas.openxmlformats.org/drawingml/2006/main">
            <a:ext uri="{FF2B5EF4-FFF2-40B4-BE49-F238E27FC236}">
              <a16:creationId xmlns:a16="http://schemas.microsoft.com/office/drawing/2014/main" id="{DB2D1A8B-73D9-133C-2774-B138CBD164D2}"/>
            </a:ext>
          </a:extLst>
        </cdr:cNvPr>
        <cdr:cNvSpPr txBox="1"/>
      </cdr:nvSpPr>
      <cdr:spPr>
        <a:xfrm xmlns:a="http://schemas.openxmlformats.org/drawingml/2006/main">
          <a:off x="1057275" y="1104900"/>
          <a:ext cx="1028699" cy="70485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00CBA4EF-5EB6-458A-8FAF-2CC1033E92D5}" type="TxLink">
            <a:rPr lang="en-US" sz="1000" b="1" i="0" u="none" strike="noStrike">
              <a:solidFill>
                <a:srgbClr val="000000"/>
              </a:solidFill>
              <a:latin typeface="Arial"/>
              <a:ea typeface="Calibri"/>
              <a:cs typeface="Arial"/>
            </a:rPr>
            <a:pPr algn="ctr"/>
            <a:t>Forecast ICT Expenditure
$63.8M</a:t>
          </a:fld>
          <a:endParaRPr lang="en-AU" sz="1100" b="1"/>
        </a:p>
      </cdr:txBody>
    </cdr:sp>
  </cdr:relSizeAnchor>
</c:userShapes>
</file>

<file path=xl/drawings/drawing44.xml><?xml version="1.0" encoding="utf-8"?>
<c:userShapes xmlns:c="http://schemas.openxmlformats.org/drawingml/2006/chart">
  <cdr:relSizeAnchor xmlns:cdr="http://schemas.openxmlformats.org/drawingml/2006/chartDrawing">
    <cdr:from>
      <cdr:x>0.17607</cdr:x>
      <cdr:y>0.37419</cdr:y>
    </cdr:from>
    <cdr:to>
      <cdr:x>0.34738</cdr:x>
      <cdr:y>0.6129</cdr:y>
    </cdr:to>
    <cdr:sp macro="" textlink="ICT_S!$J$212">
      <cdr:nvSpPr>
        <cdr:cNvPr id="2" name="TextBox 1">
          <a:extLst xmlns:a="http://schemas.openxmlformats.org/drawingml/2006/main">
            <a:ext uri="{FF2B5EF4-FFF2-40B4-BE49-F238E27FC236}">
              <a16:creationId xmlns:a16="http://schemas.microsoft.com/office/drawing/2014/main" id="{DB2D1A8B-73D9-133C-2774-B138CBD164D2}"/>
            </a:ext>
          </a:extLst>
        </cdr:cNvPr>
        <cdr:cNvSpPr txBox="1"/>
      </cdr:nvSpPr>
      <cdr:spPr>
        <a:xfrm xmlns:a="http://schemas.openxmlformats.org/drawingml/2006/main">
          <a:off x="1057275" y="1104900"/>
          <a:ext cx="1028699" cy="70485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00CBA4EF-5EB6-458A-8FAF-2CC1033E92D5}" type="TxLink">
            <a:rPr lang="en-US" sz="1000" b="1" i="0" u="none" strike="noStrike">
              <a:solidFill>
                <a:srgbClr val="000000"/>
              </a:solidFill>
              <a:latin typeface="Arial"/>
              <a:ea typeface="Calibri"/>
              <a:cs typeface="Arial"/>
            </a:rPr>
            <a:pPr algn="ctr"/>
            <a:t>Forecast ICT Expenditure
$63.8M</a:t>
          </a:fld>
          <a:endParaRPr lang="en-AU" sz="1100" b="1"/>
        </a:p>
      </cdr:txBody>
    </cdr:sp>
  </cdr:relSizeAnchor>
</c:userShapes>
</file>

<file path=xl/theme/theme1.xml><?xml version="1.0" encoding="utf-8"?>
<a:theme xmlns:a="http://schemas.openxmlformats.org/drawingml/2006/main" name="Office Theme">
  <a:themeElements>
    <a:clrScheme name="PWC IRP">
      <a:dk1>
        <a:srgbClr val="000000"/>
      </a:dk1>
      <a:lt1>
        <a:srgbClr val="FFFFFF"/>
      </a:lt1>
      <a:dk2>
        <a:srgbClr val="131640"/>
      </a:dk2>
      <a:lt2>
        <a:srgbClr val="3D8704"/>
      </a:lt2>
      <a:accent1>
        <a:srgbClr val="D14900"/>
      </a:accent1>
      <a:accent2>
        <a:srgbClr val="037DBB"/>
      </a:accent2>
      <a:accent3>
        <a:srgbClr val="B8B9C5"/>
      </a:accent3>
      <a:accent4>
        <a:srgbClr val="C5DBB4"/>
      </a:accent4>
      <a:accent5>
        <a:srgbClr val="F1C8B2"/>
      </a:accent5>
      <a:accent6>
        <a:srgbClr val="B3D8EB"/>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5.bin"/><Relationship Id="rId1" Type="http://schemas.openxmlformats.org/officeDocument/2006/relationships/hyperlink" Target="../../../Data/Sources/PWC%20-%20CGS%20Yields%20-%201%20November%202022.xlsb" TargetMode="Externa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8.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9.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10.bin"/><Relationship Id="rId1" Type="http://schemas.openxmlformats.org/officeDocument/2006/relationships/hyperlink" Target="https://www.aer.gov.au/system/files/Powercor%20-%20Revised%20Regulatory%20Proposal%20-%202021-26%20-%20ATT50%20-%20Premiums%20forecasting%20report%20-%20Nov2020%20-%20December%202020.pdf" TargetMode="Externa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1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1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1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printerSettings" Target="../printerSettings/printerSettings15.bin"/><Relationship Id="rId1" Type="http://schemas.openxmlformats.org/officeDocument/2006/relationships/hyperlink" Target="https://www.ato.gov.au/Rates/Key-superannuation-rates-and-thresholds/?=redirected_SuperRate&amp;anchor=Superguaranteepercentage" TargetMode="Externa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2.xml"/><Relationship Id="rId1" Type="http://schemas.openxmlformats.org/officeDocument/2006/relationships/printerSettings" Target="../printerSettings/printerSettings17.bin"/><Relationship Id="rId5" Type="http://schemas.openxmlformats.org/officeDocument/2006/relationships/image" Target="../media/image121.emf"/><Relationship Id="rId4" Type="http://schemas.openxmlformats.org/officeDocument/2006/relationships/package" Target="../embeddings/Microsoft_PowerPoint_Slide.sld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2C545-AC23-46D4-BC99-A863930C3F67}">
  <sheetPr codeName="Sheet1"/>
  <dimension ref="A1:J56"/>
  <sheetViews>
    <sheetView showGridLines="0" tabSelected="1" zoomScaleNormal="100" workbookViewId="0">
      <pane xSplit="1" ySplit="4" topLeftCell="B5" activePane="bottomRight" state="frozen"/>
      <selection pane="bottomRight" activeCell="B5" sqref="B5"/>
      <selection pane="bottomLeft"/>
      <selection pane="topRight"/>
    </sheetView>
  </sheetViews>
  <sheetFormatPr defaultColWidth="0" defaultRowHeight="12.75"/>
  <cols>
    <col min="1" max="2" width="3.7109375" customWidth="1"/>
    <col min="3" max="3" width="5.7109375" customWidth="1"/>
    <col min="4" max="4" width="50.7109375" customWidth="1"/>
    <col min="5" max="8" width="14.7109375" customWidth="1"/>
    <col min="9" max="9" width="5.7109375" customWidth="1"/>
    <col min="10" max="10" width="9.140625" customWidth="1"/>
    <col min="11" max="16384" width="9.140625" hidden="1"/>
  </cols>
  <sheetData>
    <row r="1" spans="2:5" ht="23.25">
      <c r="B1" s="26" t="s">
        <v>0</v>
      </c>
    </row>
    <row r="2" spans="2:5" ht="15">
      <c r="B2" s="34" t="str">
        <f>Model_Name</f>
        <v>Power and Water Proposal Tables and Charts</v>
      </c>
    </row>
    <row r="3" spans="2:5">
      <c r="B3" s="37" t="str">
        <f>"Model Checks:"&amp;IF(Model_Checks=0," OK"," Check")</f>
        <v>Model Checks: OK</v>
      </c>
    </row>
    <row r="6" spans="2:5" s="6" customFormat="1" ht="18.75">
      <c r="B6" s="17" t="str">
        <f>B1</f>
        <v>Table of contents</v>
      </c>
      <c r="E6" s="17"/>
    </row>
    <row r="8" spans="2:5">
      <c r="C8" s="27">
        <v>1</v>
      </c>
      <c r="D8" s="29" t="str">
        <f>Input_General!$B$1</f>
        <v>Inputs: General assumptions and settings</v>
      </c>
    </row>
    <row r="9" spans="2:5">
      <c r="C9" s="28">
        <f>C8+1</f>
        <v>2</v>
      </c>
      <c r="D9" s="29" t="str">
        <f>Input_CPI!$B$1</f>
        <v>Inputs: Inflation index</v>
      </c>
    </row>
    <row r="10" spans="2:5">
      <c r="C10" s="28">
        <f t="shared" ref="C10:C54" si="0">C9+1</f>
        <v>3</v>
      </c>
      <c r="D10" s="29" t="str">
        <f>Input_Operating!$B$1</f>
        <v>Inputs: Operating environment</v>
      </c>
    </row>
    <row r="11" spans="2:5">
      <c r="C11" s="28">
        <f t="shared" si="0"/>
        <v>4</v>
      </c>
      <c r="D11" s="29" t="str">
        <f>Input_Revenue!$B$1</f>
        <v>Inputs: Revenue (SCS)</v>
      </c>
    </row>
    <row r="12" spans="2:5">
      <c r="C12" s="28">
        <f t="shared" si="0"/>
        <v>5</v>
      </c>
      <c r="D12" s="29" t="str">
        <f>Input_Opex!$B$1</f>
        <v>Inputs: Opex (SCS)</v>
      </c>
    </row>
    <row r="13" spans="2:5">
      <c r="C13" s="28">
        <f t="shared" si="0"/>
        <v>6</v>
      </c>
      <c r="D13" s="29" t="str">
        <f>Input_Capex!$B$1</f>
        <v>Inputs: Capex (SCS)</v>
      </c>
    </row>
    <row r="14" spans="2:5">
      <c r="C14" s="28">
        <f t="shared" si="0"/>
        <v>7</v>
      </c>
      <c r="D14" s="29" t="str">
        <f>Input_AMI!$B$1</f>
        <v>Inputs: ACS Metering (AMI)</v>
      </c>
    </row>
    <row r="15" spans="2:5">
      <c r="C15" s="28">
        <f t="shared" si="0"/>
        <v>8</v>
      </c>
      <c r="D15" s="29" t="str">
        <f>Input_ACS!$B$1</f>
        <v>Inputs: Other ACS</v>
      </c>
    </row>
    <row r="16" spans="2:5">
      <c r="C16" s="28">
        <f t="shared" si="0"/>
        <v>9</v>
      </c>
      <c r="D16" s="29" t="str">
        <f>Input_Capex_Projects!$B$1</f>
        <v>Inputs: Capex project list - SCS - Regulatory proposal</v>
      </c>
    </row>
    <row r="17" spans="3:4">
      <c r="C17" s="28">
        <f t="shared" si="0"/>
        <v>10</v>
      </c>
      <c r="D17" s="29" t="str">
        <f>Input_Draft_Plan_Projects!$B$1</f>
        <v>Inputs: Capex project list - SCS - Draft plan</v>
      </c>
    </row>
    <row r="18" spans="3:4">
      <c r="C18" s="28">
        <f t="shared" si="0"/>
        <v>11</v>
      </c>
      <c r="D18" s="29" t="str">
        <f>Revenue!$B$1</f>
        <v>Calculations: Revenue - SCS</v>
      </c>
    </row>
    <row r="19" spans="3:4">
      <c r="C19" s="28">
        <f t="shared" si="0"/>
        <v>12</v>
      </c>
      <c r="D19" s="29" t="str">
        <f>Opex!$B$1</f>
        <v>Calculations: Opex - SCS</v>
      </c>
    </row>
    <row r="20" spans="3:4">
      <c r="C20" s="28">
        <f t="shared" si="0"/>
        <v>13</v>
      </c>
      <c r="D20" s="29" t="str">
        <f>Capex!$B$1</f>
        <v>Calculations: Capex - SCS</v>
      </c>
    </row>
    <row r="21" spans="3:4">
      <c r="C21" s="28">
        <f t="shared" si="0"/>
        <v>14</v>
      </c>
      <c r="D21" s="29" t="str">
        <f>ACS_Metering!$B$1</f>
        <v>Calculations: ACS Metering (AMI)</v>
      </c>
    </row>
    <row r="22" spans="3:4">
      <c r="C22" s="28">
        <f t="shared" si="0"/>
        <v>15</v>
      </c>
      <c r="D22" s="29" t="str">
        <f>ACS!$B$1</f>
        <v>Calculations: Other ACS</v>
      </c>
    </row>
    <row r="23" spans="3:4">
      <c r="C23" s="28">
        <f t="shared" si="0"/>
        <v>16</v>
      </c>
      <c r="D23" s="29" t="str">
        <f>Exec!$B$1</f>
        <v>Proposal - Executive Summary</v>
      </c>
    </row>
    <row r="24" spans="3:4">
      <c r="C24" s="28">
        <f t="shared" si="0"/>
        <v>17</v>
      </c>
      <c r="D24" s="29" t="str">
        <f>'1'!$B$1</f>
        <v>Proposal - Chapter 1: Our customers</v>
      </c>
    </row>
    <row r="25" spans="3:4">
      <c r="C25" s="28">
        <f t="shared" si="0"/>
        <v>18</v>
      </c>
      <c r="D25" s="29" t="str">
        <f>'2'!$B$1</f>
        <v>Proposal - Chapter 2: Our business and network</v>
      </c>
    </row>
    <row r="26" spans="3:4">
      <c r="C26" s="28">
        <f t="shared" si="0"/>
        <v>19</v>
      </c>
      <c r="D26" s="29" t="str">
        <f>'3'!$B$1</f>
        <v>Proposal - Chapter 3: Moving to a clean energy future</v>
      </c>
    </row>
    <row r="27" spans="3:4">
      <c r="C27" s="28">
        <f t="shared" si="0"/>
        <v>20</v>
      </c>
      <c r="D27" s="29" t="str">
        <f>'4'!$B$1</f>
        <v>Proposal - Chapter 4: Managing our network for the long term</v>
      </c>
    </row>
    <row r="28" spans="3:4">
      <c r="C28" s="28">
        <f t="shared" si="0"/>
        <v>21</v>
      </c>
      <c r="D28" s="29" t="str">
        <f>'5'!$B$1</f>
        <v>Proposal - Chapter 5: Uplifting our capabilities</v>
      </c>
    </row>
    <row r="29" spans="3:4">
      <c r="C29" s="28">
        <f t="shared" si="0"/>
        <v>22</v>
      </c>
      <c r="D29" s="29" t="str">
        <f>'6'!$B$1</f>
        <v>Proposal - Chapter 6: What we will deliver</v>
      </c>
    </row>
    <row r="30" spans="3:4">
      <c r="C30" s="28">
        <f t="shared" si="0"/>
        <v>23</v>
      </c>
      <c r="D30" s="29" t="str">
        <f>'7'!$B$1</f>
        <v>Proposal - Chapter 7: Response to AER's Framework and Approach</v>
      </c>
    </row>
    <row r="31" spans="3:4">
      <c r="C31" s="28">
        <f t="shared" si="0"/>
        <v>24</v>
      </c>
      <c r="D31" s="29" t="str">
        <f>'8'!$B$1</f>
        <v>Proposal - Chapter 8: Capital expenditure</v>
      </c>
    </row>
    <row r="32" spans="3:4">
      <c r="C32" s="28">
        <f t="shared" si="0"/>
        <v>25</v>
      </c>
      <c r="D32" s="29" t="str">
        <f>'9'!$B$1</f>
        <v>Proposal - Chapter 9: Operating expenditure</v>
      </c>
    </row>
    <row r="33" spans="3:4">
      <c r="C33" s="28">
        <f t="shared" si="0"/>
        <v>26</v>
      </c>
      <c r="D33" s="29" t="str">
        <f>'10'!$B$1</f>
        <v>Proposal - Chapter 10: Revenue</v>
      </c>
    </row>
    <row r="34" spans="3:4">
      <c r="C34" s="28">
        <f t="shared" si="0"/>
        <v>27</v>
      </c>
      <c r="D34" s="29" t="str">
        <f>'11'!$B$1</f>
        <v>Proposal - Chapter 11: Tariffs and indicative prices</v>
      </c>
    </row>
    <row r="35" spans="3:4">
      <c r="C35" s="28">
        <f t="shared" si="0"/>
        <v>28</v>
      </c>
      <c r="D35" s="29" t="str">
        <f>'12'!$B$1</f>
        <v>Proposal - Chapter 12: Incentives and pass through events</v>
      </c>
    </row>
    <row r="36" spans="3:4">
      <c r="C36" s="28">
        <f t="shared" si="0"/>
        <v>29</v>
      </c>
      <c r="D36" s="29" t="str">
        <f>'13'!$B$1</f>
        <v>Proposal - Chapter 13: Alternative control services</v>
      </c>
    </row>
    <row r="37" spans="3:4">
      <c r="C37" s="28">
        <f t="shared" si="0"/>
        <v>30</v>
      </c>
      <c r="D37" s="29" t="str">
        <f>Engagement_O!$B$1</f>
        <v>Overview - Engagement</v>
      </c>
    </row>
    <row r="38" spans="3:4">
      <c r="C38" s="28">
        <f t="shared" si="0"/>
        <v>31</v>
      </c>
      <c r="D38" s="29" t="str">
        <f>Revenue_O!$B$1</f>
        <v>Overview - SCS Revenue</v>
      </c>
    </row>
    <row r="39" spans="3:4">
      <c r="C39" s="28">
        <f t="shared" si="0"/>
        <v>32</v>
      </c>
      <c r="D39" s="29" t="str">
        <f>Capex_O!$B$1</f>
        <v>Overview - SCS Capex</v>
      </c>
    </row>
    <row r="40" spans="3:4">
      <c r="C40" s="28">
        <f t="shared" si="0"/>
        <v>33</v>
      </c>
      <c r="D40" s="29" t="str">
        <f>Capex_List!$B$1</f>
        <v>Master list of capex projects and programs</v>
      </c>
    </row>
    <row r="41" spans="3:4">
      <c r="C41" s="28">
        <f t="shared" si="0"/>
        <v>34</v>
      </c>
      <c r="D41" s="29" t="str">
        <f>Future_Net_O!$B$1</f>
        <v>Overview - Future Network Strategy (Including DER Integration Strategy)</v>
      </c>
    </row>
    <row r="42" spans="3:4">
      <c r="C42" s="28">
        <f t="shared" si="0"/>
        <v>35</v>
      </c>
      <c r="D42" s="29" t="str">
        <f>Opex_O!$B$1</f>
        <v>Overview - SCS Opex</v>
      </c>
    </row>
    <row r="43" spans="3:4">
      <c r="C43" s="28">
        <f t="shared" si="0"/>
        <v>36</v>
      </c>
      <c r="D43" s="29" t="str">
        <f>Step_Changes_O!$B$1</f>
        <v>Overview - SCS Step Changes</v>
      </c>
    </row>
    <row r="44" spans="3:4">
      <c r="C44" s="28">
        <f t="shared" si="0"/>
        <v>37</v>
      </c>
      <c r="D44" s="29" t="str">
        <f>TSS!$B$1</f>
        <v>Tariff Structure Statement - Attachment 11.01</v>
      </c>
    </row>
    <row r="45" spans="3:4">
      <c r="C45" s="28">
        <f t="shared" si="0"/>
        <v>38</v>
      </c>
      <c r="D45" s="29" t="str">
        <f>TSES!$B$1</f>
        <v>Tariff Structure Explanatory Statement - Attachment 11.02</v>
      </c>
    </row>
    <row r="46" spans="3:4">
      <c r="C46" s="28">
        <f t="shared" si="0"/>
        <v>39</v>
      </c>
      <c r="D46" s="29" t="str">
        <f>TSS_O!$B$1</f>
        <v>Overview - Tariff structure statement - Attachment 11.07</v>
      </c>
    </row>
    <row r="47" spans="3:4">
      <c r="C47" s="28">
        <f t="shared" si="0"/>
        <v>40</v>
      </c>
      <c r="D47" s="29" t="str">
        <f>Incentives_O!$B$1</f>
        <v>Overview - Incentives</v>
      </c>
    </row>
    <row r="48" spans="3:4">
      <c r="C48" s="28">
        <f t="shared" si="0"/>
        <v>41</v>
      </c>
      <c r="D48" s="29" t="str">
        <f>ACS_Metering_O!$B$1</f>
        <v>Overview - ACS Metering</v>
      </c>
    </row>
    <row r="49" spans="2:4">
      <c r="C49" s="28">
        <f t="shared" si="0"/>
        <v>42</v>
      </c>
      <c r="D49" s="29" t="str">
        <f>Labour_Rates_O!$B$1</f>
        <v>Overview - Fee-based and quoted services labour rate methodology</v>
      </c>
    </row>
    <row r="50" spans="2:4">
      <c r="C50" s="28">
        <f t="shared" si="0"/>
        <v>43</v>
      </c>
      <c r="D50" s="29" t="str">
        <f>'ACS_FB&amp;Q_O'!$B$1</f>
        <v>Overview - ACS Fee-based and Quoted Services</v>
      </c>
    </row>
    <row r="51" spans="2:4">
      <c r="C51" s="28">
        <f t="shared" si="0"/>
        <v>44</v>
      </c>
      <c r="D51" s="29" t="str">
        <f>ICT_S!$B$1</f>
        <v>Overview - ICT Strategy</v>
      </c>
    </row>
    <row r="52" spans="2:4">
      <c r="C52" s="28">
        <f t="shared" si="0"/>
        <v>45</v>
      </c>
      <c r="D52" s="29" t="str">
        <f>Model_Links!$B$1</f>
        <v>Outputs: Links to model suite</v>
      </c>
    </row>
    <row r="53" spans="2:4">
      <c r="C53" s="28">
        <f t="shared" si="0"/>
        <v>46</v>
      </c>
      <c r="D53" s="29" t="str">
        <f>LookupTab!$B$1</f>
        <v>Lookup tables</v>
      </c>
    </row>
    <row r="54" spans="2:4">
      <c r="C54" s="28">
        <f t="shared" si="0"/>
        <v>47</v>
      </c>
      <c r="D54" s="29" t="str">
        <f>Checks!$B$1</f>
        <v>Checks</v>
      </c>
    </row>
    <row r="56" spans="2:4" s="6" customFormat="1" ht="18.75">
      <c r="B56" s="6" t="s">
        <v>1</v>
      </c>
    </row>
  </sheetData>
  <hyperlinks>
    <hyperlink ref="D8" location="Input_General!A1" display="Input_General!A1" xr:uid="{62504368-4D27-4681-A2A7-69FCBFC4C8DD}"/>
    <hyperlink ref="D9" location="Input_CPI!B1" display="Input_CPI!B1" xr:uid="{F987F237-D2B2-45E1-AF09-081BB94234C2}"/>
    <hyperlink ref="B4" location="ToC!A1" display="ToC!A1" xr:uid="{AF85CBF8-B80C-43DD-A167-C83694121443}"/>
    <hyperlink ref="D11" location="Input_Revenue!A1" display="Input_Revenue!A1" xr:uid="{894875F3-C0BD-4551-91C2-6DDE8F62203C}"/>
    <hyperlink ref="D12" location="Input_Opex!A1" display="Input_Opex!A1" xr:uid="{BEAE6520-AF87-439F-B6F7-A98E40994D80}"/>
    <hyperlink ref="D13" location="Input_Capex!A1" display="Input_Capex!A1" xr:uid="{4884F274-BC57-46C0-80B1-95EDB9BEAF5C}"/>
    <hyperlink ref="D18" location="Revenue!A1" display="Revenue!A1" xr:uid="{C6B1D3F9-E954-428E-942E-A8A7250D083D}"/>
    <hyperlink ref="D19" location="Opex!A1" display="Opex!A1" xr:uid="{A9593FCF-06D0-4414-BBA1-D2D8622C8D3A}"/>
    <hyperlink ref="D20" location="Capex!A1" display="Capex!A1" xr:uid="{04037CAD-95B0-4FC4-B357-1B26C10E1D0F}"/>
    <hyperlink ref="D53" location="LookupTab!A1" display="LookupTab!A1" xr:uid="{BF61490E-9258-4EBE-843C-8657DD1E5BE9}"/>
    <hyperlink ref="D54" location="Checks!A1" display="Checks!A1" xr:uid="{EE9716C8-2A7F-4A1A-A599-FAE076186279}"/>
    <hyperlink ref="D14" location="Input_AMI!A1" display="Input_AMI!A1" xr:uid="{48D5BFCD-B7F4-4C20-9626-202F6E935A55}"/>
    <hyperlink ref="D15" location="Input_ACS!A1" display="Input_ACS!A1" xr:uid="{69E4AA9D-002A-47C9-9E6D-2C1A34AAE721}"/>
    <hyperlink ref="D21" location="ACS_Metering!A1" display="ACS_Metering!A1" xr:uid="{9A5AE460-89BC-4F08-AC9A-3E22C243C71D}"/>
    <hyperlink ref="D22" location="ACS!A1" display="ACS!A1" xr:uid="{9488999F-C1A6-4419-9283-0957053B447F}"/>
    <hyperlink ref="D26" location="'3'!A1" display="'3'!A1" xr:uid="{6D3425EE-1DE2-4AC5-80EC-69F0A5DB816E}"/>
    <hyperlink ref="D25" location="'2'!A1" display="'2'!A1" xr:uid="{A544C15A-5B73-492A-B349-827036CDABB5}"/>
    <hyperlink ref="D24" location="'1'!A1" display="'1'!A1" xr:uid="{2B837E3E-FBBA-41E2-813A-B041ACC04902}"/>
    <hyperlink ref="D29" location="'6'!A1" display="'6'!A1" xr:uid="{57976980-95BB-466D-9C29-B09B83F103F9}"/>
    <hyperlink ref="D52" location="Model_Links!A1" display="Model_Links!A1" xr:uid="{098F567C-CF0B-41C6-8248-6F393702F6EF}"/>
    <hyperlink ref="D27" location="'4'!A1" display="'4'!A1" xr:uid="{A5BC44FD-1F03-4966-94F5-16D14BCD8E16}"/>
    <hyperlink ref="D28" location="'5'!A1" display="'5'!A1" xr:uid="{E017EC17-5042-49E1-A38A-2F98950CF4F3}"/>
    <hyperlink ref="D10" location="Input_Operating!A1" display="Input_Operating!A1" xr:uid="{DEDBA5BF-A27E-4D2C-B816-8770C06E795D}"/>
    <hyperlink ref="D30:D36" location="'7'!A1" display="'7'!A1" xr:uid="{488379FE-AC1A-4AA7-BD3D-F6F923D3713A}"/>
    <hyperlink ref="D23" location="Exec!A1" display="Exec!A1" xr:uid="{299B164B-DA11-4E26-8D1E-788B20D3B4A2}"/>
    <hyperlink ref="D30" location="'7'!A1" display="'7'!A1" xr:uid="{BA9027D9-1968-4B56-A695-B9D047F7134D}"/>
    <hyperlink ref="D31" location="'8'!A1" display="'8'!A1" xr:uid="{C3441BDE-D0AC-4DA4-82EF-DC22E54C250B}"/>
    <hyperlink ref="D32" location="'9'!A1" display="'9'!A1" xr:uid="{AFDC05C5-4B62-42D8-906A-074C3660532A}"/>
    <hyperlink ref="D33" location="'10'!A1" display="'10'!A1" xr:uid="{4CAA754A-CEAB-46BE-9A52-2B57E854B64F}"/>
    <hyperlink ref="D34" location="'11'!A1" display="'11'!A1" xr:uid="{ED3C591D-6F36-4B98-99C2-83124DFCDE91}"/>
    <hyperlink ref="D35" location="'12'!A1" display="'12'!A1" xr:uid="{61B950E0-37A2-4B17-80E7-293F8FD6CFAD}"/>
    <hyperlink ref="D36" location="'13'!A1" display="'13'!A1" xr:uid="{0E34B336-5D8D-4D68-9905-AC11DE02668D}"/>
    <hyperlink ref="D38" location="Revenue_O!A1" display="Revenue_O!A1" xr:uid="{E7CCDCB0-D4FF-47D5-A652-7D4B2CF5354D}"/>
    <hyperlink ref="D48" location="ACS_Metering_O!A1" display="ACS_Metering_O!A1" xr:uid="{A41B36DC-603D-4000-81EE-5E62C9B184BB}"/>
    <hyperlink ref="D39" location="Capex_O!A1" display="Capex_O!A1" xr:uid="{10E2A0A5-EAF6-4223-A2E2-CC96B376A890}"/>
    <hyperlink ref="D42" location="Opex_O!A1" display="Opex_O!A1" xr:uid="{B6F0A29C-B800-463B-9A5E-769ADE2829B9}"/>
    <hyperlink ref="D47" location="Incentives_O!A1" display="Incentives_O!A1" xr:uid="{27404A8D-51C0-484C-BAFC-DB887C9F32A6}"/>
    <hyperlink ref="D50" location="'ACS_FB&amp;Q_O'!A1" display="'ACS_FB&amp;Q_O'!A1" xr:uid="{23F77600-B801-452C-8C9E-62C943BB5F8E}"/>
    <hyperlink ref="D16" location="Input_Capex_Projects!A1" display="Input_Capex_Projects!A1" xr:uid="{62A0BFE0-F7CB-4DF2-AAA9-CB42CBC349FB}"/>
    <hyperlink ref="D43" location="Step_Changes_O!A1" display="Step_Changes_O!A1" xr:uid="{850F1CB2-755E-4D32-AD4B-6B9128F1C581}"/>
    <hyperlink ref="D51" location="ICT_S!A1" display="ICT_S!A1" xr:uid="{B68FB734-1040-4A92-8148-F37F227B1147}"/>
    <hyperlink ref="D40" location="Capex_List!A1" display="Capex_List!A1" xr:uid="{AFD883FD-2AEB-4A40-82D6-305F76444BE0}"/>
    <hyperlink ref="D37" location="Engagement_O!A1" display="Engagement_O!A1" xr:uid="{0B34B4D1-9580-4772-A8A8-4A3B3ACD0FB0}"/>
    <hyperlink ref="D41" location="Future_Net_O!A1" display="Future_Net_O!A1" xr:uid="{03C4F76C-386B-4C50-84AC-463293FED236}"/>
    <hyperlink ref="D49" location="Labour_Rates_O!A1" display="Labour_Rates_O!A1" xr:uid="{C2B72F34-3DE4-40B0-A4E9-9EF68B9658AB}"/>
    <hyperlink ref="D44" location="TSS!A1" display="TSS!A1" xr:uid="{00F39DBA-5026-4294-BA0D-8B578305049A}"/>
    <hyperlink ref="D45" location="TSES!A1" display="TSES!A1" xr:uid="{727847FA-117F-4829-A20C-8BD087DA21DD}"/>
    <hyperlink ref="D17" location="Input_Draft_Plan_Projects!A1" display="Input_Draft_Plan_Projects!A1" xr:uid="{7E40A0C9-2236-4027-8D04-AC6CE443F635}"/>
    <hyperlink ref="D46" location="TSS_O!A1" display="TSS_O!A1" xr:uid="{2CD76785-FE15-48BD-9052-55C782394DB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F11F7-9857-4DB1-A3FC-5F1F6B8ECF05}">
  <sheetPr codeName="Sheet2">
    <tabColor theme="4" tint="0.79998168889431442"/>
  </sheetPr>
  <dimension ref="A1:F103"/>
  <sheetViews>
    <sheetView showGridLines="0" zoomScaleNormal="100" workbookViewId="0">
      <pane xSplit="5" ySplit="4" topLeftCell="F5" activePane="bottomRight" state="frozen"/>
      <selection pane="bottomRight" activeCell="F5" sqref="F5"/>
      <selection pane="bottomLeft"/>
      <selection pane="topRight"/>
    </sheetView>
  </sheetViews>
  <sheetFormatPr defaultRowHeight="12.75" outlineLevelRow="1"/>
  <cols>
    <col min="1" max="3" width="3.7109375" customWidth="1"/>
    <col min="4" max="4" width="5.7109375" customWidth="1"/>
    <col min="5" max="5" width="50.7109375" customWidth="1"/>
    <col min="6" max="24" width="10.5703125" customWidth="1"/>
  </cols>
  <sheetData>
    <row r="1" spans="1:6" ht="23.25">
      <c r="A1" s="52">
        <f>IF(SUM(A5:A103)&lt;&gt;0,1,0)</f>
        <v>0</v>
      </c>
      <c r="B1" s="16" t="s">
        <v>2</v>
      </c>
      <c r="C1" s="16"/>
    </row>
    <row r="2" spans="1:6" ht="15">
      <c r="B2" s="34" t="str">
        <f>Model_Name</f>
        <v>Power and Water Proposal Tables and Charts</v>
      </c>
    </row>
    <row r="3" spans="1:6">
      <c r="B3" s="37" t="str">
        <f>"Model Checks:"&amp;IF(Model_Checks=0," OK"," Check")</f>
        <v>Model Checks: OK</v>
      </c>
    </row>
    <row r="4" spans="1:6">
      <c r="B4" s="29" t="str">
        <f>ToC!$B$1</f>
        <v>Table of contents</v>
      </c>
    </row>
    <row r="6" spans="1:6" s="6" customFormat="1" ht="18.75">
      <c r="B6" s="17" t="s">
        <v>3</v>
      </c>
      <c r="C6" s="17"/>
    </row>
    <row r="8" spans="1:6">
      <c r="D8" s="147" t="s">
        <v>4</v>
      </c>
      <c r="E8" s="30" t="s">
        <v>5</v>
      </c>
    </row>
    <row r="9" spans="1:6">
      <c r="D9" s="83"/>
    </row>
    <row r="10" spans="1:6" s="6" customFormat="1" ht="18.75">
      <c r="B10" s="17" t="s">
        <v>6</v>
      </c>
      <c r="C10" s="17"/>
    </row>
    <row r="11" spans="1:6" s="1" customFormat="1" ht="11.25">
      <c r="B11" s="2"/>
      <c r="C11" s="2"/>
      <c r="D11" s="2"/>
      <c r="F11" s="4"/>
    </row>
    <row r="12" spans="1:6" ht="15">
      <c r="C12" s="34" t="s">
        <v>7</v>
      </c>
    </row>
    <row r="14" spans="1:6">
      <c r="E14" s="9" t="s">
        <v>8</v>
      </c>
    </row>
    <row r="15" spans="1:6">
      <c r="D15" s="27">
        <v>1</v>
      </c>
      <c r="E15" s="30" t="s">
        <v>9</v>
      </c>
    </row>
    <row r="16" spans="1:6">
      <c r="D16" s="28">
        <f>D15+1</f>
        <v>2</v>
      </c>
      <c r="E16" s="30" t="s">
        <v>10</v>
      </c>
    </row>
    <row r="17" spans="3:5">
      <c r="D17" s="28">
        <f t="shared" ref="D17:D23" si="0">D16+1</f>
        <v>3</v>
      </c>
      <c r="E17" s="30" t="s">
        <v>11</v>
      </c>
    </row>
    <row r="18" spans="3:5">
      <c r="D18" s="28">
        <f t="shared" si="0"/>
        <v>4</v>
      </c>
      <c r="E18" s="30" t="s">
        <v>12</v>
      </c>
    </row>
    <row r="19" spans="3:5">
      <c r="D19" s="28">
        <f t="shared" si="0"/>
        <v>5</v>
      </c>
      <c r="E19" s="30" t="s">
        <v>13</v>
      </c>
    </row>
    <row r="20" spans="3:5">
      <c r="D20" s="28">
        <f t="shared" si="0"/>
        <v>6</v>
      </c>
      <c r="E20" s="30" t="s">
        <v>14</v>
      </c>
    </row>
    <row r="21" spans="3:5">
      <c r="D21" s="28">
        <f t="shared" si="0"/>
        <v>7</v>
      </c>
      <c r="E21" s="30" t="s">
        <v>15</v>
      </c>
    </row>
    <row r="22" spans="3:5">
      <c r="D22" s="28">
        <f t="shared" si="0"/>
        <v>8</v>
      </c>
      <c r="E22" s="30" t="s">
        <v>16</v>
      </c>
    </row>
    <row r="23" spans="3:5">
      <c r="D23" s="28">
        <f t="shared" si="0"/>
        <v>9</v>
      </c>
      <c r="E23" s="30" t="s">
        <v>17</v>
      </c>
    </row>
    <row r="25" spans="3:5" ht="15">
      <c r="C25" s="34" t="s">
        <v>18</v>
      </c>
    </row>
    <row r="27" spans="3:5">
      <c r="E27" s="9" t="s">
        <v>19</v>
      </c>
    </row>
    <row r="28" spans="3:5">
      <c r="D28" s="27">
        <v>1</v>
      </c>
      <c r="E28" s="30" t="s">
        <v>20</v>
      </c>
    </row>
    <row r="29" spans="3:5">
      <c r="D29" s="28">
        <f>D28+1</f>
        <v>2</v>
      </c>
      <c r="E29" s="30" t="s">
        <v>21</v>
      </c>
    </row>
    <row r="30" spans="3:5">
      <c r="D30" s="28">
        <f t="shared" ref="D30:D39" si="1">D29+1</f>
        <v>3</v>
      </c>
      <c r="E30" s="30" t="s">
        <v>22</v>
      </c>
    </row>
    <row r="31" spans="3:5">
      <c r="D31" s="28">
        <f t="shared" si="1"/>
        <v>4</v>
      </c>
      <c r="E31" s="30" t="s">
        <v>23</v>
      </c>
    </row>
    <row r="32" spans="3:5">
      <c r="D32" s="28">
        <f t="shared" si="1"/>
        <v>5</v>
      </c>
      <c r="E32" s="30" t="s">
        <v>24</v>
      </c>
    </row>
    <row r="33" spans="4:5">
      <c r="D33" s="28">
        <f t="shared" si="1"/>
        <v>6</v>
      </c>
      <c r="E33" s="30" t="s">
        <v>25</v>
      </c>
    </row>
    <row r="34" spans="4:5">
      <c r="D34" s="28">
        <f t="shared" si="1"/>
        <v>7</v>
      </c>
      <c r="E34" s="30" t="s">
        <v>26</v>
      </c>
    </row>
    <row r="35" spans="4:5">
      <c r="D35" s="28">
        <f t="shared" si="1"/>
        <v>8</v>
      </c>
      <c r="E35" s="30" t="s">
        <v>27</v>
      </c>
    </row>
    <row r="36" spans="4:5">
      <c r="D36" s="28">
        <f t="shared" si="1"/>
        <v>9</v>
      </c>
      <c r="E36" s="30" t="s">
        <v>28</v>
      </c>
    </row>
    <row r="37" spans="4:5">
      <c r="D37" s="28">
        <f t="shared" si="1"/>
        <v>10</v>
      </c>
      <c r="E37" s="30" t="s">
        <v>29</v>
      </c>
    </row>
    <row r="38" spans="4:5">
      <c r="D38" s="28">
        <f t="shared" si="1"/>
        <v>11</v>
      </c>
      <c r="E38" s="30" t="s">
        <v>30</v>
      </c>
    </row>
    <row r="39" spans="4:5">
      <c r="D39" s="28">
        <f t="shared" si="1"/>
        <v>12</v>
      </c>
      <c r="E39" s="30" t="s">
        <v>31</v>
      </c>
    </row>
    <row r="40" spans="4:5">
      <c r="D40" s="28">
        <f t="shared" ref="D40:D77" si="2">D39+1</f>
        <v>13</v>
      </c>
      <c r="E40" s="30" t="s">
        <v>32</v>
      </c>
    </row>
    <row r="41" spans="4:5">
      <c r="D41" s="28">
        <f t="shared" si="2"/>
        <v>14</v>
      </c>
      <c r="E41" s="30" t="s">
        <v>33</v>
      </c>
    </row>
    <row r="42" spans="4:5">
      <c r="D42" s="28">
        <f t="shared" si="2"/>
        <v>15</v>
      </c>
      <c r="E42" s="30" t="s">
        <v>34</v>
      </c>
    </row>
    <row r="43" spans="4:5">
      <c r="D43" s="28">
        <f t="shared" si="2"/>
        <v>16</v>
      </c>
      <c r="E43" s="30" t="s">
        <v>35</v>
      </c>
    </row>
    <row r="44" spans="4:5">
      <c r="D44" s="28">
        <f t="shared" si="2"/>
        <v>17</v>
      </c>
      <c r="E44" s="30" t="s">
        <v>36</v>
      </c>
    </row>
    <row r="45" spans="4:5">
      <c r="D45" s="28">
        <f t="shared" si="2"/>
        <v>18</v>
      </c>
      <c r="E45" s="30" t="s">
        <v>37</v>
      </c>
    </row>
    <row r="46" spans="4:5">
      <c r="D46" s="28">
        <f t="shared" si="2"/>
        <v>19</v>
      </c>
      <c r="E46" s="30" t="s">
        <v>38</v>
      </c>
    </row>
    <row r="47" spans="4:5">
      <c r="D47" s="28">
        <f t="shared" si="2"/>
        <v>20</v>
      </c>
      <c r="E47" s="30" t="s">
        <v>39</v>
      </c>
    </row>
    <row r="48" spans="4:5" hidden="1" outlineLevel="1">
      <c r="D48" s="28">
        <f t="shared" si="2"/>
        <v>21</v>
      </c>
      <c r="E48" s="30" t="s">
        <v>36</v>
      </c>
    </row>
    <row r="49" spans="4:5" hidden="1" outlineLevel="1">
      <c r="D49" s="28">
        <f t="shared" si="2"/>
        <v>22</v>
      </c>
      <c r="E49" s="30" t="s">
        <v>36</v>
      </c>
    </row>
    <row r="50" spans="4:5" hidden="1" outlineLevel="1">
      <c r="D50" s="28">
        <f t="shared" si="2"/>
        <v>23</v>
      </c>
      <c r="E50" s="30" t="s">
        <v>36</v>
      </c>
    </row>
    <row r="51" spans="4:5" hidden="1" outlineLevel="1">
      <c r="D51" s="28">
        <f t="shared" si="2"/>
        <v>24</v>
      </c>
      <c r="E51" s="30" t="s">
        <v>36</v>
      </c>
    </row>
    <row r="52" spans="4:5" hidden="1" outlineLevel="1">
      <c r="D52" s="28">
        <f t="shared" si="2"/>
        <v>25</v>
      </c>
      <c r="E52" s="30" t="s">
        <v>36</v>
      </c>
    </row>
    <row r="53" spans="4:5" hidden="1" outlineLevel="1">
      <c r="D53" s="28">
        <f t="shared" si="2"/>
        <v>26</v>
      </c>
      <c r="E53" s="30" t="s">
        <v>36</v>
      </c>
    </row>
    <row r="54" spans="4:5" hidden="1" outlineLevel="1">
      <c r="D54" s="28">
        <f t="shared" si="2"/>
        <v>27</v>
      </c>
      <c r="E54" s="30" t="s">
        <v>36</v>
      </c>
    </row>
    <row r="55" spans="4:5" hidden="1" outlineLevel="1">
      <c r="D55" s="28">
        <f t="shared" si="2"/>
        <v>28</v>
      </c>
      <c r="E55" s="30" t="s">
        <v>36</v>
      </c>
    </row>
    <row r="56" spans="4:5" hidden="1" outlineLevel="1">
      <c r="D56" s="28">
        <f t="shared" si="2"/>
        <v>29</v>
      </c>
      <c r="E56" s="30" t="s">
        <v>36</v>
      </c>
    </row>
    <row r="57" spans="4:5" hidden="1" outlineLevel="1">
      <c r="D57" s="28">
        <f t="shared" si="2"/>
        <v>30</v>
      </c>
      <c r="E57" s="30" t="s">
        <v>36</v>
      </c>
    </row>
    <row r="58" spans="4:5" hidden="1" outlineLevel="1">
      <c r="D58" s="28">
        <f t="shared" si="2"/>
        <v>31</v>
      </c>
      <c r="E58" s="30" t="s">
        <v>36</v>
      </c>
    </row>
    <row r="59" spans="4:5" hidden="1" outlineLevel="1">
      <c r="D59" s="28">
        <f t="shared" si="2"/>
        <v>32</v>
      </c>
      <c r="E59" s="30" t="s">
        <v>36</v>
      </c>
    </row>
    <row r="60" spans="4:5" hidden="1" outlineLevel="1">
      <c r="D60" s="28">
        <f t="shared" si="2"/>
        <v>33</v>
      </c>
      <c r="E60" s="30" t="s">
        <v>36</v>
      </c>
    </row>
    <row r="61" spans="4:5" hidden="1" outlineLevel="1">
      <c r="D61" s="28">
        <f t="shared" si="2"/>
        <v>34</v>
      </c>
      <c r="E61" s="30" t="s">
        <v>36</v>
      </c>
    </row>
    <row r="62" spans="4:5" hidden="1" outlineLevel="1">
      <c r="D62" s="28">
        <f t="shared" si="2"/>
        <v>35</v>
      </c>
      <c r="E62" s="30" t="s">
        <v>36</v>
      </c>
    </row>
    <row r="63" spans="4:5" hidden="1" outlineLevel="1">
      <c r="D63" s="28">
        <f t="shared" si="2"/>
        <v>36</v>
      </c>
      <c r="E63" s="30" t="s">
        <v>36</v>
      </c>
    </row>
    <row r="64" spans="4:5" hidden="1" outlineLevel="1">
      <c r="D64" s="28">
        <f t="shared" si="2"/>
        <v>37</v>
      </c>
      <c r="E64" s="30" t="s">
        <v>36</v>
      </c>
    </row>
    <row r="65" spans="4:5" hidden="1" outlineLevel="1">
      <c r="D65" s="28">
        <f t="shared" si="2"/>
        <v>38</v>
      </c>
      <c r="E65" s="30" t="s">
        <v>36</v>
      </c>
    </row>
    <row r="66" spans="4:5" hidden="1" outlineLevel="1">
      <c r="D66" s="28">
        <f t="shared" si="2"/>
        <v>39</v>
      </c>
      <c r="E66" s="30" t="s">
        <v>36</v>
      </c>
    </row>
    <row r="67" spans="4:5" hidden="1" outlineLevel="1">
      <c r="D67" s="28">
        <f t="shared" si="2"/>
        <v>40</v>
      </c>
      <c r="E67" s="30" t="s">
        <v>36</v>
      </c>
    </row>
    <row r="68" spans="4:5" hidden="1" outlineLevel="1">
      <c r="D68" s="28">
        <f t="shared" si="2"/>
        <v>41</v>
      </c>
      <c r="E68" s="30" t="s">
        <v>36</v>
      </c>
    </row>
    <row r="69" spans="4:5" hidden="1" outlineLevel="1">
      <c r="D69" s="28">
        <f t="shared" si="2"/>
        <v>42</v>
      </c>
      <c r="E69" s="30" t="s">
        <v>36</v>
      </c>
    </row>
    <row r="70" spans="4:5" hidden="1" outlineLevel="1">
      <c r="D70" s="28">
        <f t="shared" si="2"/>
        <v>43</v>
      </c>
      <c r="E70" s="30" t="s">
        <v>36</v>
      </c>
    </row>
    <row r="71" spans="4:5" hidden="1" outlineLevel="1">
      <c r="D71" s="28">
        <f t="shared" si="2"/>
        <v>44</v>
      </c>
      <c r="E71" s="30" t="s">
        <v>36</v>
      </c>
    </row>
    <row r="72" spans="4:5" hidden="1" outlineLevel="1">
      <c r="D72" s="28">
        <f t="shared" si="2"/>
        <v>45</v>
      </c>
      <c r="E72" s="30" t="s">
        <v>36</v>
      </c>
    </row>
    <row r="73" spans="4:5" hidden="1" outlineLevel="1">
      <c r="D73" s="28">
        <f t="shared" si="2"/>
        <v>46</v>
      </c>
      <c r="E73" s="30" t="s">
        <v>36</v>
      </c>
    </row>
    <row r="74" spans="4:5" hidden="1" outlineLevel="1">
      <c r="D74" s="28">
        <f t="shared" si="2"/>
        <v>47</v>
      </c>
      <c r="E74" s="30" t="s">
        <v>36</v>
      </c>
    </row>
    <row r="75" spans="4:5" hidden="1" outlineLevel="1">
      <c r="D75" s="28">
        <f t="shared" si="2"/>
        <v>48</v>
      </c>
      <c r="E75" s="30" t="s">
        <v>36</v>
      </c>
    </row>
    <row r="76" spans="4:5" hidden="1" outlineLevel="1">
      <c r="D76" s="28">
        <f t="shared" si="2"/>
        <v>49</v>
      </c>
      <c r="E76" s="30" t="s">
        <v>36</v>
      </c>
    </row>
    <row r="77" spans="4:5" hidden="1" outlineLevel="1">
      <c r="D77" s="28">
        <f t="shared" si="2"/>
        <v>50</v>
      </c>
      <c r="E77" s="30" t="s">
        <v>36</v>
      </c>
    </row>
    <row r="78" spans="4:5" collapsed="1"/>
    <row r="79" spans="4:5">
      <c r="E79" s="9" t="s">
        <v>40</v>
      </c>
    </row>
    <row r="80" spans="4:5">
      <c r="D80" s="27">
        <v>1</v>
      </c>
      <c r="E80" s="30" t="s">
        <v>41</v>
      </c>
    </row>
    <row r="81" spans="2:5">
      <c r="D81" s="28">
        <f>D80+1</f>
        <v>2</v>
      </c>
      <c r="E81" s="30" t="s">
        <v>42</v>
      </c>
    </row>
    <row r="82" spans="2:5">
      <c r="D82" s="28">
        <f t="shared" ref="D82:D89" si="3">D81+1</f>
        <v>3</v>
      </c>
      <c r="E82" s="30" t="s">
        <v>43</v>
      </c>
    </row>
    <row r="83" spans="2:5">
      <c r="D83" s="28">
        <f t="shared" si="3"/>
        <v>4</v>
      </c>
      <c r="E83" s="30" t="s">
        <v>44</v>
      </c>
    </row>
    <row r="84" spans="2:5">
      <c r="D84" s="28">
        <f t="shared" si="3"/>
        <v>5</v>
      </c>
      <c r="E84" s="30" t="s">
        <v>45</v>
      </c>
    </row>
    <row r="85" spans="2:5">
      <c r="D85" s="28">
        <f t="shared" si="3"/>
        <v>6</v>
      </c>
      <c r="E85" s="30" t="s">
        <v>46</v>
      </c>
    </row>
    <row r="86" spans="2:5">
      <c r="D86" s="28">
        <f t="shared" si="3"/>
        <v>7</v>
      </c>
      <c r="E86" s="30" t="s">
        <v>47</v>
      </c>
    </row>
    <row r="87" spans="2:5">
      <c r="D87" s="28">
        <f t="shared" si="3"/>
        <v>8</v>
      </c>
      <c r="E87" s="30" t="s">
        <v>48</v>
      </c>
    </row>
    <row r="88" spans="2:5">
      <c r="D88" s="28">
        <f t="shared" si="3"/>
        <v>9</v>
      </c>
      <c r="E88" s="30" t="s">
        <v>37</v>
      </c>
    </row>
    <row r="89" spans="2:5">
      <c r="D89" s="28">
        <f t="shared" si="3"/>
        <v>10</v>
      </c>
      <c r="E89" s="30" t="s">
        <v>49</v>
      </c>
    </row>
    <row r="91" spans="2:5" s="6" customFormat="1" ht="18.75">
      <c r="B91" s="17" t="s">
        <v>50</v>
      </c>
      <c r="C91" s="17"/>
    </row>
    <row r="93" spans="2:5">
      <c r="E93" s="9" t="s">
        <v>51</v>
      </c>
    </row>
    <row r="94" spans="2:5">
      <c r="D94" s="27">
        <v>1</v>
      </c>
      <c r="E94" s="30" t="s">
        <v>52</v>
      </c>
    </row>
    <row r="95" spans="2:5">
      <c r="D95" s="28">
        <f t="shared" ref="D95:D101" si="4">D94+1</f>
        <v>2</v>
      </c>
      <c r="E95" s="30" t="s">
        <v>53</v>
      </c>
    </row>
    <row r="96" spans="2:5">
      <c r="D96" s="28">
        <f t="shared" si="4"/>
        <v>3</v>
      </c>
      <c r="E96" s="30" t="s">
        <v>54</v>
      </c>
    </row>
    <row r="97" spans="2:5">
      <c r="D97" s="28">
        <f t="shared" si="4"/>
        <v>4</v>
      </c>
      <c r="E97" s="30" t="s">
        <v>55</v>
      </c>
    </row>
    <row r="98" spans="2:5">
      <c r="D98" s="28">
        <f t="shared" si="4"/>
        <v>5</v>
      </c>
      <c r="E98" s="30" t="s">
        <v>14</v>
      </c>
    </row>
    <row r="99" spans="2:5">
      <c r="D99" s="28">
        <f t="shared" si="4"/>
        <v>6</v>
      </c>
      <c r="E99" s="30" t="s">
        <v>56</v>
      </c>
    </row>
    <row r="100" spans="2:5">
      <c r="D100" s="28">
        <f t="shared" si="4"/>
        <v>7</v>
      </c>
      <c r="E100" s="30" t="s">
        <v>57</v>
      </c>
    </row>
    <row r="101" spans="2:5">
      <c r="D101" s="28">
        <f t="shared" si="4"/>
        <v>8</v>
      </c>
      <c r="E101" s="30" t="s">
        <v>17</v>
      </c>
    </row>
    <row r="103" spans="2:5" s="6" customFormat="1" ht="18.75">
      <c r="B103" s="6" t="s">
        <v>1</v>
      </c>
    </row>
  </sheetData>
  <hyperlinks>
    <hyperlink ref="B4" location="ToC!A1" display="ToC!A1" xr:uid="{28B6A710-48BD-47F7-A796-A594ECDFEC7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18C18-B7E7-44BC-BB09-A6E77903D3B2}">
  <sheetPr codeName="Sheet3">
    <tabColor theme="4" tint="0.79998168889431442"/>
  </sheetPr>
  <dimension ref="A1:AH30"/>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cols>
    <col min="1" max="3" width="3.7109375" customWidth="1"/>
    <col min="4" max="4" width="39.7109375" customWidth="1"/>
    <col min="5" max="8" width="14.7109375" customWidth="1"/>
    <col min="9" max="9" width="2.5703125" customWidth="1"/>
  </cols>
  <sheetData>
    <row r="1" spans="1:34" ht="23.25">
      <c r="A1" s="52">
        <f>IF(SUM(A5:A30)&lt;&gt;0,1,0)</f>
        <v>0</v>
      </c>
      <c r="B1" s="16" t="s">
        <v>58</v>
      </c>
    </row>
    <row r="2" spans="1:34" ht="15">
      <c r="B2" s="34" t="str">
        <f>Model_Name</f>
        <v>Power and Water Proposal Tables and Charts</v>
      </c>
    </row>
    <row r="3" spans="1:34">
      <c r="B3" s="37" t="str">
        <f>"Model Checks:"&amp;IF(Model_Checks=0," OK"," Check")</f>
        <v>Model Checks: OK</v>
      </c>
    </row>
    <row r="4" spans="1:34">
      <c r="B4" s="29" t="str">
        <f>ToC!$B$1</f>
        <v>Table of contents</v>
      </c>
    </row>
    <row r="6" spans="1:34" s="6" customFormat="1" ht="18.75">
      <c r="B6" s="17" t="s">
        <v>59</v>
      </c>
      <c r="E6" s="17"/>
    </row>
    <row r="7" spans="1:34" s="1" customFormat="1" ht="11.25">
      <c r="B7" s="2"/>
      <c r="C7" s="2"/>
      <c r="E7" s="3"/>
      <c r="F7" s="4"/>
      <c r="G7" s="4"/>
      <c r="H7" s="4"/>
      <c r="I7" s="4"/>
      <c r="J7" s="4"/>
      <c r="K7" s="4"/>
      <c r="L7" s="4"/>
      <c r="M7" s="4"/>
      <c r="N7" s="4"/>
      <c r="O7" s="4"/>
      <c r="P7" s="4"/>
      <c r="Q7" s="4"/>
      <c r="R7" s="4"/>
    </row>
    <row r="8" spans="1:34" s="1" customFormat="1" ht="15">
      <c r="B8" s="2"/>
      <c r="C8" s="18" t="s">
        <v>60</v>
      </c>
      <c r="E8" s="19" t="s">
        <v>61</v>
      </c>
      <c r="F8" s="19" t="s">
        <v>62</v>
      </c>
      <c r="G8" s="19" t="s">
        <v>63</v>
      </c>
      <c r="H8" s="19" t="s">
        <v>64</v>
      </c>
      <c r="I8" s="4"/>
      <c r="J8" s="20">
        <f t="shared" ref="J8:Q8" si="0">K8-1</f>
        <v>2005</v>
      </c>
      <c r="K8" s="20">
        <f t="shared" si="0"/>
        <v>2006</v>
      </c>
      <c r="L8" s="20">
        <f t="shared" si="0"/>
        <v>2007</v>
      </c>
      <c r="M8" s="20">
        <f t="shared" si="0"/>
        <v>2008</v>
      </c>
      <c r="N8" s="20">
        <f t="shared" si="0"/>
        <v>2009</v>
      </c>
      <c r="O8" s="20">
        <f t="shared" si="0"/>
        <v>2010</v>
      </c>
      <c r="P8" s="20">
        <f t="shared" si="0"/>
        <v>2011</v>
      </c>
      <c r="Q8" s="20">
        <f t="shared" si="0"/>
        <v>2012</v>
      </c>
      <c r="R8" s="20">
        <f>LookupTab!K$39</f>
        <v>2013</v>
      </c>
      <c r="S8" s="20">
        <f>LookupTab!L$39</f>
        <v>2014</v>
      </c>
      <c r="T8" s="20">
        <f>LookupTab!M$39</f>
        <v>2015</v>
      </c>
      <c r="U8" s="20">
        <f>LookupTab!N$39</f>
        <v>2016</v>
      </c>
      <c r="V8" s="20">
        <f>LookupTab!O$39</f>
        <v>2017</v>
      </c>
      <c r="W8" s="20">
        <f>LookupTab!P$39</f>
        <v>2018</v>
      </c>
      <c r="X8" s="20">
        <f>LookupTab!Q$39</f>
        <v>2019</v>
      </c>
      <c r="Y8" s="20">
        <f>LookupTab!R$39</f>
        <v>2020</v>
      </c>
      <c r="Z8" s="20">
        <f>LookupTab!S$39</f>
        <v>2021</v>
      </c>
      <c r="AA8" s="20">
        <f>LookupTab!T$39</f>
        <v>2022</v>
      </c>
      <c r="AB8" s="20">
        <f>LookupTab!U$39</f>
        <v>2023</v>
      </c>
      <c r="AC8" s="20">
        <f>LookupTab!V$39</f>
        <v>2024</v>
      </c>
      <c r="AD8" s="20">
        <f>LookupTab!W$39</f>
        <v>2025</v>
      </c>
      <c r="AE8" s="20">
        <f>LookupTab!X$39</f>
        <v>2026</v>
      </c>
      <c r="AF8" s="20">
        <f>LookupTab!Y$39</f>
        <v>2027</v>
      </c>
      <c r="AG8" s="20">
        <f>LookupTab!Z$39</f>
        <v>2028</v>
      </c>
      <c r="AH8" s="20">
        <f>LookupTab!AA$39</f>
        <v>2029</v>
      </c>
    </row>
    <row r="9" spans="1:34" s="1" customFormat="1">
      <c r="B9" s="2"/>
      <c r="C9" s="2"/>
      <c r="D9" s="37" t="s">
        <v>65</v>
      </c>
      <c r="E9" s="11" t="s">
        <v>66</v>
      </c>
      <c r="F9" s="23" t="str">
        <f>Unit_Perc</f>
        <v>Percent</v>
      </c>
      <c r="G9" s="11" t="s">
        <v>67</v>
      </c>
      <c r="H9" s="11" t="s">
        <v>67</v>
      </c>
      <c r="I9" s="4"/>
      <c r="J9" s="22">
        <v>2.4813895781637729E-2</v>
      </c>
      <c r="K9" s="22">
        <v>3.9951573849879018E-2</v>
      </c>
      <c r="L9" s="22">
        <v>2.0954598370197974E-2</v>
      </c>
      <c r="M9" s="22">
        <v>4.4469783352337311E-2</v>
      </c>
      <c r="N9" s="22">
        <v>1.4192139737991383E-2</v>
      </c>
      <c r="O9" s="22">
        <v>3.1216361679224924E-2</v>
      </c>
      <c r="P9" s="22">
        <v>3.5490605427975108E-2</v>
      </c>
      <c r="Q9" s="22">
        <v>1.2096774193548487E-2</v>
      </c>
      <c r="R9" s="22">
        <v>2.3904382470119501E-2</v>
      </c>
      <c r="S9" s="22">
        <v>3.0155642023346418E-2</v>
      </c>
      <c r="T9" s="22">
        <v>1.5108593012275628E-2</v>
      </c>
      <c r="U9" s="22">
        <v>1.0232558139534831E-2</v>
      </c>
      <c r="V9" s="22">
        <v>1.9337016574585641E-2</v>
      </c>
      <c r="W9" s="22">
        <v>2.0776874435411097E-2</v>
      </c>
      <c r="X9" s="22">
        <v>1.5929203539823078E-2</v>
      </c>
      <c r="Y9" s="22">
        <v>-3.4843205574912606E-3</v>
      </c>
      <c r="Z9" s="22">
        <v>3.8461538461538325E-2</v>
      </c>
      <c r="AA9" s="22">
        <v>6.1447811447811418E-2</v>
      </c>
      <c r="AB9" s="22">
        <v>6.3E-2</v>
      </c>
      <c r="AC9" s="22">
        <v>4.2000000000000003E-2</v>
      </c>
      <c r="AD9" s="22">
        <v>2.9196400498682218E-2</v>
      </c>
      <c r="AE9" s="22">
        <v>2.9196400498682218E-2</v>
      </c>
      <c r="AF9" s="22">
        <v>2.9196400498682218E-2</v>
      </c>
      <c r="AG9" s="22">
        <v>2.9196400498682218E-2</v>
      </c>
      <c r="AH9" s="22">
        <v>2.9196400498682218E-2</v>
      </c>
    </row>
    <row r="10" spans="1:34" s="1" customFormat="1">
      <c r="B10" s="2"/>
      <c r="C10" s="2"/>
      <c r="D10" s="8" t="s">
        <v>68</v>
      </c>
      <c r="E10" s="11" t="s">
        <v>69</v>
      </c>
      <c r="F10" s="23" t="str">
        <f>Unit_Index</f>
        <v>Index</v>
      </c>
      <c r="G10" s="11" t="s">
        <v>67</v>
      </c>
      <c r="H10" s="11" t="s">
        <v>67</v>
      </c>
      <c r="J10" s="21">
        <f t="shared" ref="J10:N10" si="1">IF(I10="",1,I10*(1+J9))</f>
        <v>1</v>
      </c>
      <c r="K10" s="21">
        <f t="shared" si="1"/>
        <v>1.039951573849879</v>
      </c>
      <c r="L10" s="21">
        <f t="shared" si="1"/>
        <v>1.0617433414043584</v>
      </c>
      <c r="M10" s="21">
        <f t="shared" si="1"/>
        <v>1.1089588377723969</v>
      </c>
      <c r="N10" s="21">
        <f t="shared" si="1"/>
        <v>1.1246973365617432</v>
      </c>
      <c r="O10" s="21">
        <f>IF(N10="",1,N10*(1+O9))</f>
        <v>1.1598062953995156</v>
      </c>
      <c r="P10" s="21">
        <f>IF(O10="",1,O10*(1+P9))</f>
        <v>1.2009685230024214</v>
      </c>
      <c r="Q10" s="21">
        <f>IF(P10="",1,P10*(1+Q9))</f>
        <v>1.2154963680387412</v>
      </c>
      <c r="R10" s="21">
        <f>IF(Q10="",1,Q10*(1+R9))</f>
        <v>1.2445520581113805</v>
      </c>
      <c r="S10" s="21">
        <f>IF(R10="",1,R10*(1+S9))</f>
        <v>1.2820823244552062</v>
      </c>
      <c r="T10" s="21">
        <f t="shared" ref="T10:AH10" si="2">IF(S10="",1,S10*(1+T9))</f>
        <v>1.3014527845036323</v>
      </c>
      <c r="U10" s="21">
        <f t="shared" si="2"/>
        <v>1.3147699757869253</v>
      </c>
      <c r="V10" s="21">
        <f t="shared" si="2"/>
        <v>1.3401937046004846</v>
      </c>
      <c r="W10" s="21">
        <f t="shared" si="2"/>
        <v>1.3680387409200974</v>
      </c>
      <c r="X10" s="21">
        <f t="shared" si="2"/>
        <v>1.3898305084745768</v>
      </c>
      <c r="Y10" s="21">
        <f t="shared" si="2"/>
        <v>1.3849878934624702</v>
      </c>
      <c r="Z10" s="21">
        <f t="shared" si="2"/>
        <v>1.438256658595642</v>
      </c>
      <c r="AA10" s="21">
        <f t="shared" si="2"/>
        <v>1.5266343825665862</v>
      </c>
      <c r="AB10" s="21">
        <f t="shared" si="2"/>
        <v>1.6228123486682811</v>
      </c>
      <c r="AC10" s="21">
        <f t="shared" si="2"/>
        <v>1.6909704673123489</v>
      </c>
      <c r="AD10" s="21">
        <f t="shared" si="2"/>
        <v>1.740340718307444</v>
      </c>
      <c r="AE10" s="21">
        <f t="shared" si="2"/>
        <v>1.7911524029233123</v>
      </c>
      <c r="AF10" s="21">
        <f t="shared" si="2"/>
        <v>1.8434476058332383</v>
      </c>
      <c r="AG10" s="21">
        <f t="shared" si="2"/>
        <v>1.8972696404314824</v>
      </c>
      <c r="AH10" s="21">
        <f t="shared" si="2"/>
        <v>1.9526630847075108</v>
      </c>
    </row>
    <row r="11" spans="1:34" s="1" customFormat="1" ht="11.25">
      <c r="B11" s="2"/>
      <c r="C11" s="2"/>
      <c r="E11" s="4"/>
      <c r="F11" s="4"/>
      <c r="G11" s="4"/>
      <c r="H11" s="4"/>
      <c r="I11" s="4"/>
      <c r="J11" s="4"/>
      <c r="K11" s="4"/>
      <c r="L11" s="4"/>
      <c r="M11" s="4"/>
      <c r="N11" s="4"/>
      <c r="O11" s="4"/>
      <c r="P11" s="4"/>
      <c r="Q11" s="4"/>
      <c r="R11" s="4"/>
      <c r="S11" s="4"/>
      <c r="T11" s="4"/>
      <c r="U11" s="4"/>
      <c r="V11" s="4"/>
      <c r="W11" s="4"/>
      <c r="X11" s="4"/>
      <c r="Y11" s="4"/>
      <c r="Z11" s="4"/>
      <c r="AA11" s="4"/>
      <c r="AB11" s="4"/>
      <c r="AC11" s="4"/>
    </row>
    <row r="12" spans="1:34" s="1" customFormat="1" ht="12" thickBot="1">
      <c r="B12" s="2"/>
      <c r="C12" s="2"/>
      <c r="I12" s="4"/>
      <c r="J12" s="4"/>
      <c r="K12" s="4"/>
      <c r="L12" s="4"/>
      <c r="M12" s="4"/>
      <c r="N12" s="4"/>
      <c r="O12" s="4"/>
      <c r="P12" s="4"/>
      <c r="Q12" s="4"/>
      <c r="R12" s="4"/>
      <c r="S12" s="4"/>
      <c r="T12" s="5"/>
      <c r="U12" s="4"/>
      <c r="V12" s="4"/>
      <c r="W12" s="4"/>
      <c r="X12" s="4"/>
      <c r="Y12" s="4"/>
      <c r="Z12" s="4"/>
      <c r="AA12" s="4"/>
      <c r="AB12" s="4"/>
      <c r="AC12" s="4"/>
    </row>
    <row r="13" spans="1:34" s="1" customFormat="1" ht="26.25" thickBot="1">
      <c r="B13" s="2"/>
      <c r="C13" s="18" t="s">
        <v>70</v>
      </c>
      <c r="E13" s="24" t="s">
        <v>71</v>
      </c>
      <c r="F13" s="25" t="s">
        <v>72</v>
      </c>
      <c r="G13" s="24" t="s">
        <v>73</v>
      </c>
      <c r="H13" s="25" t="s">
        <v>74</v>
      </c>
      <c r="I13" s="4"/>
      <c r="J13" s="20">
        <f t="shared" ref="J13:M13" si="3">J8</f>
        <v>2005</v>
      </c>
      <c r="K13" s="20">
        <f t="shared" si="3"/>
        <v>2006</v>
      </c>
      <c r="L13" s="20">
        <f t="shared" si="3"/>
        <v>2007</v>
      </c>
      <c r="M13" s="20">
        <f t="shared" si="3"/>
        <v>2008</v>
      </c>
      <c r="N13" s="20">
        <f t="shared" ref="N13:S13" si="4">N8</f>
        <v>2009</v>
      </c>
      <c r="O13" s="20">
        <f t="shared" si="4"/>
        <v>2010</v>
      </c>
      <c r="P13" s="20">
        <f t="shared" si="4"/>
        <v>2011</v>
      </c>
      <c r="Q13" s="20">
        <f t="shared" si="4"/>
        <v>2012</v>
      </c>
      <c r="R13" s="20">
        <f t="shared" si="4"/>
        <v>2013</v>
      </c>
      <c r="S13" s="20">
        <f t="shared" si="4"/>
        <v>2014</v>
      </c>
      <c r="T13" s="20">
        <f t="shared" ref="T13:AH13" si="5">T8</f>
        <v>2015</v>
      </c>
      <c r="U13" s="20">
        <f t="shared" si="5"/>
        <v>2016</v>
      </c>
      <c r="V13" s="20">
        <f t="shared" si="5"/>
        <v>2017</v>
      </c>
      <c r="W13" s="20">
        <f t="shared" si="5"/>
        <v>2018</v>
      </c>
      <c r="X13" s="20">
        <f t="shared" si="5"/>
        <v>2019</v>
      </c>
      <c r="Y13" s="20">
        <f t="shared" si="5"/>
        <v>2020</v>
      </c>
      <c r="Z13" s="20">
        <f t="shared" si="5"/>
        <v>2021</v>
      </c>
      <c r="AA13" s="20">
        <f t="shared" si="5"/>
        <v>2022</v>
      </c>
      <c r="AB13" s="20">
        <f t="shared" si="5"/>
        <v>2023</v>
      </c>
      <c r="AC13" s="20">
        <f t="shared" si="5"/>
        <v>2024</v>
      </c>
      <c r="AD13" s="20">
        <f t="shared" si="5"/>
        <v>2025</v>
      </c>
      <c r="AE13" s="20">
        <f t="shared" si="5"/>
        <v>2026</v>
      </c>
      <c r="AF13" s="20">
        <f t="shared" si="5"/>
        <v>2027</v>
      </c>
      <c r="AG13" s="20">
        <f t="shared" si="5"/>
        <v>2028</v>
      </c>
      <c r="AH13" s="20">
        <f t="shared" si="5"/>
        <v>2029</v>
      </c>
    </row>
    <row r="14" spans="1:34" s="1" customFormat="1">
      <c r="B14" s="2"/>
      <c r="C14" s="2"/>
      <c r="D14" s="8" t="str">
        <f t="shared" ref="D14:D28" si="6">IF(E14=Nominal,"","Real ")&amp;E14&amp;" ("&amp;F14&amp;") to "
&amp;IF(G14=Nominal,"","Real ")&amp;G14&amp;" ("&amp;H14&amp;")"</f>
        <v>Nominal (End Period) to Nominal (Mid Period)</v>
      </c>
      <c r="E14" s="10" t="s">
        <v>75</v>
      </c>
      <c r="F14" s="10" t="s">
        <v>76</v>
      </c>
      <c r="G14" s="10" t="s">
        <v>75</v>
      </c>
      <c r="H14" s="10" t="s">
        <v>77</v>
      </c>
      <c r="I14" s="4"/>
      <c r="J14" s="21" cm="1">
        <f t="array" ref="J14">IFERROR(IF($G14=Nominal,J$10,INDEX($N$10:$AH$10,,MATCH($G14,$N$8:$AH$8,0)))
/IF($E14=Nominal,J$10,INDEX($N$10:$AH$10,,MATCH($E14,$N$8:$AH$8,0)))
*IF($H14=Mid_Period,1/(1+IF($G14=Nominal,J$9,INDEX($N$9:$AH$9,,MATCH($G14,$N$8:$AH$8,0))))^INDEX(Timing_Adj,MATCH($H14,Cash_Timing,0)),1)
*IF($F14=Mid_Period,(1+IF($E14=Nominal,J$9,INDEX($N$9:$AH$9,,MATCH($E14,$N$8:$AH$8,0))))^INDEX(Timing_Adj,MATCH($F14,Cash_Timing,0)),1),"N/A")</f>
        <v>0.98781927746904574</v>
      </c>
      <c r="K14" s="21" cm="1">
        <f t="array" ref="K14">IFERROR(IF($G14=Nominal,K$10,INDEX($N$10:$AH$10,,MATCH($G14,$N$8:$AH$8,0)))
/IF($E14=Nominal,K$10,INDEX($N$10:$AH$10,,MATCH($E14,$N$8:$AH$8,0)))
*IF($H14=Mid_Period,1/(1+IF($G14=Nominal,K$9,INDEX($N$9:$AH$9,,MATCH($G14,$N$8:$AH$8,0))))^INDEX(Timing_Adj,MATCH($H14,Cash_Timing,0)),1)
*IF($F14=Mid_Period,(1+IF($E14=Nominal,K$9,INDEX($N$9:$AH$9,,MATCH($E14,$N$8:$AH$8,0))))^INDEX(Timing_Adj,MATCH($F14,Cash_Timing,0)),1),"N/A")</f>
        <v>0.98060350617428649</v>
      </c>
      <c r="L14" s="21" cm="1">
        <f t="array" ref="L14">IFERROR(IF($G14=Nominal,L$10,INDEX($N$10:$AH$10,,MATCH($G14,$N$8:$AH$8,0)))
/IF($E14=Nominal,L$10,INDEX($N$10:$AH$10,,MATCH($E14,$N$8:$AH$8,0)))
*IF($H14=Mid_Period,1/(1+IF($G14=Nominal,L$9,INDEX($N$9:$AH$9,,MATCH($G14,$N$8:$AH$8,0))))^INDEX(Timing_Adj,MATCH($H14,Cash_Timing,0)),1)
*IF($F14=Mid_Period,(1+IF($E14=Nominal,L$9,INDEX($N$9:$AH$9,,MATCH($E14,$N$8:$AH$8,0))))^INDEX(Timing_Adj,MATCH($F14,Cash_Timing,0)),1),"N/A")</f>
        <v>0.98968453792439004</v>
      </c>
      <c r="M14" s="21" cm="1">
        <f t="array" ref="M14">IFERROR(IF($G14=Nominal,M$10,INDEX($N$10:$AH$10,,MATCH($G14,$N$8:$AH$8,0)))
/IF($E14=Nominal,M$10,INDEX($N$10:$AH$10,,MATCH($E14,$N$8:$AH$8,0)))
*IF($H14=Mid_Period,1/(1+IF($G14=Nominal,M$9,INDEX($N$9:$AH$9,,MATCH($G14,$N$8:$AH$8,0))))^INDEX(Timing_Adj,MATCH($H14,Cash_Timing,0)),1)
*IF($F14=Mid_Period,(1+IF($E14=Nominal,M$9,INDEX($N$9:$AH$9,,MATCH($E14,$N$8:$AH$8,0))))^INDEX(Timing_Adj,MATCH($F14,Cash_Timing,0)),1),"N/A")</f>
        <v>0.97848024036565318</v>
      </c>
      <c r="N14" s="21" cm="1">
        <f t="array" ref="N14">IFERROR(IF($G14=Nominal,N$10,INDEX($N$10:$AH$10,,MATCH($G14,$N$8:$AH$8,0)))
/IF($E14=Nominal,N$10,INDEX($N$10:$AH$10,,MATCH($E14,$N$8:$AH$8,0)))
*IF($H14=Mid_Period,1/(1+IF($G14=Nominal,N$9,INDEX($N$9:$AH$9,,MATCH($G14,$N$8:$AH$8,0))))^INDEX(Timing_Adj,MATCH($H14,Cash_Timing,0)),1)
*IF($F14=Mid_Period,(1+IF($E14=Nominal,N$9,INDEX($N$9:$AH$9,,MATCH($E14,$N$8:$AH$8,0))))^INDEX(Timing_Adj,MATCH($F14,Cash_Timing,0)),1),"N/A")</f>
        <v>0.99297857910308851</v>
      </c>
      <c r="O14" s="21" cm="1">
        <f t="array" ref="O14">IFERROR(IF($G14=Nominal,O$10,INDEX($N$10:$AH$10,,MATCH($G14,$N$8:$AH$8,0)))
/IF($E14=Nominal,O$10,INDEX($N$10:$AH$10,,MATCH($E14,$N$8:$AH$8,0)))
*IF($H14=Mid_Period,1/(1+IF($G14=Nominal,O$9,INDEX($N$9:$AH$9,,MATCH($G14,$N$8:$AH$8,0))))^INDEX(Timing_Adj,MATCH($H14,Cash_Timing,0)),1)
*IF($F14=Mid_Period,(1+IF($E14=Nominal,O$9,INDEX($N$9:$AH$9,,MATCH($E14,$N$8:$AH$8,0))))^INDEX(Timing_Adj,MATCH($F14,Cash_Timing,0)),1),"N/A")</f>
        <v>0.98474798870198754</v>
      </c>
      <c r="P14" s="21" cm="1">
        <f t="array" ref="P14">IFERROR(IF($G14=Nominal,P$10,INDEX($N$10:$AH$10,,MATCH($G14,$N$8:$AH$8,0)))
/IF($E14=Nominal,P$10,INDEX($N$10:$AH$10,,MATCH($E14,$N$8:$AH$8,0)))
*IF($H14=Mid_Period,1/(1+IF($G14=Nominal,P$9,INDEX($N$9:$AH$9,,MATCH($G14,$N$8:$AH$8,0))))^INDEX(Timing_Adj,MATCH($H14,Cash_Timing,0)),1)
*IF($F14=Mid_Period,(1+IF($E14=Nominal,P$9,INDEX($N$9:$AH$9,,MATCH($E14,$N$8:$AH$8,0))))^INDEX(Timing_Adj,MATCH($F14,Cash_Timing,0)),1),"N/A")</f>
        <v>0.98271349153841003</v>
      </c>
      <c r="Q14" s="21" cm="1">
        <f t="array" ref="Q14">IFERROR(IF($G14=Nominal,Q$10,INDEX($N$10:$AH$10,,MATCH($G14,$N$8:$AH$8,0)))
/IF($E14=Nominal,Q$10,INDEX($N$10:$AH$10,,MATCH($E14,$N$8:$AH$8,0)))
*IF($H14=Mid_Period,1/(1+IF($G14=Nominal,Q$9,INDEX($N$9:$AH$9,,MATCH($G14,$N$8:$AH$8,0))))^INDEX(Timing_Adj,MATCH($H14,Cash_Timing,0)),1)
*IF($F14=Mid_Period,(1+IF($E14=Nominal,Q$9,INDEX($N$9:$AH$9,,MATCH($E14,$N$8:$AH$8,0))))^INDEX(Timing_Adj,MATCH($F14,Cash_Timing,0)),1),"N/A")</f>
        <v>0.99400594000485742</v>
      </c>
      <c r="R14" s="21" cm="1">
        <f t="array" ref="R14">IFERROR(IF($G14=Nominal,R$10,INDEX($N$10:$AH$10,,MATCH($G14,$N$8:$AH$8,0)))
/IF($E14=Nominal,R$10,INDEX($N$10:$AH$10,,MATCH($E14,$N$8:$AH$8,0)))
*IF($H14=Mid_Period,1/(1+IF($G14=Nominal,R$9,INDEX($N$9:$AH$9,,MATCH($G14,$N$8:$AH$8,0))))^INDEX(Timing_Adj,MATCH($H14,Cash_Timing,0)),1)
*IF($F14=Mid_Period,(1+IF($E14=Nominal,R$9,INDEX($N$9:$AH$9,,MATCH($E14,$N$8:$AH$8,0))))^INDEX(Timing_Adj,MATCH($F14,Cash_Timing,0)),1),"N/A")</f>
        <v>0.98825790990917661</v>
      </c>
      <c r="S14" s="21" cm="1">
        <f t="array" ref="S14">IFERROR(IF($G14=Nominal,S$10,INDEX($N$10:$AH$10,,MATCH($G14,$N$8:$AH$8,0)))
/IF($E14=Nominal,S$10,INDEX($N$10:$AH$10,,MATCH($E14,$N$8:$AH$8,0)))
*IF($H14=Mid_Period,1/(1+IF($G14=Nominal,S$9,INDEX($N$9:$AH$9,,MATCH($G14,$N$8:$AH$8,0))))^INDEX(Timing_Adj,MATCH($H14,Cash_Timing,0)),1)
*IF($F14=Mid_Period,(1+IF($E14=Nominal,S$9,INDEX($N$9:$AH$9,,MATCH($E14,$N$8:$AH$8,0))))^INDEX(Timing_Adj,MATCH($F14,Cash_Timing,0)),1),"N/A")</f>
        <v>0.98525484065733759</v>
      </c>
      <c r="T14" s="21" cm="1">
        <f t="array" ref="T14">IFERROR(IF($G14=Nominal,T$10,INDEX($N$10:$AH$10,,MATCH($G14,$N$8:$AH$8,0)))
/IF($E14=Nominal,T$10,INDEX($N$10:$AH$10,,MATCH($E14,$N$8:$AH$8,0)))
*IF($H14=Mid_Period,1/(1+IF($G14=Nominal,T$9,INDEX($N$9:$AH$9,,MATCH($G14,$N$8:$AH$8,0))))^INDEX(Timing_Adj,MATCH($H14,Cash_Timing,0)),1)
*IF($F14=Mid_Period,(1+IF($E14=Nominal,T$9,INDEX($N$9:$AH$9,,MATCH($E14,$N$8:$AH$8,0))))^INDEX(Timing_Adj,MATCH($F14,Cash_Timing,0)),1),"N/A")</f>
        <v>0.99253024088426012</v>
      </c>
      <c r="U14" s="21" cm="1">
        <f t="array" ref="U14">IFERROR(IF($G14=Nominal,U$10,INDEX($N$10:$AH$10,,MATCH($G14,$N$8:$AH$8,0)))
/IF($E14=Nominal,U$10,INDEX($N$10:$AH$10,,MATCH($E14,$N$8:$AH$8,0)))
*IF($H14=Mid_Period,1/(1+IF($G14=Nominal,U$9,INDEX($N$9:$AH$9,,MATCH($G14,$N$8:$AH$8,0))))^INDEX(Timing_Adj,MATCH($H14,Cash_Timing,0)),1)
*IF($F14=Mid_Period,(1+IF($E14=Nominal,U$9,INDEX($N$9:$AH$9,,MATCH($E14,$N$8:$AH$8,0))))^INDEX(Timing_Adj,MATCH($F14,Cash_Timing,0)),1),"N/A")</f>
        <v>0.99492265355462151</v>
      </c>
      <c r="V14" s="21" cm="1">
        <f t="array" ref="V14">IFERROR(IF($G14=Nominal,V$10,INDEX($N$10:$AH$10,,MATCH($G14,$N$8:$AH$8,0)))
/IF($E14=Nominal,V$10,INDEX($N$10:$AH$10,,MATCH($E14,$N$8:$AH$8,0)))
*IF($H14=Mid_Period,1/(1+IF($G14=Nominal,V$9,INDEX($N$9:$AH$9,,MATCH($G14,$N$8:$AH$8,0))))^INDEX(Timing_Adj,MATCH($H14,Cash_Timing,0)),1)
*IF($F14=Mid_Period,(1+IF($E14=Nominal,V$9,INDEX($N$9:$AH$9,,MATCH($E14,$N$8:$AH$8,0))))^INDEX(Timing_Adj,MATCH($F14,Cash_Timing,0)),1),"N/A")</f>
        <v>0.99046948983706873</v>
      </c>
      <c r="W14" s="21" cm="1">
        <f t="array" ref="W14">IFERROR(IF($G14=Nominal,W$10,INDEX($N$10:$AH$10,,MATCH($G14,$N$8:$AH$8,0)))
/IF($E14=Nominal,W$10,INDEX($N$10:$AH$10,,MATCH($E14,$N$8:$AH$8,0)))
*IF($H14=Mid_Period,1/(1+IF($G14=Nominal,W$9,INDEX($N$9:$AH$9,,MATCH($G14,$N$8:$AH$8,0))))^INDEX(Timing_Adj,MATCH($H14,Cash_Timing,0)),1)
*IF($F14=Mid_Period,(1+IF($E14=Nominal,W$9,INDEX($N$9:$AH$9,,MATCH($E14,$N$8:$AH$8,0))))^INDEX(Timing_Adj,MATCH($F14,Cash_Timing,0)),1),"N/A")</f>
        <v>0.98977068945241808</v>
      </c>
      <c r="X14" s="21" cm="1">
        <f t="array" ref="X14">IFERROR(IF($G14=Nominal,X$10,INDEX($N$10:$AH$10,,MATCH($G14,$N$8:$AH$8,0)))
/IF($E14=Nominal,X$10,INDEX($N$10:$AH$10,,MATCH($E14,$N$8:$AH$8,0)))
*IF($H14=Mid_Period,1/(1+IF($G14=Nominal,X$9,INDEX($N$9:$AH$9,,MATCH($G14,$N$8:$AH$8,0))))^INDEX(Timing_Adj,MATCH($H14,Cash_Timing,0)),1)
*IF($F14=Mid_Period,(1+IF($E14=Nominal,X$9,INDEX($N$9:$AH$9,,MATCH($E14,$N$8:$AH$8,0))))^INDEX(Timing_Adj,MATCH($F14,Cash_Timing,0)),1),"N/A")</f>
        <v>0.99212930482437078</v>
      </c>
      <c r="Y14" s="21" cm="1">
        <f t="array" ref="Y14">IFERROR(IF($G14=Nominal,Y$10,INDEX($N$10:$AH$10,,MATCH($G14,$N$8:$AH$8,0)))
/IF($E14=Nominal,Y$10,INDEX($N$10:$AH$10,,MATCH($E14,$N$8:$AH$8,0)))
*IF($H14=Mid_Period,1/(1+IF($G14=Nominal,Y$9,INDEX($N$9:$AH$9,,MATCH($G14,$N$8:$AH$8,0))))^INDEX(Timing_Adj,MATCH($H14,Cash_Timing,0)),1)
*IF($F14=Mid_Period,(1+IF($E14=Nominal,Y$9,INDEX($N$9:$AH$9,,MATCH($E14,$N$8:$AH$8,0))))^INDEX(Timing_Adj,MATCH($F14,Cash_Timing,0)),1),"N/A")</f>
        <v>1.0017467262220046</v>
      </c>
      <c r="Z14" s="21" cm="1">
        <f t="array" ref="Z14">IFERROR(IF($G14=Nominal,Z$10,INDEX($N$10:$AH$10,,MATCH($G14,$N$8:$AH$8,0)))
/IF($E14=Nominal,Z$10,INDEX($N$10:$AH$10,,MATCH($E14,$N$8:$AH$8,0)))
*IF($H14=Mid_Period,1/(1+IF($G14=Nominal,Z$9,INDEX($N$9:$AH$9,,MATCH($G14,$N$8:$AH$8,0))))^INDEX(Timing_Adj,MATCH($H14,Cash_Timing,0)),1)
*IF($F14=Mid_Period,(1+IF($E14=Nominal,Z$9,INDEX($N$9:$AH$9,,MATCH($E14,$N$8:$AH$8,0))))^INDEX(Timing_Adj,MATCH($F14,Cash_Timing,0)),1),"N/A")</f>
        <v>0.98130676292531649</v>
      </c>
      <c r="AA14" s="21" cm="1">
        <f t="array" ref="AA14">IFERROR(IF($G14=Nominal,AA$10,INDEX($N$10:$AH$10,,MATCH($G14,$N$8:$AH$8,0)))
/IF($E14=Nominal,AA$10,INDEX($N$10:$AH$10,,MATCH($E14,$N$8:$AH$8,0)))
*IF($H14=Mid_Period,1/(1+IF($G14=Nominal,AA$9,INDEX($N$9:$AH$9,,MATCH($G14,$N$8:$AH$8,0))))^INDEX(Timing_Adj,MATCH($H14,Cash_Timing,0)),1)
*IF($F14=Mid_Period,(1+IF($E14=Nominal,AA$9,INDEX($N$9:$AH$9,,MATCH($E14,$N$8:$AH$8,0))))^INDEX(Timing_Adj,MATCH($F14,Cash_Timing,0)),1),"N/A")</f>
        <v>0.970623220902322</v>
      </c>
      <c r="AB14" s="21" cm="1">
        <f t="array" ref="AB14">IFERROR(IF($G14=Nominal,AB$10,INDEX($N$10:$AH$10,,MATCH($G14,$N$8:$AH$8,0)))
/IF($E14=Nominal,AB$10,INDEX($N$10:$AH$10,,MATCH($E14,$N$8:$AH$8,0)))
*IF($H14=Mid_Period,1/(1+IF($G14=Nominal,AB$9,INDEX($N$9:$AH$9,,MATCH($G14,$N$8:$AH$8,0))))^INDEX(Timing_Adj,MATCH($H14,Cash_Timing,0)),1)
*IF($F14=Mid_Period,(1+IF($E14=Nominal,AB$9,INDEX($N$9:$AH$9,,MATCH($E14,$N$8:$AH$8,0))))^INDEX(Timing_Adj,MATCH($F14,Cash_Timing,0)),1),"N/A")</f>
        <v>0.96991431185565424</v>
      </c>
      <c r="AC14" s="21" cm="1">
        <f t="array" ref="AC14">IFERROR(IF($G14=Nominal,AC$10,INDEX($N$10:$AH$10,,MATCH($G14,$N$8:$AH$8,0)))
/IF($E14=Nominal,AC$10,INDEX($N$10:$AH$10,,MATCH($E14,$N$8:$AH$8,0)))
*IF($H14=Mid_Period,1/(1+IF($G14=Nominal,AC$9,INDEX($N$9:$AH$9,,MATCH($G14,$N$8:$AH$8,0))))^INDEX(Timing_Adj,MATCH($H14,Cash_Timing,0)),1)
*IF($F14=Mid_Period,(1+IF($E14=Nominal,AC$9,INDEX($N$9:$AH$9,,MATCH($E14,$N$8:$AH$8,0))))^INDEX(Timing_Adj,MATCH($F14,Cash_Timing,0)),1),"N/A")</f>
        <v>0.97963916738386536</v>
      </c>
      <c r="AD14" s="21" cm="1">
        <f t="array" ref="AD14">IFERROR(IF($G14=Nominal,AD$10,INDEX($N$10:$AH$10,,MATCH($G14,$N$8:$AH$8,0)))
/IF($E14=Nominal,AD$10,INDEX($N$10:$AH$10,,MATCH($E14,$N$8:$AH$8,0)))
*IF($H14=Mid_Period,1/(1+IF($G14=Nominal,AD$9,INDEX($N$9:$AH$9,,MATCH($G14,$N$8:$AH$8,0))))^INDEX(Timing_Adj,MATCH($H14,Cash_Timing,0)),1)
*IF($F14=Mid_Period,(1+IF($E14=Nominal,AD$9,INDEX($N$9:$AH$9,,MATCH($E14,$N$8:$AH$8,0))))^INDEX(Timing_Adj,MATCH($F14,Cash_Timing,0)),1),"N/A")</f>
        <v>0.98571387706815261</v>
      </c>
      <c r="AE14" s="21" cm="1">
        <f t="array" ref="AE14">IFERROR(IF($G14=Nominal,AE$10,INDEX($N$10:$AH$10,,MATCH($G14,$N$8:$AH$8,0)))
/IF($E14=Nominal,AE$10,INDEX($N$10:$AH$10,,MATCH($E14,$N$8:$AH$8,0)))
*IF($H14=Mid_Period,1/(1+IF($G14=Nominal,AE$9,INDEX($N$9:$AH$9,,MATCH($G14,$N$8:$AH$8,0))))^INDEX(Timing_Adj,MATCH($H14,Cash_Timing,0)),1)
*IF($F14=Mid_Period,(1+IF($E14=Nominal,AE$9,INDEX($N$9:$AH$9,,MATCH($E14,$N$8:$AH$8,0))))^INDEX(Timing_Adj,MATCH($F14,Cash_Timing,0)),1),"N/A")</f>
        <v>0.98571387706815261</v>
      </c>
      <c r="AF14" s="21" cm="1">
        <f t="array" ref="AF14">IFERROR(IF($G14=Nominal,AF$10,INDEX($N$10:$AH$10,,MATCH($G14,$N$8:$AH$8,0)))
/IF($E14=Nominal,AF$10,INDEX($N$10:$AH$10,,MATCH($E14,$N$8:$AH$8,0)))
*IF($H14=Mid_Period,1/(1+IF($G14=Nominal,AF$9,INDEX($N$9:$AH$9,,MATCH($G14,$N$8:$AH$8,0))))^INDEX(Timing_Adj,MATCH($H14,Cash_Timing,0)),1)
*IF($F14=Mid_Period,(1+IF($E14=Nominal,AF$9,INDEX($N$9:$AH$9,,MATCH($E14,$N$8:$AH$8,0))))^INDEX(Timing_Adj,MATCH($F14,Cash_Timing,0)),1),"N/A")</f>
        <v>0.98571387706815261</v>
      </c>
      <c r="AG14" s="21" cm="1">
        <f t="array" ref="AG14">IFERROR(IF($G14=Nominal,AG$10,INDEX($N$10:$AH$10,,MATCH($G14,$N$8:$AH$8,0)))
/IF($E14=Nominal,AG$10,INDEX($N$10:$AH$10,,MATCH($E14,$N$8:$AH$8,0)))
*IF($H14=Mid_Period,1/(1+IF($G14=Nominal,AG$9,INDEX($N$9:$AH$9,,MATCH($G14,$N$8:$AH$8,0))))^INDEX(Timing_Adj,MATCH($H14,Cash_Timing,0)),1)
*IF($F14=Mid_Period,(1+IF($E14=Nominal,AG$9,INDEX($N$9:$AH$9,,MATCH($E14,$N$8:$AH$8,0))))^INDEX(Timing_Adj,MATCH($F14,Cash_Timing,0)),1),"N/A")</f>
        <v>0.98571387706815261</v>
      </c>
      <c r="AH14" s="21" cm="1">
        <f t="array" ref="AH14">IFERROR(IF($G14=Nominal,AH$10,INDEX($N$10:$AH$10,,MATCH($G14,$N$8:$AH$8,0)))
/IF($E14=Nominal,AH$10,INDEX($N$10:$AH$10,,MATCH($E14,$N$8:$AH$8,0)))
*IF($H14=Mid_Period,1/(1+IF($G14=Nominal,AH$9,INDEX($N$9:$AH$9,,MATCH($G14,$N$8:$AH$8,0))))^INDEX(Timing_Adj,MATCH($H14,Cash_Timing,0)),1)
*IF($F14=Mid_Period,(1+IF($E14=Nominal,AH$9,INDEX($N$9:$AH$9,,MATCH($E14,$N$8:$AH$8,0))))^INDEX(Timing_Adj,MATCH($F14,Cash_Timing,0)),1),"N/A")</f>
        <v>0.98571387706815261</v>
      </c>
    </row>
    <row r="15" spans="1:34" s="1" customFormat="1">
      <c r="B15" s="2"/>
      <c r="C15" s="2"/>
      <c r="D15" s="8" t="str">
        <f t="shared" si="6"/>
        <v>Real 2015 (End Period) to Real 2024 (End Period)</v>
      </c>
      <c r="E15" s="10">
        <v>2015</v>
      </c>
      <c r="F15" s="10" t="s">
        <v>76</v>
      </c>
      <c r="G15" s="10">
        <v>2024</v>
      </c>
      <c r="H15" s="10" t="s">
        <v>76</v>
      </c>
      <c r="I15" s="4"/>
      <c r="J15" s="21" cm="1">
        <f t="array" ref="J15">IFERROR(IF($G15=Nominal,J$10,INDEX($N$10:$AH$10,,MATCH($G15,$N$8:$AH$8,0)))
/IF($E15=Nominal,J$10,INDEX($N$10:$AH$10,,MATCH($E15,$N$8:$AH$8,0)))
*IF($H15=Mid_Period,1/(1+IF($G15=Nominal,J$9,INDEX($N$9:$AH$9,,MATCH($G15,$N$8:$AH$8,0))))^INDEX(Timing_Adj,MATCH($H15,Cash_Timing,0)),1)
*IF($F15=Mid_Period,(1+IF($E15=Nominal,J$9,INDEX($N$9:$AH$9,,MATCH($E15,$N$8:$AH$8,0))))^INDEX(Timing_Adj,MATCH($F15,Cash_Timing,0)),1),"N/A")</f>
        <v>1.2992945172093022</v>
      </c>
      <c r="K15" s="21" cm="1">
        <f t="array" ref="K15">IFERROR(IF($G15=Nominal,K$10,INDEX($N$10:$AH$10,,MATCH($G15,$N$8:$AH$8,0)))
/IF($E15=Nominal,K$10,INDEX($N$10:$AH$10,,MATCH($E15,$N$8:$AH$8,0)))
*IF($H15=Mid_Period,1/(1+IF($G15=Nominal,K$9,INDEX($N$9:$AH$9,,MATCH($G15,$N$8:$AH$8,0))))^INDEX(Timing_Adj,MATCH($H15,Cash_Timing,0)),1)
*IF($F15=Mid_Period,(1+IF($E15=Nominal,K$9,INDEX($N$9:$AH$9,,MATCH($E15,$N$8:$AH$8,0))))^INDEX(Timing_Adj,MATCH($F15,Cash_Timing,0)),1),"N/A")</f>
        <v>1.2992945172093022</v>
      </c>
      <c r="L15" s="21" cm="1">
        <f t="array" ref="L15">IFERROR(IF($G15=Nominal,L$10,INDEX($N$10:$AH$10,,MATCH($G15,$N$8:$AH$8,0)))
/IF($E15=Nominal,L$10,INDEX($N$10:$AH$10,,MATCH($E15,$N$8:$AH$8,0)))
*IF($H15=Mid_Period,1/(1+IF($G15=Nominal,L$9,INDEX($N$9:$AH$9,,MATCH($G15,$N$8:$AH$8,0))))^INDEX(Timing_Adj,MATCH($H15,Cash_Timing,0)),1)
*IF($F15=Mid_Period,(1+IF($E15=Nominal,L$9,INDEX($N$9:$AH$9,,MATCH($E15,$N$8:$AH$8,0))))^INDEX(Timing_Adj,MATCH($F15,Cash_Timing,0)),1),"N/A")</f>
        <v>1.2992945172093022</v>
      </c>
      <c r="M15" s="21" cm="1">
        <f t="array" ref="M15">IFERROR(IF($G15=Nominal,M$10,INDEX($N$10:$AH$10,,MATCH($G15,$N$8:$AH$8,0)))
/IF($E15=Nominal,M$10,INDEX($N$10:$AH$10,,MATCH($E15,$N$8:$AH$8,0)))
*IF($H15=Mid_Period,1/(1+IF($G15=Nominal,M$9,INDEX($N$9:$AH$9,,MATCH($G15,$N$8:$AH$8,0))))^INDEX(Timing_Adj,MATCH($H15,Cash_Timing,0)),1)
*IF($F15=Mid_Period,(1+IF($E15=Nominal,M$9,INDEX($N$9:$AH$9,,MATCH($E15,$N$8:$AH$8,0))))^INDEX(Timing_Adj,MATCH($F15,Cash_Timing,0)),1),"N/A")</f>
        <v>1.2992945172093022</v>
      </c>
      <c r="N15" s="21" cm="1">
        <f t="array" ref="N15">IFERROR(IF($G15=Nominal,N$10,INDEX($N$10:$AH$10,,MATCH($G15,$N$8:$AH$8,0)))
/IF($E15=Nominal,N$10,INDEX($N$10:$AH$10,,MATCH($E15,$N$8:$AH$8,0)))
*IF($H15=Mid_Period,1/(1+IF($G15=Nominal,N$9,INDEX($N$9:$AH$9,,MATCH($G15,$N$8:$AH$8,0))))^INDEX(Timing_Adj,MATCH($H15,Cash_Timing,0)),1)
*IF($F15=Mid_Period,(1+IF($E15=Nominal,N$9,INDEX($N$9:$AH$9,,MATCH($E15,$N$8:$AH$8,0))))^INDEX(Timing_Adj,MATCH($F15,Cash_Timing,0)),1),"N/A")</f>
        <v>1.2992945172093022</v>
      </c>
      <c r="O15" s="21" cm="1">
        <f t="array" ref="O15">IFERROR(IF($G15=Nominal,O$10,INDEX($N$10:$AH$10,,MATCH($G15,$N$8:$AH$8,0)))
/IF($E15=Nominal,O$10,INDEX($N$10:$AH$10,,MATCH($E15,$N$8:$AH$8,0)))
*IF($H15=Mid_Period,1/(1+IF($G15=Nominal,O$9,INDEX($N$9:$AH$9,,MATCH($G15,$N$8:$AH$8,0))))^INDEX(Timing_Adj,MATCH($H15,Cash_Timing,0)),1)
*IF($F15=Mid_Period,(1+IF($E15=Nominal,O$9,INDEX($N$9:$AH$9,,MATCH($E15,$N$8:$AH$8,0))))^INDEX(Timing_Adj,MATCH($F15,Cash_Timing,0)),1),"N/A")</f>
        <v>1.2992945172093022</v>
      </c>
      <c r="P15" s="21" cm="1">
        <f t="array" ref="P15">IFERROR(IF($G15=Nominal,P$10,INDEX($N$10:$AH$10,,MATCH($G15,$N$8:$AH$8,0)))
/IF($E15=Nominal,P$10,INDEX($N$10:$AH$10,,MATCH($E15,$N$8:$AH$8,0)))
*IF($H15=Mid_Period,1/(1+IF($G15=Nominal,P$9,INDEX($N$9:$AH$9,,MATCH($G15,$N$8:$AH$8,0))))^INDEX(Timing_Adj,MATCH($H15,Cash_Timing,0)),1)
*IF($F15=Mid_Period,(1+IF($E15=Nominal,P$9,INDEX($N$9:$AH$9,,MATCH($E15,$N$8:$AH$8,0))))^INDEX(Timing_Adj,MATCH($F15,Cash_Timing,0)),1),"N/A")</f>
        <v>1.2992945172093022</v>
      </c>
      <c r="Q15" s="21" cm="1">
        <f t="array" ref="Q15">IFERROR(IF($G15=Nominal,Q$10,INDEX($N$10:$AH$10,,MATCH($G15,$N$8:$AH$8,0)))
/IF($E15=Nominal,Q$10,INDEX($N$10:$AH$10,,MATCH($E15,$N$8:$AH$8,0)))
*IF($H15=Mid_Period,1/(1+IF($G15=Nominal,Q$9,INDEX($N$9:$AH$9,,MATCH($G15,$N$8:$AH$8,0))))^INDEX(Timing_Adj,MATCH($H15,Cash_Timing,0)),1)
*IF($F15=Mid_Period,(1+IF($E15=Nominal,Q$9,INDEX($N$9:$AH$9,,MATCH($E15,$N$8:$AH$8,0))))^INDEX(Timing_Adj,MATCH($F15,Cash_Timing,0)),1),"N/A")</f>
        <v>1.2992945172093022</v>
      </c>
      <c r="R15" s="21" cm="1">
        <f t="array" ref="R15">IFERROR(IF($G15=Nominal,R$10,INDEX($N$10:$AH$10,,MATCH($G15,$N$8:$AH$8,0)))
/IF($E15=Nominal,R$10,INDEX($N$10:$AH$10,,MATCH($E15,$N$8:$AH$8,0)))
*IF($H15=Mid_Period,1/(1+IF($G15=Nominal,R$9,INDEX($N$9:$AH$9,,MATCH($G15,$N$8:$AH$8,0))))^INDEX(Timing_Adj,MATCH($H15,Cash_Timing,0)),1)
*IF($F15=Mid_Period,(1+IF($E15=Nominal,R$9,INDEX($N$9:$AH$9,,MATCH($E15,$N$8:$AH$8,0))))^INDEX(Timing_Adj,MATCH($F15,Cash_Timing,0)),1),"N/A")</f>
        <v>1.2992945172093022</v>
      </c>
      <c r="S15" s="21" cm="1">
        <f t="array" ref="S15">IFERROR(IF($G15=Nominal,S$10,INDEX($N$10:$AH$10,,MATCH($G15,$N$8:$AH$8,0)))
/IF($E15=Nominal,S$10,INDEX($N$10:$AH$10,,MATCH($E15,$N$8:$AH$8,0)))
*IF($H15=Mid_Period,1/(1+IF($G15=Nominal,S$9,INDEX($N$9:$AH$9,,MATCH($G15,$N$8:$AH$8,0))))^INDEX(Timing_Adj,MATCH($H15,Cash_Timing,0)),1)
*IF($F15=Mid_Period,(1+IF($E15=Nominal,S$9,INDEX($N$9:$AH$9,,MATCH($E15,$N$8:$AH$8,0))))^INDEX(Timing_Adj,MATCH($F15,Cash_Timing,0)),1),"N/A")</f>
        <v>1.2992945172093022</v>
      </c>
      <c r="T15" s="21" cm="1">
        <f t="array" ref="T15">IFERROR(IF($G15=Nominal,T$10,INDEX($N$10:$AH$10,,MATCH($G15,$N$8:$AH$8,0)))
/IF($E15=Nominal,T$10,INDEX($N$10:$AH$10,,MATCH($E15,$N$8:$AH$8,0)))
*IF($H15=Mid_Period,1/(1+IF($G15=Nominal,T$9,INDEX($N$9:$AH$9,,MATCH($G15,$N$8:$AH$8,0))))^INDEX(Timing_Adj,MATCH($H15,Cash_Timing,0)),1)
*IF($F15=Mid_Period,(1+IF($E15=Nominal,T$9,INDEX($N$9:$AH$9,,MATCH($E15,$N$8:$AH$8,0))))^INDEX(Timing_Adj,MATCH($F15,Cash_Timing,0)),1),"N/A")</f>
        <v>1.2992945172093022</v>
      </c>
      <c r="U15" s="21" cm="1">
        <f t="array" ref="U15">IFERROR(IF($G15=Nominal,U$10,INDEX($N$10:$AH$10,,MATCH($G15,$N$8:$AH$8,0)))
/IF($E15=Nominal,U$10,INDEX($N$10:$AH$10,,MATCH($E15,$N$8:$AH$8,0)))
*IF($H15=Mid_Period,1/(1+IF($G15=Nominal,U$9,INDEX($N$9:$AH$9,,MATCH($G15,$N$8:$AH$8,0))))^INDEX(Timing_Adj,MATCH($H15,Cash_Timing,0)),1)
*IF($F15=Mid_Period,(1+IF($E15=Nominal,U$9,INDEX($N$9:$AH$9,,MATCH($E15,$N$8:$AH$8,0))))^INDEX(Timing_Adj,MATCH($F15,Cash_Timing,0)),1),"N/A")</f>
        <v>1.2992945172093022</v>
      </c>
      <c r="V15" s="21" cm="1">
        <f t="array" ref="V15">IFERROR(IF($G15=Nominal,V$10,INDEX($N$10:$AH$10,,MATCH($G15,$N$8:$AH$8,0)))
/IF($E15=Nominal,V$10,INDEX($N$10:$AH$10,,MATCH($E15,$N$8:$AH$8,0)))
*IF($H15=Mid_Period,1/(1+IF($G15=Nominal,V$9,INDEX($N$9:$AH$9,,MATCH($G15,$N$8:$AH$8,0))))^INDEX(Timing_Adj,MATCH($H15,Cash_Timing,0)),1)
*IF($F15=Mid_Period,(1+IF($E15=Nominal,V$9,INDEX($N$9:$AH$9,,MATCH($E15,$N$8:$AH$8,0))))^INDEX(Timing_Adj,MATCH($F15,Cash_Timing,0)),1),"N/A")</f>
        <v>1.2992945172093022</v>
      </c>
      <c r="W15" s="21" cm="1">
        <f t="array" ref="W15">IFERROR(IF($G15=Nominal,W$10,INDEX($N$10:$AH$10,,MATCH($G15,$N$8:$AH$8,0)))
/IF($E15=Nominal,W$10,INDEX($N$10:$AH$10,,MATCH($E15,$N$8:$AH$8,0)))
*IF($H15=Mid_Period,1/(1+IF($G15=Nominal,W$9,INDEX($N$9:$AH$9,,MATCH($G15,$N$8:$AH$8,0))))^INDEX(Timing_Adj,MATCH($H15,Cash_Timing,0)),1)
*IF($F15=Mid_Period,(1+IF($E15=Nominal,W$9,INDEX($N$9:$AH$9,,MATCH($E15,$N$8:$AH$8,0))))^INDEX(Timing_Adj,MATCH($F15,Cash_Timing,0)),1),"N/A")</f>
        <v>1.2992945172093022</v>
      </c>
      <c r="X15" s="21" cm="1">
        <f t="array" ref="X15">IFERROR(IF($G15=Nominal,X$10,INDEX($N$10:$AH$10,,MATCH($G15,$N$8:$AH$8,0)))
/IF($E15=Nominal,X$10,INDEX($N$10:$AH$10,,MATCH($E15,$N$8:$AH$8,0)))
*IF($H15=Mid_Period,1/(1+IF($G15=Nominal,X$9,INDEX($N$9:$AH$9,,MATCH($G15,$N$8:$AH$8,0))))^INDEX(Timing_Adj,MATCH($H15,Cash_Timing,0)),1)
*IF($F15=Mid_Period,(1+IF($E15=Nominal,X$9,INDEX($N$9:$AH$9,,MATCH($E15,$N$8:$AH$8,0))))^INDEX(Timing_Adj,MATCH($F15,Cash_Timing,0)),1),"N/A")</f>
        <v>1.2992945172093022</v>
      </c>
      <c r="Y15" s="21" cm="1">
        <f t="array" ref="Y15">IFERROR(IF($G15=Nominal,Y$10,INDEX($N$10:$AH$10,,MATCH($G15,$N$8:$AH$8,0)))
/IF($E15=Nominal,Y$10,INDEX($N$10:$AH$10,,MATCH($E15,$N$8:$AH$8,0)))
*IF($H15=Mid_Period,1/(1+IF($G15=Nominal,Y$9,INDEX($N$9:$AH$9,,MATCH($G15,$N$8:$AH$8,0))))^INDEX(Timing_Adj,MATCH($H15,Cash_Timing,0)),1)
*IF($F15=Mid_Period,(1+IF($E15=Nominal,Y$9,INDEX($N$9:$AH$9,,MATCH($E15,$N$8:$AH$8,0))))^INDEX(Timing_Adj,MATCH($F15,Cash_Timing,0)),1),"N/A")</f>
        <v>1.2992945172093022</v>
      </c>
      <c r="Z15" s="21" cm="1">
        <f t="array" ref="Z15">IFERROR(IF($G15=Nominal,Z$10,INDEX($N$10:$AH$10,,MATCH($G15,$N$8:$AH$8,0)))
/IF($E15=Nominal,Z$10,INDEX($N$10:$AH$10,,MATCH($E15,$N$8:$AH$8,0)))
*IF($H15=Mid_Period,1/(1+IF($G15=Nominal,Z$9,INDEX($N$9:$AH$9,,MATCH($G15,$N$8:$AH$8,0))))^INDEX(Timing_Adj,MATCH($H15,Cash_Timing,0)),1)
*IF($F15=Mid_Period,(1+IF($E15=Nominal,Z$9,INDEX($N$9:$AH$9,,MATCH($E15,$N$8:$AH$8,0))))^INDEX(Timing_Adj,MATCH($F15,Cash_Timing,0)),1),"N/A")</f>
        <v>1.2992945172093022</v>
      </c>
      <c r="AA15" s="21" cm="1">
        <f t="array" ref="AA15">IFERROR(IF($G15=Nominal,AA$10,INDEX($N$10:$AH$10,,MATCH($G15,$N$8:$AH$8,0)))
/IF($E15=Nominal,AA$10,INDEX($N$10:$AH$10,,MATCH($E15,$N$8:$AH$8,0)))
*IF($H15=Mid_Period,1/(1+IF($G15=Nominal,AA$9,INDEX($N$9:$AH$9,,MATCH($G15,$N$8:$AH$8,0))))^INDEX(Timing_Adj,MATCH($H15,Cash_Timing,0)),1)
*IF($F15=Mid_Period,(1+IF($E15=Nominal,AA$9,INDEX($N$9:$AH$9,,MATCH($E15,$N$8:$AH$8,0))))^INDEX(Timing_Adj,MATCH($F15,Cash_Timing,0)),1),"N/A")</f>
        <v>1.2992945172093022</v>
      </c>
      <c r="AB15" s="21" cm="1">
        <f t="array" ref="AB15">IFERROR(IF($G15=Nominal,AB$10,INDEX($N$10:$AH$10,,MATCH($G15,$N$8:$AH$8,0)))
/IF($E15=Nominal,AB$10,INDEX($N$10:$AH$10,,MATCH($E15,$N$8:$AH$8,0)))
*IF($H15=Mid_Period,1/(1+IF($G15=Nominal,AB$9,INDEX($N$9:$AH$9,,MATCH($G15,$N$8:$AH$8,0))))^INDEX(Timing_Adj,MATCH($H15,Cash_Timing,0)),1)
*IF($F15=Mid_Period,(1+IF($E15=Nominal,AB$9,INDEX($N$9:$AH$9,,MATCH($E15,$N$8:$AH$8,0))))^INDEX(Timing_Adj,MATCH($F15,Cash_Timing,0)),1),"N/A")</f>
        <v>1.2992945172093022</v>
      </c>
      <c r="AC15" s="21" cm="1">
        <f t="array" ref="AC15">IFERROR(IF($G15=Nominal,AC$10,INDEX($N$10:$AH$10,,MATCH($G15,$N$8:$AH$8,0)))
/IF($E15=Nominal,AC$10,INDEX($N$10:$AH$10,,MATCH($E15,$N$8:$AH$8,0)))
*IF($H15=Mid_Period,1/(1+IF($G15=Nominal,AC$9,INDEX($N$9:$AH$9,,MATCH($G15,$N$8:$AH$8,0))))^INDEX(Timing_Adj,MATCH($H15,Cash_Timing,0)),1)
*IF($F15=Mid_Period,(1+IF($E15=Nominal,AC$9,INDEX($N$9:$AH$9,,MATCH($E15,$N$8:$AH$8,0))))^INDEX(Timing_Adj,MATCH($F15,Cash_Timing,0)),1),"N/A")</f>
        <v>1.2992945172093022</v>
      </c>
      <c r="AD15" s="21" cm="1">
        <f t="array" ref="AD15">IFERROR(IF($G15=Nominal,AD$10,INDEX($N$10:$AH$10,,MATCH($G15,$N$8:$AH$8,0)))
/IF($E15=Nominal,AD$10,INDEX($N$10:$AH$10,,MATCH($E15,$N$8:$AH$8,0)))
*IF($H15=Mid_Period,1/(1+IF($G15=Nominal,AD$9,INDEX($N$9:$AH$9,,MATCH($G15,$N$8:$AH$8,0))))^INDEX(Timing_Adj,MATCH($H15,Cash_Timing,0)),1)
*IF($F15=Mid_Period,(1+IF($E15=Nominal,AD$9,INDEX($N$9:$AH$9,,MATCH($E15,$N$8:$AH$8,0))))^INDEX(Timing_Adj,MATCH($F15,Cash_Timing,0)),1),"N/A")</f>
        <v>1.2992945172093022</v>
      </c>
      <c r="AE15" s="21" cm="1">
        <f t="array" ref="AE15">IFERROR(IF($G15=Nominal,AE$10,INDEX($N$10:$AH$10,,MATCH($G15,$N$8:$AH$8,0)))
/IF($E15=Nominal,AE$10,INDEX($N$10:$AH$10,,MATCH($E15,$N$8:$AH$8,0)))
*IF($H15=Mid_Period,1/(1+IF($G15=Nominal,AE$9,INDEX($N$9:$AH$9,,MATCH($G15,$N$8:$AH$8,0))))^INDEX(Timing_Adj,MATCH($H15,Cash_Timing,0)),1)
*IF($F15=Mid_Period,(1+IF($E15=Nominal,AE$9,INDEX($N$9:$AH$9,,MATCH($E15,$N$8:$AH$8,0))))^INDEX(Timing_Adj,MATCH($F15,Cash_Timing,0)),1),"N/A")</f>
        <v>1.2992945172093022</v>
      </c>
      <c r="AF15" s="21" cm="1">
        <f t="array" ref="AF15">IFERROR(IF($G15=Nominal,AF$10,INDEX($N$10:$AH$10,,MATCH($G15,$N$8:$AH$8,0)))
/IF($E15=Nominal,AF$10,INDEX($N$10:$AH$10,,MATCH($E15,$N$8:$AH$8,0)))
*IF($H15=Mid_Period,1/(1+IF($G15=Nominal,AF$9,INDEX($N$9:$AH$9,,MATCH($G15,$N$8:$AH$8,0))))^INDEX(Timing_Adj,MATCH($H15,Cash_Timing,0)),1)
*IF($F15=Mid_Period,(1+IF($E15=Nominal,AF$9,INDEX($N$9:$AH$9,,MATCH($E15,$N$8:$AH$8,0))))^INDEX(Timing_Adj,MATCH($F15,Cash_Timing,0)),1),"N/A")</f>
        <v>1.2992945172093022</v>
      </c>
      <c r="AG15" s="21" cm="1">
        <f t="array" ref="AG15">IFERROR(IF($G15=Nominal,AG$10,INDEX($N$10:$AH$10,,MATCH($G15,$N$8:$AH$8,0)))
/IF($E15=Nominal,AG$10,INDEX($N$10:$AH$10,,MATCH($E15,$N$8:$AH$8,0)))
*IF($H15=Mid_Period,1/(1+IF($G15=Nominal,AG$9,INDEX($N$9:$AH$9,,MATCH($G15,$N$8:$AH$8,0))))^INDEX(Timing_Adj,MATCH($H15,Cash_Timing,0)),1)
*IF($F15=Mid_Period,(1+IF($E15=Nominal,AG$9,INDEX($N$9:$AH$9,,MATCH($E15,$N$8:$AH$8,0))))^INDEX(Timing_Adj,MATCH($F15,Cash_Timing,0)),1),"N/A")</f>
        <v>1.2992945172093022</v>
      </c>
      <c r="AH15" s="21" cm="1">
        <f t="array" ref="AH15">IFERROR(IF($G15=Nominal,AH$10,INDEX($N$10:$AH$10,,MATCH($G15,$N$8:$AH$8,0)))
/IF($E15=Nominal,AH$10,INDEX($N$10:$AH$10,,MATCH($E15,$N$8:$AH$8,0)))
*IF($H15=Mid_Period,1/(1+IF($G15=Nominal,AH$9,INDEX($N$9:$AH$9,,MATCH($G15,$N$8:$AH$8,0))))^INDEX(Timing_Adj,MATCH($H15,Cash_Timing,0)),1)
*IF($F15=Mid_Period,(1+IF($E15=Nominal,AH$9,INDEX($N$9:$AH$9,,MATCH($E15,$N$8:$AH$8,0))))^INDEX(Timing_Adj,MATCH($F15,Cash_Timing,0)),1),"N/A")</f>
        <v>1.2992945172093022</v>
      </c>
    </row>
    <row r="16" spans="1:34" s="1" customFormat="1">
      <c r="B16" s="2"/>
      <c r="C16" s="2"/>
      <c r="D16" s="8" t="str">
        <f t="shared" si="6"/>
        <v>Real 2019 (End Period) to Real 2024 (End Period)</v>
      </c>
      <c r="E16" s="10">
        <v>2019</v>
      </c>
      <c r="F16" s="10" t="s">
        <v>76</v>
      </c>
      <c r="G16" s="10">
        <v>2024</v>
      </c>
      <c r="H16" s="10" t="s">
        <v>76</v>
      </c>
      <c r="I16" s="4"/>
      <c r="J16" s="21" cm="1">
        <f t="array" ref="J16">IFERROR(IF($G16=Nominal,J$10,INDEX($N$10:$AH$10,,MATCH($G16,$N$8:$AH$8,0)))
/IF($E16=Nominal,J$10,INDEX($N$10:$AH$10,,MATCH($E16,$N$8:$AH$8,0)))
*IF($H16=Mid_Period,1/(1+IF($G16=Nominal,J$9,INDEX($N$9:$AH$9,,MATCH($G16,$N$8:$AH$8,0))))^INDEX(Timing_Adj,MATCH($H16,Cash_Timing,0)),1)
*IF($F16=Mid_Period,(1+IF($E16=Nominal,J$9,INDEX($N$9:$AH$9,,MATCH($E16,$N$8:$AH$8,0))))^INDEX(Timing_Adj,MATCH($F16,Cash_Timing,0)),1),"N/A")</f>
        <v>1.2166738728222994</v>
      </c>
      <c r="K16" s="21" cm="1">
        <f t="array" ref="K16">IFERROR(IF($G16=Nominal,K$10,INDEX($N$10:$AH$10,,MATCH($G16,$N$8:$AH$8,0)))
/IF($E16=Nominal,K$10,INDEX($N$10:$AH$10,,MATCH($E16,$N$8:$AH$8,0)))
*IF($H16=Mid_Period,1/(1+IF($G16=Nominal,K$9,INDEX($N$9:$AH$9,,MATCH($G16,$N$8:$AH$8,0))))^INDEX(Timing_Adj,MATCH($H16,Cash_Timing,0)),1)
*IF($F16=Mid_Period,(1+IF($E16=Nominal,K$9,INDEX($N$9:$AH$9,,MATCH($E16,$N$8:$AH$8,0))))^INDEX(Timing_Adj,MATCH($F16,Cash_Timing,0)),1),"N/A")</f>
        <v>1.2166738728222994</v>
      </c>
      <c r="L16" s="21" cm="1">
        <f t="array" ref="L16">IFERROR(IF($G16=Nominal,L$10,INDEX($N$10:$AH$10,,MATCH($G16,$N$8:$AH$8,0)))
/IF($E16=Nominal,L$10,INDEX($N$10:$AH$10,,MATCH($E16,$N$8:$AH$8,0)))
*IF($H16=Mid_Period,1/(1+IF($G16=Nominal,L$9,INDEX($N$9:$AH$9,,MATCH($G16,$N$8:$AH$8,0))))^INDEX(Timing_Adj,MATCH($H16,Cash_Timing,0)),1)
*IF($F16=Mid_Period,(1+IF($E16=Nominal,L$9,INDEX($N$9:$AH$9,,MATCH($E16,$N$8:$AH$8,0))))^INDEX(Timing_Adj,MATCH($F16,Cash_Timing,0)),1),"N/A")</f>
        <v>1.2166738728222994</v>
      </c>
      <c r="M16" s="21" cm="1">
        <f t="array" ref="M16">IFERROR(IF($G16=Nominal,M$10,INDEX($N$10:$AH$10,,MATCH($G16,$N$8:$AH$8,0)))
/IF($E16=Nominal,M$10,INDEX($N$10:$AH$10,,MATCH($E16,$N$8:$AH$8,0)))
*IF($H16=Mid_Period,1/(1+IF($G16=Nominal,M$9,INDEX($N$9:$AH$9,,MATCH($G16,$N$8:$AH$8,0))))^INDEX(Timing_Adj,MATCH($H16,Cash_Timing,0)),1)
*IF($F16=Mid_Period,(1+IF($E16=Nominal,M$9,INDEX($N$9:$AH$9,,MATCH($E16,$N$8:$AH$8,0))))^INDEX(Timing_Adj,MATCH($F16,Cash_Timing,0)),1),"N/A")</f>
        <v>1.2166738728222994</v>
      </c>
      <c r="N16" s="21" cm="1">
        <f t="array" ref="N16">IFERROR(IF($G16=Nominal,N$10,INDEX($N$10:$AH$10,,MATCH($G16,$N$8:$AH$8,0)))
/IF($E16=Nominal,N$10,INDEX($N$10:$AH$10,,MATCH($E16,$N$8:$AH$8,0)))
*IF($H16=Mid_Period,1/(1+IF($G16=Nominal,N$9,INDEX($N$9:$AH$9,,MATCH($G16,$N$8:$AH$8,0))))^INDEX(Timing_Adj,MATCH($H16,Cash_Timing,0)),1)
*IF($F16=Mid_Period,(1+IF($E16=Nominal,N$9,INDEX($N$9:$AH$9,,MATCH($E16,$N$8:$AH$8,0))))^INDEX(Timing_Adj,MATCH($F16,Cash_Timing,0)),1),"N/A")</f>
        <v>1.2166738728222994</v>
      </c>
      <c r="O16" s="21" cm="1">
        <f t="array" ref="O16">IFERROR(IF($G16=Nominal,O$10,INDEX($N$10:$AH$10,,MATCH($G16,$N$8:$AH$8,0)))
/IF($E16=Nominal,O$10,INDEX($N$10:$AH$10,,MATCH($E16,$N$8:$AH$8,0)))
*IF($H16=Mid_Period,1/(1+IF($G16=Nominal,O$9,INDEX($N$9:$AH$9,,MATCH($G16,$N$8:$AH$8,0))))^INDEX(Timing_Adj,MATCH($H16,Cash_Timing,0)),1)
*IF($F16=Mid_Period,(1+IF($E16=Nominal,O$9,INDEX($N$9:$AH$9,,MATCH($E16,$N$8:$AH$8,0))))^INDEX(Timing_Adj,MATCH($F16,Cash_Timing,0)),1),"N/A")</f>
        <v>1.2166738728222994</v>
      </c>
      <c r="P16" s="21" cm="1">
        <f t="array" ref="P16">IFERROR(IF($G16=Nominal,P$10,INDEX($N$10:$AH$10,,MATCH($G16,$N$8:$AH$8,0)))
/IF($E16=Nominal,P$10,INDEX($N$10:$AH$10,,MATCH($E16,$N$8:$AH$8,0)))
*IF($H16=Mid_Period,1/(1+IF($G16=Nominal,P$9,INDEX($N$9:$AH$9,,MATCH($G16,$N$8:$AH$8,0))))^INDEX(Timing_Adj,MATCH($H16,Cash_Timing,0)),1)
*IF($F16=Mid_Period,(1+IF($E16=Nominal,P$9,INDEX($N$9:$AH$9,,MATCH($E16,$N$8:$AH$8,0))))^INDEX(Timing_Adj,MATCH($F16,Cash_Timing,0)),1),"N/A")</f>
        <v>1.2166738728222994</v>
      </c>
      <c r="Q16" s="21" cm="1">
        <f t="array" ref="Q16">IFERROR(IF($G16=Nominal,Q$10,INDEX($N$10:$AH$10,,MATCH($G16,$N$8:$AH$8,0)))
/IF($E16=Nominal,Q$10,INDEX($N$10:$AH$10,,MATCH($E16,$N$8:$AH$8,0)))
*IF($H16=Mid_Period,1/(1+IF($G16=Nominal,Q$9,INDEX($N$9:$AH$9,,MATCH($G16,$N$8:$AH$8,0))))^INDEX(Timing_Adj,MATCH($H16,Cash_Timing,0)),1)
*IF($F16=Mid_Period,(1+IF($E16=Nominal,Q$9,INDEX($N$9:$AH$9,,MATCH($E16,$N$8:$AH$8,0))))^INDEX(Timing_Adj,MATCH($F16,Cash_Timing,0)),1),"N/A")</f>
        <v>1.2166738728222994</v>
      </c>
      <c r="R16" s="21" cm="1">
        <f t="array" ref="R16">IFERROR(IF($G16=Nominal,R$10,INDEX($N$10:$AH$10,,MATCH($G16,$N$8:$AH$8,0)))
/IF($E16=Nominal,R$10,INDEX($N$10:$AH$10,,MATCH($E16,$N$8:$AH$8,0)))
*IF($H16=Mid_Period,1/(1+IF($G16=Nominal,R$9,INDEX($N$9:$AH$9,,MATCH($G16,$N$8:$AH$8,0))))^INDEX(Timing_Adj,MATCH($H16,Cash_Timing,0)),1)
*IF($F16=Mid_Period,(1+IF($E16=Nominal,R$9,INDEX($N$9:$AH$9,,MATCH($E16,$N$8:$AH$8,0))))^INDEX(Timing_Adj,MATCH($F16,Cash_Timing,0)),1),"N/A")</f>
        <v>1.2166738728222994</v>
      </c>
      <c r="S16" s="21" cm="1">
        <f t="array" ref="S16">IFERROR(IF($G16=Nominal,S$10,INDEX($N$10:$AH$10,,MATCH($G16,$N$8:$AH$8,0)))
/IF($E16=Nominal,S$10,INDEX($N$10:$AH$10,,MATCH($E16,$N$8:$AH$8,0)))
*IF($H16=Mid_Period,1/(1+IF($G16=Nominal,S$9,INDEX($N$9:$AH$9,,MATCH($G16,$N$8:$AH$8,0))))^INDEX(Timing_Adj,MATCH($H16,Cash_Timing,0)),1)
*IF($F16=Mid_Period,(1+IF($E16=Nominal,S$9,INDEX($N$9:$AH$9,,MATCH($E16,$N$8:$AH$8,0))))^INDEX(Timing_Adj,MATCH($F16,Cash_Timing,0)),1),"N/A")</f>
        <v>1.2166738728222994</v>
      </c>
      <c r="T16" s="21" cm="1">
        <f t="array" ref="T16">IFERROR(IF($G16=Nominal,T$10,INDEX($N$10:$AH$10,,MATCH($G16,$N$8:$AH$8,0)))
/IF($E16=Nominal,T$10,INDEX($N$10:$AH$10,,MATCH($E16,$N$8:$AH$8,0)))
*IF($H16=Mid_Period,1/(1+IF($G16=Nominal,T$9,INDEX($N$9:$AH$9,,MATCH($G16,$N$8:$AH$8,0))))^INDEX(Timing_Adj,MATCH($H16,Cash_Timing,0)),1)
*IF($F16=Mid_Period,(1+IF($E16=Nominal,T$9,INDEX($N$9:$AH$9,,MATCH($E16,$N$8:$AH$8,0))))^INDEX(Timing_Adj,MATCH($F16,Cash_Timing,0)),1),"N/A")</f>
        <v>1.2166738728222994</v>
      </c>
      <c r="U16" s="21" cm="1">
        <f t="array" ref="U16">IFERROR(IF($G16=Nominal,U$10,INDEX($N$10:$AH$10,,MATCH($G16,$N$8:$AH$8,0)))
/IF($E16=Nominal,U$10,INDEX($N$10:$AH$10,,MATCH($E16,$N$8:$AH$8,0)))
*IF($H16=Mid_Period,1/(1+IF($G16=Nominal,U$9,INDEX($N$9:$AH$9,,MATCH($G16,$N$8:$AH$8,0))))^INDEX(Timing_Adj,MATCH($H16,Cash_Timing,0)),1)
*IF($F16=Mid_Period,(1+IF($E16=Nominal,U$9,INDEX($N$9:$AH$9,,MATCH($E16,$N$8:$AH$8,0))))^INDEX(Timing_Adj,MATCH($F16,Cash_Timing,0)),1),"N/A")</f>
        <v>1.2166738728222994</v>
      </c>
      <c r="V16" s="21" cm="1">
        <f t="array" ref="V16">IFERROR(IF($G16=Nominal,V$10,INDEX($N$10:$AH$10,,MATCH($G16,$N$8:$AH$8,0)))
/IF($E16=Nominal,V$10,INDEX($N$10:$AH$10,,MATCH($E16,$N$8:$AH$8,0)))
*IF($H16=Mid_Period,1/(1+IF($G16=Nominal,V$9,INDEX($N$9:$AH$9,,MATCH($G16,$N$8:$AH$8,0))))^INDEX(Timing_Adj,MATCH($H16,Cash_Timing,0)),1)
*IF($F16=Mid_Period,(1+IF($E16=Nominal,V$9,INDEX($N$9:$AH$9,,MATCH($E16,$N$8:$AH$8,0))))^INDEX(Timing_Adj,MATCH($F16,Cash_Timing,0)),1),"N/A")</f>
        <v>1.2166738728222994</v>
      </c>
      <c r="W16" s="21" cm="1">
        <f t="array" ref="W16">IFERROR(IF($G16=Nominal,W$10,INDEX($N$10:$AH$10,,MATCH($G16,$N$8:$AH$8,0)))
/IF($E16=Nominal,W$10,INDEX($N$10:$AH$10,,MATCH($E16,$N$8:$AH$8,0)))
*IF($H16=Mid_Period,1/(1+IF($G16=Nominal,W$9,INDEX($N$9:$AH$9,,MATCH($G16,$N$8:$AH$8,0))))^INDEX(Timing_Adj,MATCH($H16,Cash_Timing,0)),1)
*IF($F16=Mid_Period,(1+IF($E16=Nominal,W$9,INDEX($N$9:$AH$9,,MATCH($E16,$N$8:$AH$8,0))))^INDEX(Timing_Adj,MATCH($F16,Cash_Timing,0)),1),"N/A")</f>
        <v>1.2166738728222994</v>
      </c>
      <c r="X16" s="21" cm="1">
        <f t="array" ref="X16">IFERROR(IF($G16=Nominal,X$10,INDEX($N$10:$AH$10,,MATCH($G16,$N$8:$AH$8,0)))
/IF($E16=Nominal,X$10,INDEX($N$10:$AH$10,,MATCH($E16,$N$8:$AH$8,0)))
*IF($H16=Mid_Period,1/(1+IF($G16=Nominal,X$9,INDEX($N$9:$AH$9,,MATCH($G16,$N$8:$AH$8,0))))^INDEX(Timing_Adj,MATCH($H16,Cash_Timing,0)),1)
*IF($F16=Mid_Period,(1+IF($E16=Nominal,X$9,INDEX($N$9:$AH$9,,MATCH($E16,$N$8:$AH$8,0))))^INDEX(Timing_Adj,MATCH($F16,Cash_Timing,0)),1),"N/A")</f>
        <v>1.2166738728222994</v>
      </c>
      <c r="Y16" s="21" cm="1">
        <f t="array" ref="Y16">IFERROR(IF($G16=Nominal,Y$10,INDEX($N$10:$AH$10,,MATCH($G16,$N$8:$AH$8,0)))
/IF($E16=Nominal,Y$10,INDEX($N$10:$AH$10,,MATCH($E16,$N$8:$AH$8,0)))
*IF($H16=Mid_Period,1/(1+IF($G16=Nominal,Y$9,INDEX($N$9:$AH$9,,MATCH($G16,$N$8:$AH$8,0))))^INDEX(Timing_Adj,MATCH($H16,Cash_Timing,0)),1)
*IF($F16=Mid_Period,(1+IF($E16=Nominal,Y$9,INDEX($N$9:$AH$9,,MATCH($E16,$N$8:$AH$8,0))))^INDEX(Timing_Adj,MATCH($F16,Cash_Timing,0)),1),"N/A")</f>
        <v>1.2166738728222994</v>
      </c>
      <c r="Z16" s="21" cm="1">
        <f t="array" ref="Z16">IFERROR(IF($G16=Nominal,Z$10,INDEX($N$10:$AH$10,,MATCH($G16,$N$8:$AH$8,0)))
/IF($E16=Nominal,Z$10,INDEX($N$10:$AH$10,,MATCH($E16,$N$8:$AH$8,0)))
*IF($H16=Mid_Period,1/(1+IF($G16=Nominal,Z$9,INDEX($N$9:$AH$9,,MATCH($G16,$N$8:$AH$8,0))))^INDEX(Timing_Adj,MATCH($H16,Cash_Timing,0)),1)
*IF($F16=Mid_Period,(1+IF($E16=Nominal,Z$9,INDEX($N$9:$AH$9,,MATCH($E16,$N$8:$AH$8,0))))^INDEX(Timing_Adj,MATCH($F16,Cash_Timing,0)),1),"N/A")</f>
        <v>1.2166738728222994</v>
      </c>
      <c r="AA16" s="21" cm="1">
        <f t="array" ref="AA16">IFERROR(IF($G16=Nominal,AA$10,INDEX($N$10:$AH$10,,MATCH($G16,$N$8:$AH$8,0)))
/IF($E16=Nominal,AA$10,INDEX($N$10:$AH$10,,MATCH($E16,$N$8:$AH$8,0)))
*IF($H16=Mid_Period,1/(1+IF($G16=Nominal,AA$9,INDEX($N$9:$AH$9,,MATCH($G16,$N$8:$AH$8,0))))^INDEX(Timing_Adj,MATCH($H16,Cash_Timing,0)),1)
*IF($F16=Mid_Period,(1+IF($E16=Nominal,AA$9,INDEX($N$9:$AH$9,,MATCH($E16,$N$8:$AH$8,0))))^INDEX(Timing_Adj,MATCH($F16,Cash_Timing,0)),1),"N/A")</f>
        <v>1.2166738728222994</v>
      </c>
      <c r="AB16" s="21" cm="1">
        <f t="array" ref="AB16">IFERROR(IF($G16=Nominal,AB$10,INDEX($N$10:$AH$10,,MATCH($G16,$N$8:$AH$8,0)))
/IF($E16=Nominal,AB$10,INDEX($N$10:$AH$10,,MATCH($E16,$N$8:$AH$8,0)))
*IF($H16=Mid_Period,1/(1+IF($G16=Nominal,AB$9,INDEX($N$9:$AH$9,,MATCH($G16,$N$8:$AH$8,0))))^INDEX(Timing_Adj,MATCH($H16,Cash_Timing,0)),1)
*IF($F16=Mid_Period,(1+IF($E16=Nominal,AB$9,INDEX($N$9:$AH$9,,MATCH($E16,$N$8:$AH$8,0))))^INDEX(Timing_Adj,MATCH($F16,Cash_Timing,0)),1),"N/A")</f>
        <v>1.2166738728222994</v>
      </c>
      <c r="AC16" s="21" cm="1">
        <f t="array" ref="AC16">IFERROR(IF($G16=Nominal,AC$10,INDEX($N$10:$AH$10,,MATCH($G16,$N$8:$AH$8,0)))
/IF($E16=Nominal,AC$10,INDEX($N$10:$AH$10,,MATCH($E16,$N$8:$AH$8,0)))
*IF($H16=Mid_Period,1/(1+IF($G16=Nominal,AC$9,INDEX($N$9:$AH$9,,MATCH($G16,$N$8:$AH$8,0))))^INDEX(Timing_Adj,MATCH($H16,Cash_Timing,0)),1)
*IF($F16=Mid_Period,(1+IF($E16=Nominal,AC$9,INDEX($N$9:$AH$9,,MATCH($E16,$N$8:$AH$8,0))))^INDEX(Timing_Adj,MATCH($F16,Cash_Timing,0)),1),"N/A")</f>
        <v>1.2166738728222994</v>
      </c>
      <c r="AD16" s="21" cm="1">
        <f t="array" ref="AD16">IFERROR(IF($G16=Nominal,AD$10,INDEX($N$10:$AH$10,,MATCH($G16,$N$8:$AH$8,0)))
/IF($E16=Nominal,AD$10,INDEX($N$10:$AH$10,,MATCH($E16,$N$8:$AH$8,0)))
*IF($H16=Mid_Period,1/(1+IF($G16=Nominal,AD$9,INDEX($N$9:$AH$9,,MATCH($G16,$N$8:$AH$8,0))))^INDEX(Timing_Adj,MATCH($H16,Cash_Timing,0)),1)
*IF($F16=Mid_Period,(1+IF($E16=Nominal,AD$9,INDEX($N$9:$AH$9,,MATCH($E16,$N$8:$AH$8,0))))^INDEX(Timing_Adj,MATCH($F16,Cash_Timing,0)),1),"N/A")</f>
        <v>1.2166738728222994</v>
      </c>
      <c r="AE16" s="21" cm="1">
        <f t="array" ref="AE16">IFERROR(IF($G16=Nominal,AE$10,INDEX($N$10:$AH$10,,MATCH($G16,$N$8:$AH$8,0)))
/IF($E16=Nominal,AE$10,INDEX($N$10:$AH$10,,MATCH($E16,$N$8:$AH$8,0)))
*IF($H16=Mid_Period,1/(1+IF($G16=Nominal,AE$9,INDEX($N$9:$AH$9,,MATCH($G16,$N$8:$AH$8,0))))^INDEX(Timing_Adj,MATCH($H16,Cash_Timing,0)),1)
*IF($F16=Mid_Period,(1+IF($E16=Nominal,AE$9,INDEX($N$9:$AH$9,,MATCH($E16,$N$8:$AH$8,0))))^INDEX(Timing_Adj,MATCH($F16,Cash_Timing,0)),1),"N/A")</f>
        <v>1.2166738728222994</v>
      </c>
      <c r="AF16" s="21" cm="1">
        <f t="array" ref="AF16">IFERROR(IF($G16=Nominal,AF$10,INDEX($N$10:$AH$10,,MATCH($G16,$N$8:$AH$8,0)))
/IF($E16=Nominal,AF$10,INDEX($N$10:$AH$10,,MATCH($E16,$N$8:$AH$8,0)))
*IF($H16=Mid_Period,1/(1+IF($G16=Nominal,AF$9,INDEX($N$9:$AH$9,,MATCH($G16,$N$8:$AH$8,0))))^INDEX(Timing_Adj,MATCH($H16,Cash_Timing,0)),1)
*IF($F16=Mid_Period,(1+IF($E16=Nominal,AF$9,INDEX($N$9:$AH$9,,MATCH($E16,$N$8:$AH$8,0))))^INDEX(Timing_Adj,MATCH($F16,Cash_Timing,0)),1),"N/A")</f>
        <v>1.2166738728222994</v>
      </c>
      <c r="AG16" s="21" cm="1">
        <f t="array" ref="AG16">IFERROR(IF($G16=Nominal,AG$10,INDEX($N$10:$AH$10,,MATCH($G16,$N$8:$AH$8,0)))
/IF($E16=Nominal,AG$10,INDEX($N$10:$AH$10,,MATCH($E16,$N$8:$AH$8,0)))
*IF($H16=Mid_Period,1/(1+IF($G16=Nominal,AG$9,INDEX($N$9:$AH$9,,MATCH($G16,$N$8:$AH$8,0))))^INDEX(Timing_Adj,MATCH($H16,Cash_Timing,0)),1)
*IF($F16=Mid_Period,(1+IF($E16=Nominal,AG$9,INDEX($N$9:$AH$9,,MATCH($E16,$N$8:$AH$8,0))))^INDEX(Timing_Adj,MATCH($F16,Cash_Timing,0)),1),"N/A")</f>
        <v>1.2166738728222994</v>
      </c>
      <c r="AH16" s="21" cm="1">
        <f t="array" ref="AH16">IFERROR(IF($G16=Nominal,AH$10,INDEX($N$10:$AH$10,,MATCH($G16,$N$8:$AH$8,0)))
/IF($E16=Nominal,AH$10,INDEX($N$10:$AH$10,,MATCH($E16,$N$8:$AH$8,0)))
*IF($H16=Mid_Period,1/(1+IF($G16=Nominal,AH$9,INDEX($N$9:$AH$9,,MATCH($G16,$N$8:$AH$8,0))))^INDEX(Timing_Adj,MATCH($H16,Cash_Timing,0)),1)
*IF($F16=Mid_Period,(1+IF($E16=Nominal,AH$9,INDEX($N$9:$AH$9,,MATCH($E16,$N$8:$AH$8,0))))^INDEX(Timing_Adj,MATCH($F16,Cash_Timing,0)),1),"N/A")</f>
        <v>1.2166738728222994</v>
      </c>
    </row>
    <row r="17" spans="2:34" s="1" customFormat="1">
      <c r="B17" s="2"/>
      <c r="C17" s="2"/>
      <c r="D17" s="8" t="str">
        <f t="shared" si="6"/>
        <v>Real 2015 (End Period) to Nominal (Mid Period)</v>
      </c>
      <c r="E17" s="10">
        <v>2015</v>
      </c>
      <c r="F17" s="10" t="s">
        <v>76</v>
      </c>
      <c r="G17" s="10" t="s">
        <v>75</v>
      </c>
      <c r="H17" s="10" t="s">
        <v>77</v>
      </c>
      <c r="I17" s="4"/>
      <c r="J17" s="21" cm="1">
        <f t="array" ref="J17">IFERROR(IF($G17=Nominal,J$10,INDEX($N$10:$AH$10,,MATCH($G17,$N$8:$AH$8,0)))
/IF($E17=Nominal,J$10,INDEX($N$10:$AH$10,,MATCH($E17,$N$8:$AH$8,0)))
*IF($H17=Mid_Period,1/(1+IF($G17=Nominal,J$9,INDEX($N$9:$AH$9,,MATCH($G17,$N$8:$AH$8,0))))^INDEX(Timing_Adj,MATCH($H17,Cash_Timing,0)),1)
*IF($F17=Mid_Period,(1+IF($E17=Nominal,J$9,INDEX($N$9:$AH$9,,MATCH($E17,$N$8:$AH$8,0))))^INDEX(Timing_Adj,MATCH($F17,Cash_Timing,0)),1),"N/A")</f>
        <v>0.75901276575761079</v>
      </c>
      <c r="K17" s="21" cm="1">
        <f t="array" ref="K17">IFERROR(IF($G17=Nominal,K$10,INDEX($N$10:$AH$10,,MATCH($G17,$N$8:$AH$8,0)))
/IF($E17=Nominal,K$10,INDEX($N$10:$AH$10,,MATCH($E17,$N$8:$AH$8,0)))
*IF($H17=Mid_Period,1/(1+IF($G17=Nominal,K$9,INDEX($N$9:$AH$9,,MATCH($G17,$N$8:$AH$8,0))))^INDEX(Timing_Adj,MATCH($H17,Cash_Timing,0)),1)
*IF($F17=Mid_Period,(1+IF($E17=Nominal,K$9,INDEX($N$9:$AH$9,,MATCH($E17,$N$8:$AH$8,0))))^INDEX(Timing_Adj,MATCH($F17,Cash_Timing,0)),1),"N/A")</f>
        <v>0.78357061563135999</v>
      </c>
      <c r="L17" s="21" cm="1">
        <f t="array" ref="L17">IFERROR(IF($G17=Nominal,L$10,INDEX($N$10:$AH$10,,MATCH($G17,$N$8:$AH$8,0)))
/IF($E17=Nominal,L$10,INDEX($N$10:$AH$10,,MATCH($E17,$N$8:$AH$8,0)))
*IF($H17=Mid_Period,1/(1+IF($G17=Nominal,L$9,INDEX($N$9:$AH$9,,MATCH($G17,$N$8:$AH$8,0))))^INDEX(Timing_Adj,MATCH($H17,Cash_Timing,0)),1)
*IF($F17=Mid_Period,(1+IF($E17=Nominal,L$9,INDEX($N$9:$AH$9,,MATCH($E17,$N$8:$AH$8,0))))^INDEX(Timing_Adj,MATCH($F17,Cash_Timing,0)),1),"N/A")</f>
        <v>0.80739845559040924</v>
      </c>
      <c r="M17" s="21" cm="1">
        <f t="array" ref="M17">IFERROR(IF($G17=Nominal,M$10,INDEX($N$10:$AH$10,,MATCH($G17,$N$8:$AH$8,0)))
/IF($E17=Nominal,M$10,INDEX($N$10:$AH$10,,MATCH($E17,$N$8:$AH$8,0)))
*IF($H17=Mid_Period,1/(1+IF($G17=Nominal,M$9,INDEX($N$9:$AH$9,,MATCH($G17,$N$8:$AH$8,0))))^INDEX(Timing_Adj,MATCH($H17,Cash_Timing,0)),1)
*IF($F17=Mid_Period,(1+IF($E17=Nominal,M$9,INDEX($N$9:$AH$9,,MATCH($E17,$N$8:$AH$8,0))))^INDEX(Timing_Adj,MATCH($F17,Cash_Timing,0)),1),"N/A")</f>
        <v>0.83375618620924463</v>
      </c>
      <c r="N17" s="21" cm="1">
        <f t="array" ref="N17">IFERROR(IF($G17=Nominal,N$10,INDEX($N$10:$AH$10,,MATCH($G17,$N$8:$AH$8,0)))
/IF($E17=Nominal,N$10,INDEX($N$10:$AH$10,,MATCH($E17,$N$8:$AH$8,0)))
*IF($H17=Mid_Period,1/(1+IF($G17=Nominal,N$9,INDEX($N$9:$AH$9,,MATCH($G17,$N$8:$AH$8,0))))^INDEX(Timing_Adj,MATCH($H17,Cash_Timing,0)),1)
*IF($F17=Mid_Period,(1+IF($E17=Nominal,N$9,INDEX($N$9:$AH$9,,MATCH($E17,$N$8:$AH$8,0))))^INDEX(Timing_Adj,MATCH($F17,Cash_Timing,0)),1),"N/A")</f>
        <v>0.85811823254583153</v>
      </c>
      <c r="O17" s="21" cm="1">
        <f t="array" ref="O17">IFERROR(IF($G17=Nominal,O$10,INDEX($N$10:$AH$10,,MATCH($G17,$N$8:$AH$8,0)))
/IF($E17=Nominal,O$10,INDEX($N$10:$AH$10,,MATCH($E17,$N$8:$AH$8,0)))
*IF($H17=Mid_Period,1/(1+IF($G17=Nominal,O$9,INDEX($N$9:$AH$9,,MATCH($G17,$N$8:$AH$8,0))))^INDEX(Timing_Adj,MATCH($H17,Cash_Timing,0)),1)
*IF($F17=Mid_Period,(1+IF($E17=Nominal,O$9,INDEX($N$9:$AH$9,,MATCH($E17,$N$8:$AH$8,0))))^INDEX(Timing_Adj,MATCH($F17,Cash_Timing,0)),1),"N/A")</f>
        <v>0.8775707657455849</v>
      </c>
      <c r="P17" s="21" cm="1">
        <f t="array" ref="P17">IFERROR(IF($G17=Nominal,P$10,INDEX($N$10:$AH$10,,MATCH($G17,$N$8:$AH$8,0)))
/IF($E17=Nominal,P$10,INDEX($N$10:$AH$10,,MATCH($E17,$N$8:$AH$8,0)))
*IF($H17=Mid_Period,1/(1+IF($G17=Nominal,P$9,INDEX($N$9:$AH$9,,MATCH($G17,$N$8:$AH$8,0))))^INDEX(Timing_Adj,MATCH($H17,Cash_Timing,0)),1)
*IF($F17=Mid_Period,(1+IF($E17=Nominal,P$9,INDEX($N$9:$AH$9,,MATCH($E17,$N$8:$AH$8,0))))^INDEX(Timing_Adj,MATCH($F17,Cash_Timing,0)),1),"N/A")</f>
        <v>0.90683886847079309</v>
      </c>
      <c r="Q17" s="21" cm="1">
        <f t="array" ref="Q17">IFERROR(IF($G17=Nominal,Q$10,INDEX($N$10:$AH$10,,MATCH($G17,$N$8:$AH$8,0)))
/IF($E17=Nominal,Q$10,INDEX($N$10:$AH$10,,MATCH($E17,$N$8:$AH$8,0)))
*IF($H17=Mid_Period,1/(1+IF($G17=Nominal,Q$9,INDEX($N$9:$AH$9,,MATCH($G17,$N$8:$AH$8,0))))^INDEX(Timing_Adj,MATCH($H17,Cash_Timing,0)),1)
*IF($F17=Mid_Period,(1+IF($E17=Nominal,Q$9,INDEX($N$9:$AH$9,,MATCH($E17,$N$8:$AH$8,0))))^INDEX(Timing_Adj,MATCH($F17,Cash_Timing,0)),1),"N/A")</f>
        <v>0.92835531513011793</v>
      </c>
      <c r="R17" s="21" cm="1">
        <f t="array" ref="R17">IFERROR(IF($G17=Nominal,R$10,INDEX($N$10:$AH$10,,MATCH($G17,$N$8:$AH$8,0)))
/IF($E17=Nominal,R$10,INDEX($N$10:$AH$10,,MATCH($E17,$N$8:$AH$8,0)))
*IF($H17=Mid_Period,1/(1+IF($G17=Nominal,R$9,INDEX($N$9:$AH$9,,MATCH($G17,$N$8:$AH$8,0))))^INDEX(Timing_Adj,MATCH($H17,Cash_Timing,0)),1)
*IF($F17=Mid_Period,(1+IF($E17=Nominal,R$9,INDEX($N$9:$AH$9,,MATCH($E17,$N$8:$AH$8,0))))^INDEX(Timing_Adj,MATCH($F17,Cash_Timing,0)),1),"N/A")</f>
        <v>0.94505035477826371</v>
      </c>
      <c r="S17" s="21" cm="1">
        <f t="array" ref="S17">IFERROR(IF($G17=Nominal,S$10,INDEX($N$10:$AH$10,,MATCH($G17,$N$8:$AH$8,0)))
/IF($E17=Nominal,S$10,INDEX($N$10:$AH$10,,MATCH($E17,$N$8:$AH$8,0)))
*IF($H17=Mid_Period,1/(1+IF($G17=Nominal,S$9,INDEX($N$9:$AH$9,,MATCH($G17,$N$8:$AH$8,0))))^INDEX(Timing_Adj,MATCH($H17,Cash_Timing,0)),1)
*IF($F17=Mid_Period,(1+IF($E17=Nominal,S$9,INDEX($N$9:$AH$9,,MATCH($E17,$N$8:$AH$8,0))))^INDEX(Timing_Adj,MATCH($F17,Cash_Timing,0)),1),"N/A")</f>
        <v>0.97059058256383313</v>
      </c>
      <c r="T17" s="21" cm="1">
        <f t="array" ref="T17">IFERROR(IF($G17=Nominal,T$10,INDEX($N$10:$AH$10,,MATCH($G17,$N$8:$AH$8,0)))
/IF($E17=Nominal,T$10,INDEX($N$10:$AH$10,,MATCH($E17,$N$8:$AH$8,0)))
*IF($H17=Mid_Period,1/(1+IF($G17=Nominal,T$9,INDEX($N$9:$AH$9,,MATCH($G17,$N$8:$AH$8,0))))^INDEX(Timing_Adj,MATCH($H17,Cash_Timing,0)),1)
*IF($F17=Mid_Period,(1+IF($E17=Nominal,T$9,INDEX($N$9:$AH$9,,MATCH($E17,$N$8:$AH$8,0))))^INDEX(Timing_Adj,MATCH($F17,Cash_Timing,0)),1),"N/A")</f>
        <v>0.99253024088426012</v>
      </c>
      <c r="U17" s="21" cm="1">
        <f t="array" ref="U17">IFERROR(IF($G17=Nominal,U$10,INDEX($N$10:$AH$10,,MATCH($G17,$N$8:$AH$8,0)))
/IF($E17=Nominal,U$10,INDEX($N$10:$AH$10,,MATCH($E17,$N$8:$AH$8,0)))
*IF($H17=Mid_Period,1/(1+IF($G17=Nominal,U$9,INDEX($N$9:$AH$9,,MATCH($G17,$N$8:$AH$8,0))))^INDEX(Timing_Adj,MATCH($H17,Cash_Timing,0)),1)
*IF($F17=Mid_Period,(1+IF($E17=Nominal,U$9,INDEX($N$9:$AH$9,,MATCH($E17,$N$8:$AH$8,0))))^INDEX(Timing_Adj,MATCH($F17,Cash_Timing,0)),1),"N/A")</f>
        <v>1.0051032574514593</v>
      </c>
      <c r="V17" s="21" cm="1">
        <f t="array" ref="V17">IFERROR(IF($G17=Nominal,V$10,INDEX($N$10:$AH$10,,MATCH($G17,$N$8:$AH$8,0)))
/IF($E17=Nominal,V$10,INDEX($N$10:$AH$10,,MATCH($E17,$N$8:$AH$8,0)))
*IF($H17=Mid_Period,1/(1+IF($G17=Nominal,V$9,INDEX($N$9:$AH$9,,MATCH($G17,$N$8:$AH$8,0))))^INDEX(Timing_Adj,MATCH($H17,Cash_Timing,0)),1)
*IF($F17=Mid_Period,(1+IF($E17=Nominal,V$9,INDEX($N$9:$AH$9,,MATCH($E17,$N$8:$AH$8,0))))^INDEX(Timing_Adj,MATCH($F17,Cash_Timing,0)),1),"N/A")</f>
        <v>1.019953232790358</v>
      </c>
      <c r="W17" s="21" cm="1">
        <f t="array" ref="W17">IFERROR(IF($G17=Nominal,W$10,INDEX($N$10:$AH$10,,MATCH($G17,$N$8:$AH$8,0)))
/IF($E17=Nominal,W$10,INDEX($N$10:$AH$10,,MATCH($E17,$N$8:$AH$8,0)))
*IF($H17=Mid_Period,1/(1+IF($G17=Nominal,W$9,INDEX($N$9:$AH$9,,MATCH($G17,$N$8:$AH$8,0))))^INDEX(Timing_Adj,MATCH($H17,Cash_Timing,0)),1)
*IF($F17=Mid_Period,(1+IF($E17=Nominal,W$9,INDEX($N$9:$AH$9,,MATCH($E17,$N$8:$AH$8,0))))^INDEX(Timing_Adj,MATCH($F17,Cash_Timing,0)),1),"N/A")</f>
        <v>1.0404101200755653</v>
      </c>
      <c r="X17" s="21" cm="1">
        <f t="array" ref="X17">IFERROR(IF($G17=Nominal,X$10,INDEX($N$10:$AH$10,,MATCH($G17,$N$8:$AH$8,0)))
/IF($E17=Nominal,X$10,INDEX($N$10:$AH$10,,MATCH($E17,$N$8:$AH$8,0)))
*IF($H17=Mid_Period,1/(1+IF($G17=Nominal,X$9,INDEX($N$9:$AH$9,,MATCH($G17,$N$8:$AH$8,0))))^INDEX(Timing_Adj,MATCH($H17,Cash_Timing,0)),1)
*IF($F17=Mid_Period,(1+IF($E17=Nominal,X$9,INDEX($N$9:$AH$9,,MATCH($E17,$N$8:$AH$8,0))))^INDEX(Timing_Adj,MATCH($F17,Cash_Timing,0)),1),"N/A")</f>
        <v>1.0595018064543049</v>
      </c>
      <c r="Y17" s="21" cm="1">
        <f t="array" ref="Y17">IFERROR(IF($G17=Nominal,Y$10,INDEX($N$10:$AH$10,,MATCH($G17,$N$8:$AH$8,0)))
/IF($E17=Nominal,Y$10,INDEX($N$10:$AH$10,,MATCH($E17,$N$8:$AH$8,0)))
*IF($H17=Mid_Period,1/(1+IF($G17=Nominal,Y$9,INDEX($N$9:$AH$9,,MATCH($G17,$N$8:$AH$8,0))))^INDEX(Timing_Adj,MATCH($H17,Cash_Timing,0)),1)
*IF($F17=Mid_Period,(1+IF($E17=Nominal,Y$9,INDEX($N$9:$AH$9,,MATCH($E17,$N$8:$AH$8,0))))^INDEX(Timing_Adj,MATCH($F17,Cash_Timing,0)),1),"N/A")</f>
        <v>1.0660448881841611</v>
      </c>
      <c r="Z17" s="21" cm="1">
        <f t="array" ref="Z17">IFERROR(IF($G17=Nominal,Z$10,INDEX($N$10:$AH$10,,MATCH($G17,$N$8:$AH$8,0)))
/IF($E17=Nominal,Z$10,INDEX($N$10:$AH$10,,MATCH($E17,$N$8:$AH$8,0)))
*IF($H17=Mid_Period,1/(1+IF($G17=Nominal,Z$9,INDEX($N$9:$AH$9,,MATCH($G17,$N$8:$AH$8,0))))^INDEX(Timing_Adj,MATCH($H17,Cash_Timing,0)),1)
*IF($F17=Mid_Period,(1+IF($E17=Nominal,Z$9,INDEX($N$9:$AH$9,,MATCH($E17,$N$8:$AH$8,0))))^INDEX(Timing_Adj,MATCH($F17,Cash_Timing,0)),1),"N/A")</f>
        <v>1.0844580784700242</v>
      </c>
      <c r="AA17" s="21" cm="1">
        <f t="array" ref="AA17">IFERROR(IF($G17=Nominal,AA$10,INDEX($N$10:$AH$10,,MATCH($G17,$N$8:$AH$8,0)))
/IF($E17=Nominal,AA$10,INDEX($N$10:$AH$10,,MATCH($E17,$N$8:$AH$8,0)))
*IF($H17=Mid_Period,1/(1+IF($G17=Nominal,AA$9,INDEX($N$9:$AH$9,,MATCH($G17,$N$8:$AH$8,0))))^INDEX(Timing_Adj,MATCH($H17,Cash_Timing,0)),1)
*IF($F17=Mid_Period,(1+IF($E17=Nominal,AA$9,INDEX($N$9:$AH$9,,MATCH($E17,$N$8:$AH$8,0))))^INDEX(Timing_Adj,MATCH($F17,Cash_Timing,0)),1),"N/A")</f>
        <v>1.1385636107514678</v>
      </c>
      <c r="AB17" s="21" cm="1">
        <f t="array" ref="AB17">IFERROR(IF($G17=Nominal,AB$10,INDEX($N$10:$AH$10,,MATCH($G17,$N$8:$AH$8,0)))
/IF($E17=Nominal,AB$10,INDEX($N$10:$AH$10,,MATCH($E17,$N$8:$AH$8,0)))
*IF($H17=Mid_Period,1/(1+IF($G17=Nominal,AB$9,INDEX($N$9:$AH$9,,MATCH($G17,$N$8:$AH$8,0))))^INDEX(Timing_Adj,MATCH($H17,Cash_Timing,0)),1)
*IF($F17=Mid_Period,(1+IF($E17=Nominal,AB$9,INDEX($N$9:$AH$9,,MATCH($E17,$N$8:$AH$8,0))))^INDEX(Timing_Adj,MATCH($F17,Cash_Timing,0)),1),"N/A")</f>
        <v>1.2094091627225383</v>
      </c>
      <c r="AC17" s="21" cm="1">
        <f t="array" ref="AC17">IFERROR(IF($G17=Nominal,AC$10,INDEX($N$10:$AH$10,,MATCH($G17,$N$8:$AH$8,0)))
/IF($E17=Nominal,AC$10,INDEX($N$10:$AH$10,,MATCH($E17,$N$8:$AH$8,0)))
*IF($H17=Mid_Period,1/(1+IF($G17=Nominal,AC$9,INDEX($N$9:$AH$9,,MATCH($G17,$N$8:$AH$8,0))))^INDEX(Timing_Adj,MATCH($H17,Cash_Timing,0)),1)
*IF($F17=Mid_Period,(1+IF($E17=Nominal,AC$9,INDEX($N$9:$AH$9,,MATCH($E17,$N$8:$AH$8,0))))^INDEX(Timing_Adj,MATCH($F17,Cash_Timing,0)),1),"N/A")</f>
        <v>1.2728397990253422</v>
      </c>
      <c r="AD17" s="21" cm="1">
        <f t="array" ref="AD17">IFERROR(IF($G17=Nominal,AD$10,INDEX($N$10:$AH$10,,MATCH($G17,$N$8:$AH$8,0)))
/IF($E17=Nominal,AD$10,INDEX($N$10:$AH$10,,MATCH($E17,$N$8:$AH$8,0)))
*IF($H17=Mid_Period,1/(1+IF($G17=Nominal,AD$9,INDEX($N$9:$AH$9,,MATCH($G17,$N$8:$AH$8,0))))^INDEX(Timing_Adj,MATCH($H17,Cash_Timing,0)),1)
*IF($F17=Mid_Period,(1+IF($E17=Nominal,AD$9,INDEX($N$9:$AH$9,,MATCH($E17,$N$8:$AH$8,0))))^INDEX(Timing_Adj,MATCH($F17,Cash_Timing,0)),1),"N/A")</f>
        <v>1.3181254189845073</v>
      </c>
      <c r="AE17" s="21" cm="1">
        <f t="array" ref="AE17">IFERROR(IF($G17=Nominal,AE$10,INDEX($N$10:$AH$10,,MATCH($G17,$N$8:$AH$8,0)))
/IF($E17=Nominal,AE$10,INDEX($N$10:$AH$10,,MATCH($E17,$N$8:$AH$8,0)))
*IF($H17=Mid_Period,1/(1+IF($G17=Nominal,AE$9,INDEX($N$9:$AH$9,,MATCH($G17,$N$8:$AH$8,0))))^INDEX(Timing_Adj,MATCH($H17,Cash_Timing,0)),1)
*IF($F17=Mid_Period,(1+IF($E17=Nominal,AE$9,INDEX($N$9:$AH$9,,MATCH($E17,$N$8:$AH$8,0))))^INDEX(Timing_Adj,MATCH($F17,Cash_Timing,0)),1),"N/A")</f>
        <v>1.3566099366246724</v>
      </c>
      <c r="AF17" s="21" cm="1">
        <f t="array" ref="AF17">IFERROR(IF($G17=Nominal,AF$10,INDEX($N$10:$AH$10,,MATCH($G17,$N$8:$AH$8,0)))
/IF($E17=Nominal,AF$10,INDEX($N$10:$AH$10,,MATCH($E17,$N$8:$AH$8,0)))
*IF($H17=Mid_Period,1/(1+IF($G17=Nominal,AF$9,INDEX($N$9:$AH$9,,MATCH($G17,$N$8:$AH$8,0))))^INDEX(Timing_Adj,MATCH($H17,Cash_Timing,0)),1)
*IF($F17=Mid_Period,(1+IF($E17=Nominal,AF$9,INDEX($N$9:$AH$9,,MATCH($E17,$N$8:$AH$8,0))))^INDEX(Timing_Adj,MATCH($F17,Cash_Timing,0)),1),"N/A")</f>
        <v>1.3962180636548582</v>
      </c>
      <c r="AG17" s="21" cm="1">
        <f t="array" ref="AG17">IFERROR(IF($G17=Nominal,AG$10,INDEX($N$10:$AH$10,,MATCH($G17,$N$8:$AH$8,0)))
/IF($E17=Nominal,AG$10,INDEX($N$10:$AH$10,,MATCH($E17,$N$8:$AH$8,0)))
*IF($H17=Mid_Period,1/(1+IF($G17=Nominal,AG$9,INDEX($N$9:$AH$9,,MATCH($G17,$N$8:$AH$8,0))))^INDEX(Timing_Adj,MATCH($H17,Cash_Timing,0)),1)
*IF($F17=Mid_Period,(1+IF($E17=Nominal,AG$9,INDEX($N$9:$AH$9,,MATCH($E17,$N$8:$AH$8,0))))^INDEX(Timing_Adj,MATCH($F17,Cash_Timing,0)),1),"N/A")</f>
        <v>1.4369826054248198</v>
      </c>
      <c r="AH17" s="21" cm="1">
        <f t="array" ref="AH17">IFERROR(IF($G17=Nominal,AH$10,INDEX($N$10:$AH$10,,MATCH($G17,$N$8:$AH$8,0)))
/IF($E17=Nominal,AH$10,INDEX($N$10:$AH$10,,MATCH($E17,$N$8:$AH$8,0)))
*IF($H17=Mid_Period,1/(1+IF($G17=Nominal,AH$9,INDEX($N$9:$AH$9,,MATCH($G17,$N$8:$AH$8,0))))^INDEX(Timing_Adj,MATCH($H17,Cash_Timing,0)),1)
*IF($F17=Mid_Period,(1+IF($E17=Nominal,AH$9,INDEX($N$9:$AH$9,,MATCH($E17,$N$8:$AH$8,0))))^INDEX(Timing_Adj,MATCH($F17,Cash_Timing,0)),1),"N/A")</f>
        <v>1.4789373250824429</v>
      </c>
    </row>
    <row r="18" spans="2:34" s="1" customFormat="1">
      <c r="B18" s="2"/>
      <c r="C18" s="2"/>
      <c r="D18" s="8" t="str">
        <f t="shared" si="6"/>
        <v>Real 2019 (End Period) to Nominal (Mid Period)</v>
      </c>
      <c r="E18" s="10">
        <v>2019</v>
      </c>
      <c r="F18" s="10" t="s">
        <v>76</v>
      </c>
      <c r="G18" s="10" t="s">
        <v>75</v>
      </c>
      <c r="H18" s="10" t="s">
        <v>77</v>
      </c>
      <c r="I18" s="4"/>
      <c r="J18" s="21" cm="1">
        <f t="array" ref="J18">IFERROR(IF($G18=Nominal,J$10,INDEX($N$10:$AH$10,,MATCH($G18,$N$8:$AH$8,0)))
/IF($E18=Nominal,J$10,INDEX($N$10:$AH$10,,MATCH($E18,$N$8:$AH$8,0)))
*IF($H18=Mid_Period,1/(1+IF($G18=Nominal,J$9,INDEX($N$9:$AH$9,,MATCH($G18,$N$8:$AH$8,0))))^INDEX(Timing_Adj,MATCH($H18,Cash_Timing,0)),1)
*IF($F18=Mid_Period,(1+IF($E18=Nominal,J$9,INDEX($N$9:$AH$9,,MATCH($E18,$N$8:$AH$8,0))))^INDEX(Timing_Adj,MATCH($F18,Cash_Timing,0)),1),"N/A")</f>
        <v>0.71074801671553267</v>
      </c>
      <c r="K18" s="21" cm="1">
        <f t="array" ref="K18">IFERROR(IF($G18=Nominal,K$10,INDEX($N$10:$AH$10,,MATCH($G18,$N$8:$AH$8,0)))
/IF($E18=Nominal,K$10,INDEX($N$10:$AH$10,,MATCH($E18,$N$8:$AH$8,0)))
*IF($H18=Mid_Period,1/(1+IF($G18=Nominal,K$9,INDEX($N$9:$AH$9,,MATCH($G18,$N$8:$AH$8,0))))^INDEX(Timing_Adj,MATCH($H18,Cash_Timing,0)),1)
*IF($F18=Mid_Period,(1+IF($E18=Nominal,K$9,INDEX($N$9:$AH$9,,MATCH($E18,$N$8:$AH$8,0))))^INDEX(Timing_Adj,MATCH($F18,Cash_Timing,0)),1),"N/A")</f>
        <v>0.73374426115305913</v>
      </c>
      <c r="L18" s="21" cm="1">
        <f t="array" ref="L18">IFERROR(IF($G18=Nominal,L$10,INDEX($N$10:$AH$10,,MATCH($G18,$N$8:$AH$8,0)))
/IF($E18=Nominal,L$10,INDEX($N$10:$AH$10,,MATCH($E18,$N$8:$AH$8,0)))
*IF($H18=Mid_Period,1/(1+IF($G18=Nominal,L$9,INDEX($N$9:$AH$9,,MATCH($G18,$N$8:$AH$8,0))))^INDEX(Timing_Adj,MATCH($H18,Cash_Timing,0)),1)
*IF($F18=Mid_Period,(1+IF($E18=Nominal,L$9,INDEX($N$9:$AH$9,,MATCH($E18,$N$8:$AH$8,0))))^INDEX(Timing_Adj,MATCH($F18,Cash_Timing,0)),1),"N/A")</f>
        <v>0.75605691616697723</v>
      </c>
      <c r="M18" s="21" cm="1">
        <f t="array" ref="M18">IFERROR(IF($G18=Nominal,M$10,INDEX($N$10:$AH$10,,MATCH($G18,$N$8:$AH$8,0)))
/IF($E18=Nominal,M$10,INDEX($N$10:$AH$10,,MATCH($E18,$N$8:$AH$8,0)))
*IF($H18=Mid_Period,1/(1+IF($G18=Nominal,M$9,INDEX($N$9:$AH$9,,MATCH($G18,$N$8:$AH$8,0))))^INDEX(Timing_Adj,MATCH($H18,Cash_Timing,0)),1)
*IF($F18=Mid_Period,(1+IF($E18=Nominal,M$9,INDEX($N$9:$AH$9,,MATCH($E18,$N$8:$AH$8,0))))^INDEX(Timing_Adj,MATCH($F18,Cash_Timing,0)),1),"N/A")</f>
        <v>0.7807385890025591</v>
      </c>
      <c r="N18" s="21" cm="1">
        <f t="array" ref="N18">IFERROR(IF($G18=Nominal,N$10,INDEX($N$10:$AH$10,,MATCH($G18,$N$8:$AH$8,0)))
/IF($E18=Nominal,N$10,INDEX($N$10:$AH$10,,MATCH($E18,$N$8:$AH$8,0)))
*IF($H18=Mid_Period,1/(1+IF($G18=Nominal,N$9,INDEX($N$9:$AH$9,,MATCH($G18,$N$8:$AH$8,0))))^INDEX(Timing_Adj,MATCH($H18,Cash_Timing,0)),1)
*IF($F18=Mid_Period,(1+IF($E18=Nominal,N$9,INDEX($N$9:$AH$9,,MATCH($E18,$N$8:$AH$8,0))))^INDEX(Timing_Adj,MATCH($F18,Cash_Timing,0)),1),"N/A")</f>
        <v>0.80355148082471151</v>
      </c>
      <c r="O18" s="21" cm="1">
        <f t="array" ref="O18">IFERROR(IF($G18=Nominal,O$10,INDEX($N$10:$AH$10,,MATCH($G18,$N$8:$AH$8,0)))
/IF($E18=Nominal,O$10,INDEX($N$10:$AH$10,,MATCH($E18,$N$8:$AH$8,0)))
*IF($H18=Mid_Period,1/(1+IF($G18=Nominal,O$9,INDEX($N$9:$AH$9,,MATCH($G18,$N$8:$AH$8,0))))^INDEX(Timing_Adj,MATCH($H18,Cash_Timing,0)),1)
*IF($F18=Mid_Period,(1+IF($E18=Nominal,O$9,INDEX($N$9:$AH$9,,MATCH($E18,$N$8:$AH$8,0))))^INDEX(Timing_Adj,MATCH($F18,Cash_Timing,0)),1),"N/A")</f>
        <v>0.82176704980531667</v>
      </c>
      <c r="P18" s="21" cm="1">
        <f t="array" ref="P18">IFERROR(IF($G18=Nominal,P$10,INDEX($N$10:$AH$10,,MATCH($G18,$N$8:$AH$8,0)))
/IF($E18=Nominal,P$10,INDEX($N$10:$AH$10,,MATCH($E18,$N$8:$AH$8,0)))
*IF($H18=Mid_Period,1/(1+IF($G18=Nominal,P$9,INDEX($N$9:$AH$9,,MATCH($G18,$N$8:$AH$8,0))))^INDEX(Timing_Adj,MATCH($H18,Cash_Timing,0)),1)
*IF($F18=Mid_Period,(1+IF($E18=Nominal,P$9,INDEX($N$9:$AH$9,,MATCH($E18,$N$8:$AH$8,0))))^INDEX(Timing_Adj,MATCH($F18,Cash_Timing,0)),1),"N/A")</f>
        <v>0.84917402753144822</v>
      </c>
      <c r="Q18" s="21" cm="1">
        <f t="array" ref="Q18">IFERROR(IF($G18=Nominal,Q$10,INDEX($N$10:$AH$10,,MATCH($G18,$N$8:$AH$8,0)))
/IF($E18=Nominal,Q$10,INDEX($N$10:$AH$10,,MATCH($E18,$N$8:$AH$8,0)))
*IF($H18=Mid_Period,1/(1+IF($G18=Nominal,Q$9,INDEX($N$9:$AH$9,,MATCH($G18,$N$8:$AH$8,0))))^INDEX(Timing_Adj,MATCH($H18,Cash_Timing,0)),1)
*IF($F18=Mid_Period,(1+IF($E18=Nominal,Q$9,INDEX($N$9:$AH$9,,MATCH($E18,$N$8:$AH$8,0))))^INDEX(Timing_Adj,MATCH($F18,Cash_Timing,0)),1),"N/A")</f>
        <v>0.86932226808787161</v>
      </c>
      <c r="R18" s="21" cm="1">
        <f t="array" ref="R18">IFERROR(IF($G18=Nominal,R$10,INDEX($N$10:$AH$10,,MATCH($G18,$N$8:$AH$8,0)))
/IF($E18=Nominal,R$10,INDEX($N$10:$AH$10,,MATCH($E18,$N$8:$AH$8,0)))
*IF($H18=Mid_Period,1/(1+IF($G18=Nominal,R$9,INDEX($N$9:$AH$9,,MATCH($G18,$N$8:$AH$8,0))))^INDEX(Timing_Adj,MATCH($H18,Cash_Timing,0)),1)
*IF($F18=Mid_Period,(1+IF($E18=Nominal,R$9,INDEX($N$9:$AH$9,,MATCH($E18,$N$8:$AH$8,0))))^INDEX(Timing_Adj,MATCH($F18,Cash_Timing,0)),1),"N/A")</f>
        <v>0.88495568936117897</v>
      </c>
      <c r="S18" s="21" cm="1">
        <f t="array" ref="S18">IFERROR(IF($G18=Nominal,S$10,INDEX($N$10:$AH$10,,MATCH($G18,$N$8:$AH$8,0)))
/IF($E18=Nominal,S$10,INDEX($N$10:$AH$10,,MATCH($E18,$N$8:$AH$8,0)))
*IF($H18=Mid_Period,1/(1+IF($G18=Nominal,S$9,INDEX($N$9:$AH$9,,MATCH($G18,$N$8:$AH$8,0))))^INDEX(Timing_Adj,MATCH($H18,Cash_Timing,0)),1)
*IF($F18=Mid_Period,(1+IF($E18=Nominal,S$9,INDEX($N$9:$AH$9,,MATCH($E18,$N$8:$AH$8,0))))^INDEX(Timing_Adj,MATCH($F18,Cash_Timing,0)),1),"N/A")</f>
        <v>0.90887184342867633</v>
      </c>
      <c r="T18" s="21" cm="1">
        <f t="array" ref="T18">IFERROR(IF($G18=Nominal,T$10,INDEX($N$10:$AH$10,,MATCH($G18,$N$8:$AH$8,0)))
/IF($E18=Nominal,T$10,INDEX($N$10:$AH$10,,MATCH($E18,$N$8:$AH$8,0)))
*IF($H18=Mid_Period,1/(1+IF($G18=Nominal,T$9,INDEX($N$9:$AH$9,,MATCH($G18,$N$8:$AH$8,0))))^INDEX(Timing_Adj,MATCH($H18,Cash_Timing,0)),1)
*IF($F18=Mid_Period,(1+IF($E18=Nominal,T$9,INDEX($N$9:$AH$9,,MATCH($E18,$N$8:$AH$8,0))))^INDEX(Timing_Adj,MATCH($F18,Cash_Timing,0)),1),"N/A")</f>
        <v>0.9294163841032923</v>
      </c>
      <c r="U18" s="21" cm="1">
        <f t="array" ref="U18">IFERROR(IF($G18=Nominal,U$10,INDEX($N$10:$AH$10,,MATCH($G18,$N$8:$AH$8,0)))
/IF($E18=Nominal,U$10,INDEX($N$10:$AH$10,,MATCH($E18,$N$8:$AH$8,0)))
*IF($H18=Mid_Period,1/(1+IF($G18=Nominal,U$9,INDEX($N$9:$AH$9,,MATCH($G18,$N$8:$AH$8,0))))^INDEX(Timing_Adj,MATCH($H18,Cash_Timing,0)),1)
*IF($F18=Mid_Period,(1+IF($E18=Nominal,U$9,INDEX($N$9:$AH$9,,MATCH($E18,$N$8:$AH$8,0))))^INDEX(Timing_Adj,MATCH($F18,Cash_Timing,0)),1),"N/A")</f>
        <v>0.9411898970037621</v>
      </c>
      <c r="V18" s="21" cm="1">
        <f t="array" ref="V18">IFERROR(IF($G18=Nominal,V$10,INDEX($N$10:$AH$10,,MATCH($G18,$N$8:$AH$8,0)))
/IF($E18=Nominal,V$10,INDEX($N$10:$AH$10,,MATCH($E18,$N$8:$AH$8,0)))
*IF($H18=Mid_Period,1/(1+IF($G18=Nominal,V$9,INDEX($N$9:$AH$9,,MATCH($G18,$N$8:$AH$8,0))))^INDEX(Timing_Adj,MATCH($H18,Cash_Timing,0)),1)
*IF($F18=Mid_Period,(1+IF($E18=Nominal,V$9,INDEX($N$9:$AH$9,,MATCH($E18,$N$8:$AH$8,0))))^INDEX(Timing_Adj,MATCH($F18,Cash_Timing,0)),1),"N/A")</f>
        <v>0.95509557948574475</v>
      </c>
      <c r="W18" s="21" cm="1">
        <f t="array" ref="W18">IFERROR(IF($G18=Nominal,W$10,INDEX($N$10:$AH$10,,MATCH($G18,$N$8:$AH$8,0)))
/IF($E18=Nominal,W$10,INDEX($N$10:$AH$10,,MATCH($E18,$N$8:$AH$8,0)))
*IF($H18=Mid_Period,1/(1+IF($G18=Nominal,W$9,INDEX($N$9:$AH$9,,MATCH($G18,$N$8:$AH$8,0))))^INDEX(Timing_Adj,MATCH($H18,Cash_Timing,0)),1)
*IF($F18=Mid_Period,(1+IF($E18=Nominal,W$9,INDEX($N$9:$AH$9,,MATCH($E18,$N$8:$AH$8,0))))^INDEX(Timing_Adj,MATCH($F18,Cash_Timing,0)),1),"N/A")</f>
        <v>0.97425163683034188</v>
      </c>
      <c r="X18" s="21" cm="1">
        <f t="array" ref="X18">IFERROR(IF($G18=Nominal,X$10,INDEX($N$10:$AH$10,,MATCH($G18,$N$8:$AH$8,0)))
/IF($E18=Nominal,X$10,INDEX($N$10:$AH$10,,MATCH($E18,$N$8:$AH$8,0)))
*IF($H18=Mid_Period,1/(1+IF($G18=Nominal,X$9,INDEX($N$9:$AH$9,,MATCH($G18,$N$8:$AH$8,0))))^INDEX(Timing_Adj,MATCH($H18,Cash_Timing,0)),1)
*IF($F18=Mid_Period,(1+IF($E18=Nominal,X$9,INDEX($N$9:$AH$9,,MATCH($E18,$N$8:$AH$8,0))))^INDEX(Timing_Adj,MATCH($F18,Cash_Timing,0)),1),"N/A")</f>
        <v>0.99212930482437078</v>
      </c>
      <c r="Y18" s="21" cm="1">
        <f t="array" ref="Y18">IFERROR(IF($G18=Nominal,Y$10,INDEX($N$10:$AH$10,,MATCH($G18,$N$8:$AH$8,0)))
/IF($E18=Nominal,Y$10,INDEX($N$10:$AH$10,,MATCH($E18,$N$8:$AH$8,0)))
*IF($H18=Mid_Period,1/(1+IF($G18=Nominal,Y$9,INDEX($N$9:$AH$9,,MATCH($G18,$N$8:$AH$8,0))))^INDEX(Timing_Adj,MATCH($H18,Cash_Timing,0)),1)
*IF($F18=Mid_Period,(1+IF($E18=Nominal,Y$9,INDEX($N$9:$AH$9,,MATCH($E18,$N$8:$AH$8,0))))^INDEX(Timing_Adj,MATCH($F18,Cash_Timing,0)),1),"N/A")</f>
        <v>0.99825631951042959</v>
      </c>
      <c r="Z18" s="21" cm="1">
        <f t="array" ref="Z18">IFERROR(IF($G18=Nominal,Z$10,INDEX($N$10:$AH$10,,MATCH($G18,$N$8:$AH$8,0)))
/IF($E18=Nominal,Z$10,INDEX($N$10:$AH$10,,MATCH($E18,$N$8:$AH$8,0)))
*IF($H18=Mid_Period,1/(1+IF($G18=Nominal,Z$9,INDEX($N$9:$AH$9,,MATCH($G18,$N$8:$AH$8,0))))^INDEX(Timing_Adj,MATCH($H18,Cash_Timing,0)),1)
*IF($F18=Mid_Period,(1+IF($E18=Nominal,Z$9,INDEX($N$9:$AH$9,,MATCH($E18,$N$8:$AH$8,0))))^INDEX(Timing_Adj,MATCH($F18,Cash_Timing,0)),1),"N/A")</f>
        <v>1.0154986361979756</v>
      </c>
      <c r="AA18" s="21" cm="1">
        <f t="array" ref="AA18">IFERROR(IF($G18=Nominal,AA$10,INDEX($N$10:$AH$10,,MATCH($G18,$N$8:$AH$8,0)))
/IF($E18=Nominal,AA$10,INDEX($N$10:$AH$10,,MATCH($E18,$N$8:$AH$8,0)))
*IF($H18=Mid_Period,1/(1+IF($G18=Nominal,AA$9,INDEX($N$9:$AH$9,,MATCH($G18,$N$8:$AH$8,0))))^INDEX(Timing_Adj,MATCH($H18,Cash_Timing,0)),1)
*IF($F18=Mid_Period,(1+IF($E18=Nominal,AA$9,INDEX($N$9:$AH$9,,MATCH($E18,$N$8:$AH$8,0))))^INDEX(Timing_Adj,MATCH($F18,Cash_Timing,0)),1),"N/A")</f>
        <v>1.0661636598935782</v>
      </c>
      <c r="AB18" s="21" cm="1">
        <f t="array" ref="AB18">IFERROR(IF($G18=Nominal,AB$10,INDEX($N$10:$AH$10,,MATCH($G18,$N$8:$AH$8,0)))
/IF($E18=Nominal,AB$10,INDEX($N$10:$AH$10,,MATCH($E18,$N$8:$AH$8,0)))
*IF($H18=Mid_Period,1/(1+IF($G18=Nominal,AB$9,INDEX($N$9:$AH$9,,MATCH($G18,$N$8:$AH$8,0))))^INDEX(Timing_Adj,MATCH($H18,Cash_Timing,0)),1)
*IF($F18=Mid_Period,(1+IF($E18=Nominal,AB$9,INDEX($N$9:$AH$9,,MATCH($E18,$N$8:$AH$8,0))))^INDEX(Timing_Adj,MATCH($F18,Cash_Timing,0)),1),"N/A")</f>
        <v>1.1325042246748505</v>
      </c>
      <c r="AC18" s="21" cm="1">
        <f t="array" ref="AC18">IFERROR(IF($G18=Nominal,AC$10,INDEX($N$10:$AH$10,,MATCH($G18,$N$8:$AH$8,0)))
/IF($E18=Nominal,AC$10,INDEX($N$10:$AH$10,,MATCH($E18,$N$8:$AH$8,0)))
*IF($H18=Mid_Period,1/(1+IF($G18=Nominal,AC$9,INDEX($N$9:$AH$9,,MATCH($G18,$N$8:$AH$8,0))))^INDEX(Timing_Adj,MATCH($H18,Cash_Timing,0)),1)
*IF($F18=Mid_Period,(1+IF($E18=Nominal,AC$9,INDEX($N$9:$AH$9,,MATCH($E18,$N$8:$AH$8,0))))^INDEX(Timing_Adj,MATCH($F18,Cash_Timing,0)),1),"N/A")</f>
        <v>1.1919013797493403</v>
      </c>
      <c r="AD18" s="21" cm="1">
        <f t="array" ref="AD18">IFERROR(IF($G18=Nominal,AD$10,INDEX($N$10:$AH$10,,MATCH($G18,$N$8:$AH$8,0)))
/IF($E18=Nominal,AD$10,INDEX($N$10:$AH$10,,MATCH($E18,$N$8:$AH$8,0)))
*IF($H18=Mid_Period,1/(1+IF($G18=Nominal,AD$9,INDEX($N$9:$AH$9,,MATCH($G18,$N$8:$AH$8,0))))^INDEX(Timing_Adj,MATCH($H18,Cash_Timing,0)),1)
*IF($F18=Mid_Period,(1+IF($E18=Nominal,AD$9,INDEX($N$9:$AH$9,,MATCH($E18,$N$8:$AH$8,0))))^INDEX(Timing_Adj,MATCH($F18,Cash_Timing,0)),1),"N/A")</f>
        <v>1.2343073392058757</v>
      </c>
      <c r="AE18" s="21" cm="1">
        <f t="array" ref="AE18">IFERROR(IF($G18=Nominal,AE$10,INDEX($N$10:$AH$10,,MATCH($G18,$N$8:$AH$8,0)))
/IF($E18=Nominal,AE$10,INDEX($N$10:$AH$10,,MATCH($E18,$N$8:$AH$8,0)))
*IF($H18=Mid_Period,1/(1+IF($G18=Nominal,AE$9,INDEX($N$9:$AH$9,,MATCH($G18,$N$8:$AH$8,0))))^INDEX(Timing_Adj,MATCH($H18,Cash_Timing,0)),1)
*IF($F18=Mid_Period,(1+IF($E18=Nominal,AE$9,INDEX($N$9:$AH$9,,MATCH($E18,$N$8:$AH$8,0))))^INDEX(Timing_Adj,MATCH($F18,Cash_Timing,0)),1),"N/A")</f>
        <v>1.2703446706197932</v>
      </c>
      <c r="AF18" s="21" cm="1">
        <f t="array" ref="AF18">IFERROR(IF($G18=Nominal,AF$10,INDEX($N$10:$AH$10,,MATCH($G18,$N$8:$AH$8,0)))
/IF($E18=Nominal,AF$10,INDEX($N$10:$AH$10,,MATCH($E18,$N$8:$AH$8,0)))
*IF($H18=Mid_Period,1/(1+IF($G18=Nominal,AF$9,INDEX($N$9:$AH$9,,MATCH($G18,$N$8:$AH$8,0))))^INDEX(Timing_Adj,MATCH($H18,Cash_Timing,0)),1)
*IF($F18=Mid_Period,(1+IF($E18=Nominal,AF$9,INDEX($N$9:$AH$9,,MATCH($E18,$N$8:$AH$8,0))))^INDEX(Timing_Adj,MATCH($F18,Cash_Timing,0)),1),"N/A")</f>
        <v>1.3074341623945753</v>
      </c>
      <c r="AG18" s="21" cm="1">
        <f t="array" ref="AG18">IFERROR(IF($G18=Nominal,AG$10,INDEX($N$10:$AH$10,,MATCH($G18,$N$8:$AH$8,0)))
/IF($E18=Nominal,AG$10,INDEX($N$10:$AH$10,,MATCH($E18,$N$8:$AH$8,0)))
*IF($H18=Mid_Period,1/(1+IF($G18=Nominal,AG$9,INDEX($N$9:$AH$9,,MATCH($G18,$N$8:$AH$8,0))))^INDEX(Timing_Adj,MATCH($H18,Cash_Timing,0)),1)
*IF($F18=Mid_Period,(1+IF($E18=Nominal,AG$9,INDEX($N$9:$AH$9,,MATCH($E18,$N$8:$AH$8,0))))^INDEX(Timing_Adj,MATCH($F18,Cash_Timing,0)),1),"N/A")</f>
        <v>1.3456065338255065</v>
      </c>
      <c r="AH18" s="21" cm="1">
        <f t="array" ref="AH18">IFERROR(IF($G18=Nominal,AH$10,INDEX($N$10:$AH$10,,MATCH($G18,$N$8:$AH$8,0)))
/IF($E18=Nominal,AH$10,INDEX($N$10:$AH$10,,MATCH($E18,$N$8:$AH$8,0)))
*IF($H18=Mid_Period,1/(1+IF($G18=Nominal,AH$9,INDEX($N$9:$AH$9,,MATCH($G18,$N$8:$AH$8,0))))^INDEX(Timing_Adj,MATCH($H18,Cash_Timing,0)),1)
*IF($F18=Mid_Period,(1+IF($E18=Nominal,AH$9,INDEX($N$9:$AH$9,,MATCH($E18,$N$8:$AH$8,0))))^INDEX(Timing_Adj,MATCH($F18,Cash_Timing,0)),1),"N/A")</f>
        <v>1.3848934011007195</v>
      </c>
    </row>
    <row r="19" spans="2:34" s="1" customFormat="1">
      <c r="B19" s="2"/>
      <c r="C19" s="2"/>
      <c r="D19" s="8" t="str">
        <f t="shared" si="6"/>
        <v>Real 2024 (End Period) to Nominal (Mid Period)</v>
      </c>
      <c r="E19" s="10">
        <v>2024</v>
      </c>
      <c r="F19" s="10" t="s">
        <v>76</v>
      </c>
      <c r="G19" s="10" t="s">
        <v>75</v>
      </c>
      <c r="H19" s="10" t="s">
        <v>77</v>
      </c>
      <c r="I19" s="4"/>
      <c r="J19" s="21" cm="1">
        <f t="array" ref="J19">IFERROR(IF($G19=Nominal,J$10,INDEX($N$10:$AH$10,,MATCH($G19,$N$8:$AH$8,0)))
/IF($E19=Nominal,J$10,INDEX($N$10:$AH$10,,MATCH($E19,$N$8:$AH$8,0)))
*IF($H19=Mid_Period,1/(1+IF($G19=Nominal,J$9,INDEX($N$9:$AH$9,,MATCH($G19,$N$8:$AH$8,0))))^INDEX(Timing_Adj,MATCH($H19,Cash_Timing,0)),1)
*IF($F19=Mid_Period,(1+IF($E19=Nominal,J$9,INDEX($N$9:$AH$9,,MATCH($E19,$N$8:$AH$8,0))))^INDEX(Timing_Adj,MATCH($F19,Cash_Timing,0)),1),"N/A")</f>
        <v>0.58417299211564533</v>
      </c>
      <c r="K19" s="21" cm="1">
        <f t="array" ref="K19">IFERROR(IF($G19=Nominal,K$10,INDEX($N$10:$AH$10,,MATCH($G19,$N$8:$AH$8,0)))
/IF($E19=Nominal,K$10,INDEX($N$10:$AH$10,,MATCH($E19,$N$8:$AH$8,0)))
*IF($H19=Mid_Period,1/(1+IF($G19=Nominal,K$9,INDEX($N$9:$AH$9,,MATCH($G19,$N$8:$AH$8,0))))^INDEX(Timing_Adj,MATCH($H19,Cash_Timing,0)),1)
*IF($F19=Mid_Period,(1+IF($E19=Nominal,K$9,INDEX($N$9:$AH$9,,MATCH($E19,$N$8:$AH$8,0))))^INDEX(Timing_Adj,MATCH($F19,Cash_Timing,0)),1),"N/A")</f>
        <v>0.60307390299341601</v>
      </c>
      <c r="L19" s="21" cm="1">
        <f t="array" ref="L19">IFERROR(IF($G19=Nominal,L$10,INDEX($N$10:$AH$10,,MATCH($G19,$N$8:$AH$8,0)))
/IF($E19=Nominal,L$10,INDEX($N$10:$AH$10,,MATCH($E19,$N$8:$AH$8,0)))
*IF($H19=Mid_Period,1/(1+IF($G19=Nominal,L$9,INDEX($N$9:$AH$9,,MATCH($G19,$N$8:$AH$8,0))))^INDEX(Timing_Adj,MATCH($H19,Cash_Timing,0)),1)
*IF($F19=Mid_Period,(1+IF($E19=Nominal,L$9,INDEX($N$9:$AH$9,,MATCH($E19,$N$8:$AH$8,0))))^INDEX(Timing_Adj,MATCH($F19,Cash_Timing,0)),1),"N/A")</f>
        <v>0.62141296287818182</v>
      </c>
      <c r="M19" s="21" cm="1">
        <f t="array" ref="M19">IFERROR(IF($G19=Nominal,M$10,INDEX($N$10:$AH$10,,MATCH($G19,$N$8:$AH$8,0)))
/IF($E19=Nominal,M$10,INDEX($N$10:$AH$10,,MATCH($E19,$N$8:$AH$8,0)))
*IF($H19=Mid_Period,1/(1+IF($G19=Nominal,M$9,INDEX($N$9:$AH$9,,MATCH($G19,$N$8:$AH$8,0))))^INDEX(Timing_Adj,MATCH($H19,Cash_Timing,0)),1)
*IF($F19=Mid_Period,(1+IF($E19=Nominal,M$9,INDEX($N$9:$AH$9,,MATCH($E19,$N$8:$AH$8,0))))^INDEX(Timing_Adj,MATCH($F19,Cash_Timing,0)),1),"N/A")</f>
        <v>0.6416991491659898</v>
      </c>
      <c r="N19" s="21" cm="1">
        <f t="array" ref="N19">IFERROR(IF($G19=Nominal,N$10,INDEX($N$10:$AH$10,,MATCH($G19,$N$8:$AH$8,0)))
/IF($E19=Nominal,N$10,INDEX($N$10:$AH$10,,MATCH($E19,$N$8:$AH$8,0)))
*IF($H19=Mid_Period,1/(1+IF($G19=Nominal,N$9,INDEX($N$9:$AH$9,,MATCH($G19,$N$8:$AH$8,0))))^INDEX(Timing_Adj,MATCH($H19,Cash_Timing,0)),1)
*IF($F19=Mid_Period,(1+IF($E19=Nominal,N$9,INDEX($N$9:$AH$9,,MATCH($E19,$N$8:$AH$8,0))))^INDEX(Timing_Adj,MATCH($F19,Cash_Timing,0)),1),"N/A")</f>
        <v>0.66044936015657651</v>
      </c>
      <c r="O19" s="21" cm="1">
        <f t="array" ref="O19">IFERROR(IF($G19=Nominal,O$10,INDEX($N$10:$AH$10,,MATCH($G19,$N$8:$AH$8,0)))
/IF($E19=Nominal,O$10,INDEX($N$10:$AH$10,,MATCH($E19,$N$8:$AH$8,0)))
*IF($H19=Mid_Period,1/(1+IF($G19=Nominal,O$9,INDEX($N$9:$AH$9,,MATCH($G19,$N$8:$AH$8,0))))^INDEX(Timing_Adj,MATCH($H19,Cash_Timing,0)),1)
*IF($F19=Mid_Period,(1+IF($E19=Nominal,O$9,INDEX($N$9:$AH$9,,MATCH($E19,$N$8:$AH$8,0))))^INDEX(Timing_Adj,MATCH($F19,Cash_Timing,0)),1),"N/A")</f>
        <v>0.67542097201370532</v>
      </c>
      <c r="P19" s="21" cm="1">
        <f t="array" ref="P19">IFERROR(IF($G19=Nominal,P$10,INDEX($N$10:$AH$10,,MATCH($G19,$N$8:$AH$8,0)))
/IF($E19=Nominal,P$10,INDEX($N$10:$AH$10,,MATCH($E19,$N$8:$AH$8,0)))
*IF($H19=Mid_Period,1/(1+IF($G19=Nominal,P$9,INDEX($N$9:$AH$9,,MATCH($G19,$N$8:$AH$8,0))))^INDEX(Timing_Adj,MATCH($H19,Cash_Timing,0)),1)
*IF($F19=Mid_Period,(1+IF($E19=Nominal,P$9,INDEX($N$9:$AH$9,,MATCH($E19,$N$8:$AH$8,0))))^INDEX(Timing_Adj,MATCH($F19,Cash_Timing,0)),1),"N/A")</f>
        <v>0.69794712165687622</v>
      </c>
      <c r="Q19" s="21" cm="1">
        <f t="array" ref="Q19">IFERROR(IF($G19=Nominal,Q$10,INDEX($N$10:$AH$10,,MATCH($G19,$N$8:$AH$8,0)))
/IF($E19=Nominal,Q$10,INDEX($N$10:$AH$10,,MATCH($E19,$N$8:$AH$8,0)))
*IF($H19=Mid_Period,1/(1+IF($G19=Nominal,Q$9,INDEX($N$9:$AH$9,,MATCH($G19,$N$8:$AH$8,0))))^INDEX(Timing_Adj,MATCH($H19,Cash_Timing,0)),1)
*IF($F19=Mid_Period,(1+IF($E19=Nominal,Q$9,INDEX($N$9:$AH$9,,MATCH($E19,$N$8:$AH$8,0))))^INDEX(Timing_Adj,MATCH($F19,Cash_Timing,0)),1),"N/A")</f>
        <v>0.71450722129120636</v>
      </c>
      <c r="R19" s="21" cm="1">
        <f t="array" ref="R19">IFERROR(IF($G19=Nominal,R$10,INDEX($N$10:$AH$10,,MATCH($G19,$N$8:$AH$8,0)))
/IF($E19=Nominal,R$10,INDEX($N$10:$AH$10,,MATCH($E19,$N$8:$AH$8,0)))
*IF($H19=Mid_Period,1/(1+IF($G19=Nominal,R$9,INDEX($N$9:$AH$9,,MATCH($G19,$N$8:$AH$8,0))))^INDEX(Timing_Adj,MATCH($H19,Cash_Timing,0)),1)
*IF($F19=Mid_Period,(1+IF($E19=Nominal,R$9,INDEX($N$9:$AH$9,,MATCH($E19,$N$8:$AH$8,0))))^INDEX(Timing_Adj,MATCH($F19,Cash_Timing,0)),1),"N/A")</f>
        <v>0.72735653253436039</v>
      </c>
      <c r="S19" s="21" cm="1">
        <f t="array" ref="S19">IFERROR(IF($G19=Nominal,S$10,INDEX($N$10:$AH$10,,MATCH($G19,$N$8:$AH$8,0)))
/IF($E19=Nominal,S$10,INDEX($N$10:$AH$10,,MATCH($E19,$N$8:$AH$8,0)))
*IF($H19=Mid_Period,1/(1+IF($G19=Nominal,S$9,INDEX($N$9:$AH$9,,MATCH($G19,$N$8:$AH$8,0))))^INDEX(Timing_Adj,MATCH($H19,Cash_Timing,0)),1)
*IF($F19=Mid_Period,(1+IF($E19=Nominal,S$9,INDEX($N$9:$AH$9,,MATCH($E19,$N$8:$AH$8,0))))^INDEX(Timing_Adj,MATCH($F19,Cash_Timing,0)),1),"N/A")</f>
        <v>0.74701352904076135</v>
      </c>
      <c r="T19" s="21" cm="1">
        <f t="array" ref="T19">IFERROR(IF($G19=Nominal,T$10,INDEX($N$10:$AH$10,,MATCH($G19,$N$8:$AH$8,0)))
/IF($E19=Nominal,T$10,INDEX($N$10:$AH$10,,MATCH($E19,$N$8:$AH$8,0)))
*IF($H19=Mid_Period,1/(1+IF($G19=Nominal,T$9,INDEX($N$9:$AH$9,,MATCH($G19,$N$8:$AH$8,0))))^INDEX(Timing_Adj,MATCH($H19,Cash_Timing,0)),1)
*IF($F19=Mid_Period,(1+IF($E19=Nominal,T$9,INDEX($N$9:$AH$9,,MATCH($E19,$N$8:$AH$8,0))))^INDEX(Timing_Adj,MATCH($F19,Cash_Timing,0)),1),"N/A")</f>
        <v>0.76389935287041189</v>
      </c>
      <c r="U19" s="21" cm="1">
        <f t="array" ref="U19">IFERROR(IF($G19=Nominal,U$10,INDEX($N$10:$AH$10,,MATCH($G19,$N$8:$AH$8,0)))
/IF($E19=Nominal,U$10,INDEX($N$10:$AH$10,,MATCH($E19,$N$8:$AH$8,0)))
*IF($H19=Mid_Period,1/(1+IF($G19=Nominal,U$9,INDEX($N$9:$AH$9,,MATCH($G19,$N$8:$AH$8,0))))^INDEX(Timing_Adj,MATCH($H19,Cash_Timing,0)),1)
*IF($F19=Mid_Period,(1+IF($E19=Nominal,U$9,INDEX($N$9:$AH$9,,MATCH($E19,$N$8:$AH$8,0))))^INDEX(Timing_Adj,MATCH($F19,Cash_Timing,0)),1),"N/A")</f>
        <v>0.77357615547418512</v>
      </c>
      <c r="V19" s="21" cm="1">
        <f t="array" ref="V19">IFERROR(IF($G19=Nominal,V$10,INDEX($N$10:$AH$10,,MATCH($G19,$N$8:$AH$8,0)))
/IF($E19=Nominal,V$10,INDEX($N$10:$AH$10,,MATCH($E19,$N$8:$AH$8,0)))
*IF($H19=Mid_Period,1/(1+IF($G19=Nominal,V$9,INDEX($N$9:$AH$9,,MATCH($G19,$N$8:$AH$8,0))))^INDEX(Timing_Adj,MATCH($H19,Cash_Timing,0)),1)
*IF($F19=Mid_Period,(1+IF($E19=Nominal,V$9,INDEX($N$9:$AH$9,,MATCH($E19,$N$8:$AH$8,0))))^INDEX(Timing_Adj,MATCH($F19,Cash_Timing,0)),1),"N/A")</f>
        <v>0.78500541584757177</v>
      </c>
      <c r="W19" s="21" cm="1">
        <f t="array" ref="W19">IFERROR(IF($G19=Nominal,W$10,INDEX($N$10:$AH$10,,MATCH($G19,$N$8:$AH$8,0)))
/IF($E19=Nominal,W$10,INDEX($N$10:$AH$10,,MATCH($E19,$N$8:$AH$8,0)))
*IF($H19=Mid_Period,1/(1+IF($G19=Nominal,W$9,INDEX($N$9:$AH$9,,MATCH($G19,$N$8:$AH$8,0))))^INDEX(Timing_Adj,MATCH($H19,Cash_Timing,0)),1)
*IF($F19=Mid_Period,(1+IF($E19=Nominal,W$9,INDEX($N$9:$AH$9,,MATCH($E19,$N$8:$AH$8,0))))^INDEX(Timing_Adj,MATCH($F19,Cash_Timing,0)),1),"N/A")</f>
        <v>0.80075002726111444</v>
      </c>
      <c r="X19" s="21" cm="1">
        <f t="array" ref="X19">IFERROR(IF($G19=Nominal,X$10,INDEX($N$10:$AH$10,,MATCH($G19,$N$8:$AH$8,0)))
/IF($E19=Nominal,X$10,INDEX($N$10:$AH$10,,MATCH($E19,$N$8:$AH$8,0)))
*IF($H19=Mid_Period,1/(1+IF($G19=Nominal,X$9,INDEX($N$9:$AH$9,,MATCH($G19,$N$8:$AH$8,0))))^INDEX(Timing_Adj,MATCH($H19,Cash_Timing,0)),1)
*IF($F19=Mid_Period,(1+IF($E19=Nominal,X$9,INDEX($N$9:$AH$9,,MATCH($E19,$N$8:$AH$8,0))))^INDEX(Timing_Adj,MATCH($F19,Cash_Timing,0)),1),"N/A")</f>
        <v>0.81544391392489091</v>
      </c>
      <c r="Y19" s="21" cm="1">
        <f t="array" ref="Y19">IFERROR(IF($G19=Nominal,Y$10,INDEX($N$10:$AH$10,,MATCH($G19,$N$8:$AH$8,0)))
/IF($E19=Nominal,Y$10,INDEX($N$10:$AH$10,,MATCH($E19,$N$8:$AH$8,0)))
*IF($H19=Mid_Period,1/(1+IF($G19=Nominal,Y$9,INDEX($N$9:$AH$9,,MATCH($G19,$N$8:$AH$8,0))))^INDEX(Timing_Adj,MATCH($H19,Cash_Timing,0)),1)
*IF($F19=Mid_Period,(1+IF($E19=Nominal,Y$9,INDEX($N$9:$AH$9,,MATCH($E19,$N$8:$AH$8,0))))^INDEX(Timing_Adj,MATCH($F19,Cash_Timing,0)),1),"N/A")</f>
        <v>0.82047978657977594</v>
      </c>
      <c r="Z19" s="21" cm="1">
        <f t="array" ref="Z19">IFERROR(IF($G19=Nominal,Z$10,INDEX($N$10:$AH$10,,MATCH($G19,$N$8:$AH$8,0)))
/IF($E19=Nominal,Z$10,INDEX($N$10:$AH$10,,MATCH($E19,$N$8:$AH$8,0)))
*IF($H19=Mid_Period,1/(1+IF($G19=Nominal,Z$9,INDEX($N$9:$AH$9,,MATCH($G19,$N$8:$AH$8,0))))^INDEX(Timing_Adj,MATCH($H19,Cash_Timing,0)),1)
*IF($F19=Mid_Period,(1+IF($E19=Nominal,Z$9,INDEX($N$9:$AH$9,,MATCH($E19,$N$8:$AH$8,0))))^INDEX(Timing_Adj,MATCH($F19,Cash_Timing,0)),1),"N/A")</f>
        <v>0.83465146978322069</v>
      </c>
      <c r="AA19" s="21" cm="1">
        <f t="array" ref="AA19">IFERROR(IF($G19=Nominal,AA$10,INDEX($N$10:$AH$10,,MATCH($G19,$N$8:$AH$8,0)))
/IF($E19=Nominal,AA$10,INDEX($N$10:$AH$10,,MATCH($E19,$N$8:$AH$8,0)))
*IF($H19=Mid_Period,1/(1+IF($G19=Nominal,AA$9,INDEX($N$9:$AH$9,,MATCH($G19,$N$8:$AH$8,0))))^INDEX(Timing_Adj,MATCH($H19,Cash_Timing,0)),1)
*IF($F19=Mid_Period,(1+IF($E19=Nominal,AA$9,INDEX($N$9:$AH$9,,MATCH($E19,$N$8:$AH$8,0))))^INDEX(Timing_Adj,MATCH($F19,Cash_Timing,0)),1),"N/A")</f>
        <v>0.87629370837101561</v>
      </c>
      <c r="AB19" s="21" cm="1">
        <f t="array" ref="AB19">IFERROR(IF($G19=Nominal,AB$10,INDEX($N$10:$AH$10,,MATCH($G19,$N$8:$AH$8,0)))
/IF($E19=Nominal,AB$10,INDEX($N$10:$AH$10,,MATCH($E19,$N$8:$AH$8,0)))
*IF($H19=Mid_Period,1/(1+IF($G19=Nominal,AB$9,INDEX($N$9:$AH$9,,MATCH($G19,$N$8:$AH$8,0))))^INDEX(Timing_Adj,MATCH($H19,Cash_Timing,0)),1)
*IF($F19=Mid_Period,(1+IF($E19=Nominal,AB$9,INDEX($N$9:$AH$9,,MATCH($E19,$N$8:$AH$8,0))))^INDEX(Timing_Adj,MATCH($F19,Cash_Timing,0)),1),"N/A")</f>
        <v>0.93081987702078139</v>
      </c>
      <c r="AC19" s="21" cm="1">
        <f t="array" ref="AC19">IFERROR(IF($G19=Nominal,AC$10,INDEX($N$10:$AH$10,,MATCH($G19,$N$8:$AH$8,0)))
/IF($E19=Nominal,AC$10,INDEX($N$10:$AH$10,,MATCH($E19,$N$8:$AH$8,0)))
*IF($H19=Mid_Period,1/(1+IF($G19=Nominal,AC$9,INDEX($N$9:$AH$9,,MATCH($G19,$N$8:$AH$8,0))))^INDEX(Timing_Adj,MATCH($H19,Cash_Timing,0)),1)
*IF($F19=Mid_Period,(1+IF($E19=Nominal,AC$9,INDEX($N$9:$AH$9,,MATCH($E19,$N$8:$AH$8,0))))^INDEX(Timing_Adj,MATCH($F19,Cash_Timing,0)),1),"N/A")</f>
        <v>0.97963916738386536</v>
      </c>
      <c r="AD19" s="21" cm="1">
        <f t="array" ref="AD19">IFERROR(IF($G19=Nominal,AD$10,INDEX($N$10:$AH$10,,MATCH($G19,$N$8:$AH$8,0)))
/IF($E19=Nominal,AD$10,INDEX($N$10:$AH$10,,MATCH($E19,$N$8:$AH$8,0)))
*IF($H19=Mid_Period,1/(1+IF($G19=Nominal,AD$9,INDEX($N$9:$AH$9,,MATCH($G19,$N$8:$AH$8,0))))^INDEX(Timing_Adj,MATCH($H19,Cash_Timing,0)),1)
*IF($F19=Mid_Period,(1+IF($E19=Nominal,AD$9,INDEX($N$9:$AH$9,,MATCH($E19,$N$8:$AH$8,0))))^INDEX(Timing_Adj,MATCH($F19,Cash_Timing,0)),1),"N/A")</f>
        <v>1.0144931742001433</v>
      </c>
      <c r="AE19" s="21" cm="1">
        <f t="array" ref="AE19">IFERROR(IF($G19=Nominal,AE$10,INDEX($N$10:$AH$10,,MATCH($G19,$N$8:$AH$8,0)))
/IF($E19=Nominal,AE$10,INDEX($N$10:$AH$10,,MATCH($E19,$N$8:$AH$8,0)))
*IF($H19=Mid_Period,1/(1+IF($G19=Nominal,AE$9,INDEX($N$9:$AH$9,,MATCH($G19,$N$8:$AH$8,0))))^INDEX(Timing_Adj,MATCH($H19,Cash_Timing,0)),1)
*IF($F19=Mid_Period,(1+IF($E19=Nominal,AE$9,INDEX($N$9:$AH$9,,MATCH($E19,$N$8:$AH$8,0))))^INDEX(Timing_Adj,MATCH($F19,Cash_Timing,0)),1),"N/A")</f>
        <v>1.0441127232172698</v>
      </c>
      <c r="AF19" s="21" cm="1">
        <f t="array" ref="AF19">IFERROR(IF($G19=Nominal,AF$10,INDEX($N$10:$AH$10,,MATCH($G19,$N$8:$AH$8,0)))
/IF($E19=Nominal,AF$10,INDEX($N$10:$AH$10,,MATCH($E19,$N$8:$AH$8,0)))
*IF($H19=Mid_Period,1/(1+IF($G19=Nominal,AF$9,INDEX($N$9:$AH$9,,MATCH($G19,$N$8:$AH$8,0))))^INDEX(Timing_Adj,MATCH($H19,Cash_Timing,0)),1)
*IF($F19=Mid_Period,(1+IF($E19=Nominal,AF$9,INDEX($N$9:$AH$9,,MATCH($E19,$N$8:$AH$8,0))))^INDEX(Timing_Adj,MATCH($F19,Cash_Timing,0)),1),"N/A")</f>
        <v>1.0745970564500908</v>
      </c>
      <c r="AG19" s="21" cm="1">
        <f t="array" ref="AG19">IFERROR(IF($G19=Nominal,AG$10,INDEX($N$10:$AH$10,,MATCH($G19,$N$8:$AH$8,0)))
/IF($E19=Nominal,AG$10,INDEX($N$10:$AH$10,,MATCH($E19,$N$8:$AH$8,0)))
*IF($H19=Mid_Period,1/(1+IF($G19=Nominal,AG$9,INDEX($N$9:$AH$9,,MATCH($G19,$N$8:$AH$8,0))))^INDEX(Timing_Adj,MATCH($H19,Cash_Timing,0)),1)
*IF($F19=Mid_Period,(1+IF($E19=Nominal,AG$9,INDEX($N$9:$AH$9,,MATCH($E19,$N$8:$AH$8,0))))^INDEX(Timing_Adj,MATCH($F19,Cash_Timing,0)),1),"N/A")</f>
        <v>1.1059714224849129</v>
      </c>
      <c r="AH19" s="21" cm="1">
        <f t="array" ref="AH19">IFERROR(IF($G19=Nominal,AH$10,INDEX($N$10:$AH$10,,MATCH($G19,$N$8:$AH$8,0)))
/IF($E19=Nominal,AH$10,INDEX($N$10:$AH$10,,MATCH($E19,$N$8:$AH$8,0)))
*IF($H19=Mid_Period,1/(1+IF($G19=Nominal,AH$9,INDEX($N$9:$AH$9,,MATCH($G19,$N$8:$AH$8,0))))^INDEX(Timing_Adj,MATCH($H19,Cash_Timing,0)),1)
*IF($F19=Mid_Period,(1+IF($E19=Nominal,AH$9,INDEX($N$9:$AH$9,,MATCH($E19,$N$8:$AH$8,0))))^INDEX(Timing_Adj,MATCH($F19,Cash_Timing,0)),1),"N/A")</f>
        <v>1.1382618070758797</v>
      </c>
    </row>
    <row r="20" spans="2:34" s="1" customFormat="1">
      <c r="B20" s="2"/>
      <c r="C20" s="2"/>
      <c r="D20" s="8" t="str">
        <f t="shared" si="6"/>
        <v>Nominal (Mid Period) to Real 2024 (End Period)</v>
      </c>
      <c r="E20" s="10" t="s">
        <v>75</v>
      </c>
      <c r="F20" s="10" t="s">
        <v>77</v>
      </c>
      <c r="G20" s="10">
        <v>2024</v>
      </c>
      <c r="H20" s="10" t="s">
        <v>76</v>
      </c>
      <c r="I20" s="4"/>
      <c r="J20" s="21" cm="1">
        <f t="array" ref="J20">IFERROR(IF($G20=Nominal,J$10,INDEX($N$10:$AH$10,,MATCH($G20,$N$8:$AH$8,0)))
/IF($E20=Nominal,J$10,INDEX($N$10:$AH$10,,MATCH($E20,$N$8:$AH$8,0)))
*IF($H20=Mid_Period,1/(1+IF($G20=Nominal,J$9,INDEX($N$9:$AH$9,,MATCH($G20,$N$8:$AH$8,0))))^INDEX(Timing_Adj,MATCH($H20,Cash_Timing,0)),1)
*IF($F20=Mid_Period,(1+IF($E20=Nominal,J$9,INDEX($N$9:$AH$9,,MATCH($E20,$N$8:$AH$8,0))))^INDEX(Timing_Adj,MATCH($F20,Cash_Timing,0)),1),"N/A")</f>
        <v>1.7118216923695713</v>
      </c>
      <c r="K20" s="21" cm="1">
        <f t="array" ref="K20">IFERROR(IF($G20=Nominal,K$10,INDEX($N$10:$AH$10,,MATCH($G20,$N$8:$AH$8,0)))
/IF($E20=Nominal,K$10,INDEX($N$10:$AH$10,,MATCH($E20,$N$8:$AH$8,0)))
*IF($H20=Mid_Period,1/(1+IF($G20=Nominal,K$9,INDEX($N$9:$AH$9,,MATCH($G20,$N$8:$AH$8,0))))^INDEX(Timing_Adj,MATCH($H20,Cash_Timing,0)),1)
*IF($F20=Mid_Period,(1+IF($E20=Nominal,K$9,INDEX($N$9:$AH$9,,MATCH($E20,$N$8:$AH$8,0))))^INDEX(Timing_Adj,MATCH($F20,Cash_Timing,0)),1),"N/A")</f>
        <v>1.6581715690836607</v>
      </c>
      <c r="L20" s="21" cm="1">
        <f t="array" ref="L20">IFERROR(IF($G20=Nominal,L$10,INDEX($N$10:$AH$10,,MATCH($G20,$N$8:$AH$8,0)))
/IF($E20=Nominal,L$10,INDEX($N$10:$AH$10,,MATCH($E20,$N$8:$AH$8,0)))
*IF($H20=Mid_Period,1/(1+IF($G20=Nominal,L$9,INDEX($N$9:$AH$9,,MATCH($G20,$N$8:$AH$8,0))))^INDEX(Timing_Adj,MATCH($H20,Cash_Timing,0)),1)
*IF($F20=Mid_Period,(1+IF($E20=Nominal,L$9,INDEX($N$9:$AH$9,,MATCH($E20,$N$8:$AH$8,0))))^INDEX(Timing_Adj,MATCH($F20,Cash_Timing,0)),1),"N/A")</f>
        <v>1.6092358218089413</v>
      </c>
      <c r="M20" s="21" cm="1">
        <f t="array" ref="M20">IFERROR(IF($G20=Nominal,M$10,INDEX($N$10:$AH$10,,MATCH($G20,$N$8:$AH$8,0)))
/IF($E20=Nominal,M$10,INDEX($N$10:$AH$10,,MATCH($E20,$N$8:$AH$8,0)))
*IF($H20=Mid_Period,1/(1+IF($G20=Nominal,M$9,INDEX($N$9:$AH$9,,MATCH($G20,$N$8:$AH$8,0))))^INDEX(Timing_Adj,MATCH($H20,Cash_Timing,0)),1)
*IF($F20=Mid_Period,(1+IF($E20=Nominal,M$9,INDEX($N$9:$AH$9,,MATCH($E20,$N$8:$AH$8,0))))^INDEX(Timing_Adj,MATCH($F20,Cash_Timing,0)),1),"N/A")</f>
        <v>1.558362670886646</v>
      </c>
      <c r="N20" s="21" cm="1">
        <f t="array" ref="N20">IFERROR(IF($G20=Nominal,N$10,INDEX($N$10:$AH$10,,MATCH($G20,$N$8:$AH$8,0)))
/IF($E20=Nominal,N$10,INDEX($N$10:$AH$10,,MATCH($E20,$N$8:$AH$8,0)))
*IF($H20=Mid_Period,1/(1+IF($G20=Nominal,N$9,INDEX($N$9:$AH$9,,MATCH($G20,$N$8:$AH$8,0))))^INDEX(Timing_Adj,MATCH($H20,Cash_Timing,0)),1)
*IF($F20=Mid_Period,(1+IF($E20=Nominal,N$9,INDEX($N$9:$AH$9,,MATCH($E20,$N$8:$AH$8,0))))^INDEX(Timing_Adj,MATCH($F20,Cash_Timing,0)),1),"N/A")</f>
        <v>1.5141206280568194</v>
      </c>
      <c r="O20" s="21" cm="1">
        <f t="array" ref="O20">IFERROR(IF($G20=Nominal,O$10,INDEX($N$10:$AH$10,,MATCH($G20,$N$8:$AH$8,0)))
/IF($E20=Nominal,O$10,INDEX($N$10:$AH$10,,MATCH($E20,$N$8:$AH$8,0)))
*IF($H20=Mid_Period,1/(1+IF($G20=Nominal,O$9,INDEX($N$9:$AH$9,,MATCH($G20,$N$8:$AH$8,0))))^INDEX(Timing_Adj,MATCH($H20,Cash_Timing,0)),1)
*IF($F20=Mid_Period,(1+IF($E20=Nominal,O$9,INDEX($N$9:$AH$9,,MATCH($E20,$N$8:$AH$8,0))))^INDEX(Timing_Adj,MATCH($F20,Cash_Timing,0)),1),"N/A")</f>
        <v>1.4805581132883574</v>
      </c>
      <c r="P20" s="21" cm="1">
        <f t="array" ref="P20">IFERROR(IF($G20=Nominal,P$10,INDEX($N$10:$AH$10,,MATCH($G20,$N$8:$AH$8,0)))
/IF($E20=Nominal,P$10,INDEX($N$10:$AH$10,,MATCH($E20,$N$8:$AH$8,0)))
*IF($H20=Mid_Period,1/(1+IF($G20=Nominal,P$9,INDEX($N$9:$AH$9,,MATCH($G20,$N$8:$AH$8,0))))^INDEX(Timing_Adj,MATCH($H20,Cash_Timing,0)),1)
*IF($F20=Mid_Period,(1+IF($E20=Nominal,P$9,INDEX($N$9:$AH$9,,MATCH($E20,$N$8:$AH$8,0))))^INDEX(Timing_Adj,MATCH($F20,Cash_Timing,0)),1),"N/A")</f>
        <v>1.4327732989657898</v>
      </c>
      <c r="Q20" s="21" cm="1">
        <f t="array" ref="Q20">IFERROR(IF($G20=Nominal,Q$10,INDEX($N$10:$AH$10,,MATCH($G20,$N$8:$AH$8,0)))
/IF($E20=Nominal,Q$10,INDEX($N$10:$AH$10,,MATCH($E20,$N$8:$AH$8,0)))
*IF($H20=Mid_Period,1/(1+IF($G20=Nominal,Q$9,INDEX($N$9:$AH$9,,MATCH($G20,$N$8:$AH$8,0))))^INDEX(Timing_Adj,MATCH($H20,Cash_Timing,0)),1)
*IF($F20=Mid_Period,(1+IF($E20=Nominal,Q$9,INDEX($N$9:$AH$9,,MATCH($E20,$N$8:$AH$8,0))))^INDEX(Timing_Adj,MATCH($F20,Cash_Timing,0)),1),"N/A")</f>
        <v>1.3995659808628267</v>
      </c>
      <c r="R20" s="21" cm="1">
        <f t="array" ref="R20">IFERROR(IF($G20=Nominal,R$10,INDEX($N$10:$AH$10,,MATCH($G20,$N$8:$AH$8,0)))
/IF($E20=Nominal,R$10,INDEX($N$10:$AH$10,,MATCH($E20,$N$8:$AH$8,0)))
*IF($H20=Mid_Period,1/(1+IF($G20=Nominal,R$9,INDEX($N$9:$AH$9,,MATCH($G20,$N$8:$AH$8,0))))^INDEX(Timing_Adj,MATCH($H20,Cash_Timing,0)),1)
*IF($F20=Mid_Period,(1+IF($E20=Nominal,R$9,INDEX($N$9:$AH$9,,MATCH($E20,$N$8:$AH$8,0))))^INDEX(Timing_Adj,MATCH($F20,Cash_Timing,0)),1),"N/A")</f>
        <v>1.3748415739330149</v>
      </c>
      <c r="S20" s="21" cm="1">
        <f t="array" ref="S20">IFERROR(IF($G20=Nominal,S$10,INDEX($N$10:$AH$10,,MATCH($G20,$N$8:$AH$8,0)))
/IF($E20=Nominal,S$10,INDEX($N$10:$AH$10,,MATCH($E20,$N$8:$AH$8,0)))
*IF($H20=Mid_Period,1/(1+IF($G20=Nominal,S$9,INDEX($N$9:$AH$9,,MATCH($G20,$N$8:$AH$8,0))))^INDEX(Timing_Adj,MATCH($H20,Cash_Timing,0)),1)
*IF($F20=Mid_Period,(1+IF($E20=Nominal,S$9,INDEX($N$9:$AH$9,,MATCH($E20,$N$8:$AH$8,0))))^INDEX(Timing_Adj,MATCH($F20,Cash_Timing,0)),1),"N/A")</f>
        <v>1.3386638409134277</v>
      </c>
      <c r="T20" s="21" cm="1">
        <f t="array" ref="T20">IFERROR(IF($G20=Nominal,T$10,INDEX($N$10:$AH$10,,MATCH($G20,$N$8:$AH$8,0)))
/IF($E20=Nominal,T$10,INDEX($N$10:$AH$10,,MATCH($E20,$N$8:$AH$8,0)))
*IF($H20=Mid_Period,1/(1+IF($G20=Nominal,T$9,INDEX($N$9:$AH$9,,MATCH($G20,$N$8:$AH$8,0))))^INDEX(Timing_Adj,MATCH($H20,Cash_Timing,0)),1)
*IF($F20=Mid_Period,(1+IF($E20=Nominal,T$9,INDEX($N$9:$AH$9,,MATCH($E20,$N$8:$AH$8,0))))^INDEX(Timing_Adj,MATCH($F20,Cash_Timing,0)),1),"N/A")</f>
        <v>1.30907297701251</v>
      </c>
      <c r="U20" s="21" cm="1">
        <f t="array" ref="U20">IFERROR(IF($G20=Nominal,U$10,INDEX($N$10:$AH$10,,MATCH($G20,$N$8:$AH$8,0)))
/IF($E20=Nominal,U$10,INDEX($N$10:$AH$10,,MATCH($E20,$N$8:$AH$8,0)))
*IF($H20=Mid_Period,1/(1+IF($G20=Nominal,U$9,INDEX($N$9:$AH$9,,MATCH($G20,$N$8:$AH$8,0))))^INDEX(Timing_Adj,MATCH($H20,Cash_Timing,0)),1)
*IF($F20=Mid_Period,(1+IF($E20=Nominal,U$9,INDEX($N$9:$AH$9,,MATCH($E20,$N$8:$AH$8,0))))^INDEX(Timing_Adj,MATCH($F20,Cash_Timing,0)),1),"N/A")</f>
        <v>1.2926975488108499</v>
      </c>
      <c r="V20" s="21" cm="1">
        <f t="array" ref="V20">IFERROR(IF($G20=Nominal,V$10,INDEX($N$10:$AH$10,,MATCH($G20,$N$8:$AH$8,0)))
/IF($E20=Nominal,V$10,INDEX($N$10:$AH$10,,MATCH($E20,$N$8:$AH$8,0)))
*IF($H20=Mid_Period,1/(1+IF($G20=Nominal,V$9,INDEX($N$9:$AH$9,,MATCH($G20,$N$8:$AH$8,0))))^INDEX(Timing_Adj,MATCH($H20,Cash_Timing,0)),1)
*IF($F20=Mid_Period,(1+IF($E20=Nominal,V$9,INDEX($N$9:$AH$9,,MATCH($E20,$N$8:$AH$8,0))))^INDEX(Timing_Adj,MATCH($F20,Cash_Timing,0)),1),"N/A")</f>
        <v>1.2738765616289389</v>
      </c>
      <c r="W20" s="21" cm="1">
        <f t="array" ref="W20">IFERROR(IF($G20=Nominal,W$10,INDEX($N$10:$AH$10,,MATCH($G20,$N$8:$AH$8,0)))
/IF($E20=Nominal,W$10,INDEX($N$10:$AH$10,,MATCH($E20,$N$8:$AH$8,0)))
*IF($H20=Mid_Period,1/(1+IF($G20=Nominal,W$9,INDEX($N$9:$AH$9,,MATCH($G20,$N$8:$AH$8,0))))^INDEX(Timing_Adj,MATCH($H20,Cash_Timing,0)),1)
*IF($F20=Mid_Period,(1+IF($E20=Nominal,W$9,INDEX($N$9:$AH$9,,MATCH($E20,$N$8:$AH$8,0))))^INDEX(Timing_Adj,MATCH($F20,Cash_Timing,0)),1),"N/A")</f>
        <v>1.2488291800880735</v>
      </c>
      <c r="X20" s="21" cm="1">
        <f t="array" ref="X20">IFERROR(IF($G20=Nominal,X$10,INDEX($N$10:$AH$10,,MATCH($G20,$N$8:$AH$8,0)))
/IF($E20=Nominal,X$10,INDEX($N$10:$AH$10,,MATCH($E20,$N$8:$AH$8,0)))
*IF($H20=Mid_Period,1/(1+IF($G20=Nominal,X$9,INDEX($N$9:$AH$9,,MATCH($G20,$N$8:$AH$8,0))))^INDEX(Timing_Adj,MATCH($H20,Cash_Timing,0)),1)
*IF($F20=Mid_Period,(1+IF($E20=Nominal,X$9,INDEX($N$9:$AH$9,,MATCH($E20,$N$8:$AH$8,0))))^INDEX(Timing_Adj,MATCH($F20,Cash_Timing,0)),1),"N/A")</f>
        <v>1.2263259102478361</v>
      </c>
      <c r="Y20" s="21" cm="1">
        <f t="array" ref="Y20">IFERROR(IF($G20=Nominal,Y$10,INDEX($N$10:$AH$10,,MATCH($G20,$N$8:$AH$8,0)))
/IF($E20=Nominal,Y$10,INDEX($N$10:$AH$10,,MATCH($E20,$N$8:$AH$8,0)))
*IF($H20=Mid_Period,1/(1+IF($G20=Nominal,Y$9,INDEX($N$9:$AH$9,,MATCH($G20,$N$8:$AH$8,0))))^INDEX(Timing_Adj,MATCH($H20,Cash_Timing,0)),1)
*IF($F20=Mid_Period,(1+IF($E20=Nominal,Y$9,INDEX($N$9:$AH$9,,MATCH($E20,$N$8:$AH$8,0))))^INDEX(Timing_Adj,MATCH($F20,Cash_Timing,0)),1),"N/A")</f>
        <v>1.2187990689795858</v>
      </c>
      <c r="Z20" s="21" cm="1">
        <f t="array" ref="Z20">IFERROR(IF($G20=Nominal,Z$10,INDEX($N$10:$AH$10,,MATCH($G20,$N$8:$AH$8,0)))
/IF($E20=Nominal,Z$10,INDEX($N$10:$AH$10,,MATCH($E20,$N$8:$AH$8,0)))
*IF($H20=Mid_Period,1/(1+IF($G20=Nominal,Z$9,INDEX($N$9:$AH$9,,MATCH($G20,$N$8:$AH$8,0))))^INDEX(Timing_Adj,MATCH($H20,Cash_Timing,0)),1)
*IF($F20=Mid_Period,(1+IF($E20=Nominal,Z$9,INDEX($N$9:$AH$9,,MATCH($E20,$N$8:$AH$8,0))))^INDEX(Timing_Adj,MATCH($F20,Cash_Timing,0)),1),"N/A")</f>
        <v>1.1981048811424539</v>
      </c>
      <c r="AA20" s="21" cm="1">
        <f t="array" ref="AA20">IFERROR(IF($G20=Nominal,AA$10,INDEX($N$10:$AH$10,,MATCH($G20,$N$8:$AH$8,0)))
/IF($E20=Nominal,AA$10,INDEX($N$10:$AH$10,,MATCH($E20,$N$8:$AH$8,0)))
*IF($H20=Mid_Period,1/(1+IF($G20=Nominal,AA$9,INDEX($N$9:$AH$9,,MATCH($G20,$N$8:$AH$8,0))))^INDEX(Timing_Adj,MATCH($H20,Cash_Timing,0)),1)
*IF($F20=Mid_Period,(1+IF($E20=Nominal,AA$9,INDEX($N$9:$AH$9,,MATCH($E20,$N$8:$AH$8,0))))^INDEX(Timing_Adj,MATCH($F20,Cash_Timing,0)),1),"N/A")</f>
        <v>1.1411698959461296</v>
      </c>
      <c r="AB20" s="21" cm="1">
        <f t="array" ref="AB20">IFERROR(IF($G20=Nominal,AB$10,INDEX($N$10:$AH$10,,MATCH($G20,$N$8:$AH$8,0)))
/IF($E20=Nominal,AB$10,INDEX($N$10:$AH$10,,MATCH($E20,$N$8:$AH$8,0)))
*IF($H20=Mid_Period,1/(1+IF($G20=Nominal,AB$9,INDEX($N$9:$AH$9,,MATCH($G20,$N$8:$AH$8,0))))^INDEX(Timing_Adj,MATCH($H20,Cash_Timing,0)),1)
*IF($F20=Mid_Period,(1+IF($E20=Nominal,AB$9,INDEX($N$9:$AH$9,,MATCH($E20,$N$8:$AH$8,0))))^INDEX(Timing_Adj,MATCH($F20,Cash_Timing,0)),1),"N/A")</f>
        <v>1.0743217078696679</v>
      </c>
      <c r="AC20" s="21" cm="1">
        <f t="array" ref="AC20">IFERROR(IF($G20=Nominal,AC$10,INDEX($N$10:$AH$10,,MATCH($G20,$N$8:$AH$8,0)))
/IF($E20=Nominal,AC$10,INDEX($N$10:$AH$10,,MATCH($E20,$N$8:$AH$8,0)))
*IF($H20=Mid_Period,1/(1+IF($G20=Nominal,AC$9,INDEX($N$9:$AH$9,,MATCH($G20,$N$8:$AH$8,0))))^INDEX(Timing_Adj,MATCH($H20,Cash_Timing,0)),1)
*IF($F20=Mid_Period,(1+IF($E20=Nominal,AC$9,INDEX($N$9:$AH$9,,MATCH($E20,$N$8:$AH$8,0))))^INDEX(Timing_Adj,MATCH($F20,Cash_Timing,0)),1),"N/A")</f>
        <v>1.0207840124139875</v>
      </c>
      <c r="AD20" s="21" cm="1">
        <f t="array" ref="AD20">IFERROR(IF($G20=Nominal,AD$10,INDEX($N$10:$AH$10,,MATCH($G20,$N$8:$AH$8,0)))
/IF($E20=Nominal,AD$10,INDEX($N$10:$AH$10,,MATCH($E20,$N$8:$AH$8,0)))
*IF($H20=Mid_Period,1/(1+IF($G20=Nominal,AD$9,INDEX($N$9:$AH$9,,MATCH($G20,$N$8:$AH$8,0))))^INDEX(Timing_Adj,MATCH($H20,Cash_Timing,0)),1)
*IF($F20=Mid_Period,(1+IF($E20=Nominal,AD$9,INDEX($N$9:$AH$9,,MATCH($E20,$N$8:$AH$8,0))))^INDEX(Timing_Adj,MATCH($F20,Cash_Timing,0)),1),"N/A")</f>
        <v>0.98571387706815272</v>
      </c>
      <c r="AE20" s="21" cm="1">
        <f t="array" ref="AE20">IFERROR(IF($G20=Nominal,AE$10,INDEX($N$10:$AH$10,,MATCH($G20,$N$8:$AH$8,0)))
/IF($E20=Nominal,AE$10,INDEX($N$10:$AH$10,,MATCH($E20,$N$8:$AH$8,0)))
*IF($H20=Mid_Period,1/(1+IF($G20=Nominal,AE$9,INDEX($N$9:$AH$9,,MATCH($G20,$N$8:$AH$8,0))))^INDEX(Timing_Adj,MATCH($H20,Cash_Timing,0)),1)
*IF($F20=Mid_Period,(1+IF($E20=Nominal,AE$9,INDEX($N$9:$AH$9,,MATCH($E20,$N$8:$AH$8,0))))^INDEX(Timing_Adj,MATCH($F20,Cash_Timing,0)),1),"N/A")</f>
        <v>0.95775099542763598</v>
      </c>
      <c r="AF20" s="21" cm="1">
        <f t="array" ref="AF20">IFERROR(IF($G20=Nominal,AF$10,INDEX($N$10:$AH$10,,MATCH($G20,$N$8:$AH$8,0)))
/IF($E20=Nominal,AF$10,INDEX($N$10:$AH$10,,MATCH($E20,$N$8:$AH$8,0)))
*IF($H20=Mid_Period,1/(1+IF($G20=Nominal,AF$9,INDEX($N$9:$AH$9,,MATCH($G20,$N$8:$AH$8,0))))^INDEX(Timing_Adj,MATCH($H20,Cash_Timing,0)),1)
*IF($F20=Mid_Period,(1+IF($E20=Nominal,AF$9,INDEX($N$9:$AH$9,,MATCH($E20,$N$8:$AH$8,0))))^INDEX(Timing_Adj,MATCH($F20,Cash_Timing,0)),1),"N/A")</f>
        <v>0.93058136907938227</v>
      </c>
      <c r="AG20" s="21" cm="1">
        <f t="array" ref="AG20">IFERROR(IF($G20=Nominal,AG$10,INDEX($N$10:$AH$10,,MATCH($G20,$N$8:$AH$8,0)))
/IF($E20=Nominal,AG$10,INDEX($N$10:$AH$10,,MATCH($E20,$N$8:$AH$8,0)))
*IF($H20=Mid_Period,1/(1+IF($G20=Nominal,AG$9,INDEX($N$9:$AH$9,,MATCH($G20,$N$8:$AH$8,0))))^INDEX(Timing_Adj,MATCH($H20,Cash_Timing,0)),1)
*IF($F20=Mid_Period,(1+IF($E20=Nominal,AG$9,INDEX($N$9:$AH$9,,MATCH($E20,$N$8:$AH$8,0))))^INDEX(Timing_Adj,MATCH($F20,Cash_Timing,0)),1),"N/A")</f>
        <v>0.90418249483624569</v>
      </c>
      <c r="AH20" s="21" cm="1">
        <f t="array" ref="AH20">IFERROR(IF($G20=Nominal,AH$10,INDEX($N$10:$AH$10,,MATCH($G20,$N$8:$AH$8,0)))
/IF($E20=Nominal,AH$10,INDEX($N$10:$AH$10,,MATCH($E20,$N$8:$AH$8,0)))
*IF($H20=Mid_Period,1/(1+IF($G20=Nominal,AH$9,INDEX($N$9:$AH$9,,MATCH($G20,$N$8:$AH$8,0))))^INDEX(Timing_Adj,MATCH($H20,Cash_Timing,0)),1)
*IF($F20=Mid_Period,(1+IF($E20=Nominal,AH$9,INDEX($N$9:$AH$9,,MATCH($E20,$N$8:$AH$8,0))))^INDEX(Timing_Adj,MATCH($F20,Cash_Timing,0)),1),"N/A")</f>
        <v>0.87853250788492565</v>
      </c>
    </row>
    <row r="21" spans="2:34" s="1" customFormat="1">
      <c r="B21" s="2"/>
      <c r="C21" s="2"/>
      <c r="D21" s="8" t="str">
        <f t="shared" si="6"/>
        <v>Nominal (End Period) to Real 2024 (End Period)</v>
      </c>
      <c r="E21" s="10" t="s">
        <v>75</v>
      </c>
      <c r="F21" s="10" t="s">
        <v>76</v>
      </c>
      <c r="G21" s="10">
        <v>2024</v>
      </c>
      <c r="H21" s="10" t="s">
        <v>76</v>
      </c>
      <c r="I21" s="4"/>
      <c r="J21" s="21" cm="1">
        <f t="array" ref="J21">IFERROR(IF($G21=Nominal,J$10,INDEX($N$10:$AH$10,,MATCH($G21,$N$8:$AH$8,0)))
/IF($E21=Nominal,J$10,INDEX($N$10:$AH$10,,MATCH($E21,$N$8:$AH$8,0)))
*IF($H21=Mid_Period,1/(1+IF($G21=Nominal,J$9,INDEX($N$9:$AH$9,,MATCH($G21,$N$8:$AH$8,0))))^INDEX(Timing_Adj,MATCH($H21,Cash_Timing,0)),1)
*IF($F21=Mid_Period,(1+IF($E21=Nominal,J$9,INDEX($N$9:$AH$9,,MATCH($E21,$N$8:$AH$8,0))))^INDEX(Timing_Adj,MATCH($F21,Cash_Timing,0)),1),"N/A")</f>
        <v>1.6909704673123489</v>
      </c>
      <c r="K21" s="21" cm="1">
        <f t="array" ref="K21">IFERROR(IF($G21=Nominal,K$10,INDEX($N$10:$AH$10,,MATCH($G21,$N$8:$AH$8,0)))
/IF($E21=Nominal,K$10,INDEX($N$10:$AH$10,,MATCH($E21,$N$8:$AH$8,0)))
*IF($H21=Mid_Period,1/(1+IF($G21=Nominal,K$9,INDEX($N$9:$AH$9,,MATCH($G21,$N$8:$AH$8,0))))^INDEX(Timing_Adj,MATCH($H21,Cash_Timing,0)),1)
*IF($F21=Mid_Period,(1+IF($E21=Nominal,K$9,INDEX($N$9:$AH$9,,MATCH($E21,$N$8:$AH$8,0))))^INDEX(Timing_Adj,MATCH($F21,Cash_Timing,0)),1),"N/A")</f>
        <v>1.6260088544819558</v>
      </c>
      <c r="L21" s="21" cm="1">
        <f t="array" ref="L21">IFERROR(IF($G21=Nominal,L$10,INDEX($N$10:$AH$10,,MATCH($G21,$N$8:$AH$8,0)))
/IF($E21=Nominal,L$10,INDEX($N$10:$AH$10,,MATCH($E21,$N$8:$AH$8,0)))
*IF($H21=Mid_Period,1/(1+IF($G21=Nominal,L$9,INDEX($N$9:$AH$9,,MATCH($G21,$N$8:$AH$8,0))))^INDEX(Timing_Adj,MATCH($H21,Cash_Timing,0)),1)
*IF($F21=Mid_Period,(1+IF($E21=Nominal,L$9,INDEX($N$9:$AH$9,,MATCH($E21,$N$8:$AH$8,0))))^INDEX(Timing_Adj,MATCH($F21,Cash_Timing,0)),1),"N/A")</f>
        <v>1.592635810718358</v>
      </c>
      <c r="M21" s="21" cm="1">
        <f t="array" ref="M21">IFERROR(IF($G21=Nominal,M$10,INDEX($N$10:$AH$10,,MATCH($G21,$N$8:$AH$8,0)))
/IF($E21=Nominal,M$10,INDEX($N$10:$AH$10,,MATCH($E21,$N$8:$AH$8,0)))
*IF($H21=Mid_Period,1/(1+IF($G21=Nominal,M$9,INDEX($N$9:$AH$9,,MATCH($G21,$N$8:$AH$8,0))))^INDEX(Timing_Adj,MATCH($H21,Cash_Timing,0)),1)
*IF($F21=Mid_Period,(1+IF($E21=Nominal,M$9,INDEX($N$9:$AH$9,,MATCH($E21,$N$8:$AH$8,0))))^INDEX(Timing_Adj,MATCH($F21,Cash_Timing,0)),1),"N/A")</f>
        <v>1.5248270807860267</v>
      </c>
      <c r="N21" s="21" cm="1">
        <f t="array" ref="N21">IFERROR(IF($G21=Nominal,N$10,INDEX($N$10:$AH$10,,MATCH($G21,$N$8:$AH$8,0)))
/IF($E21=Nominal,N$10,INDEX($N$10:$AH$10,,MATCH($E21,$N$8:$AH$8,0)))
*IF($H21=Mid_Period,1/(1+IF($G21=Nominal,N$9,INDEX($N$9:$AH$9,,MATCH($G21,$N$8:$AH$8,0))))^INDEX(Timing_Adj,MATCH($H21,Cash_Timing,0)),1)
*IF($F21=Mid_Period,(1+IF($E21=Nominal,N$9,INDEX($N$9:$AH$9,,MATCH($E21,$N$8:$AH$8,0))))^INDEX(Timing_Adj,MATCH($F21,Cash_Timing,0)),1),"N/A")</f>
        <v>1.5034893498385364</v>
      </c>
      <c r="O21" s="21" cm="1">
        <f t="array" ref="O21">IFERROR(IF($G21=Nominal,O$10,INDEX($N$10:$AH$10,,MATCH($G21,$N$8:$AH$8,0)))
/IF($E21=Nominal,O$10,INDEX($N$10:$AH$10,,MATCH($E21,$N$8:$AH$8,0)))
*IF($H21=Mid_Period,1/(1+IF($G21=Nominal,O$9,INDEX($N$9:$AH$9,,MATCH($G21,$N$8:$AH$8,0))))^INDEX(Timing_Adj,MATCH($H21,Cash_Timing,0)),1)
*IF($F21=Mid_Period,(1+IF($E21=Nominal,O$9,INDEX($N$9:$AH$9,,MATCH($E21,$N$8:$AH$8,0))))^INDEX(Timing_Adj,MATCH($F21,Cash_Timing,0)),1),"N/A")</f>
        <v>1.4579766242171193</v>
      </c>
      <c r="P21" s="21" cm="1">
        <f t="array" ref="P21">IFERROR(IF($G21=Nominal,P$10,INDEX($N$10:$AH$10,,MATCH($G21,$N$8:$AH$8,0)))
/IF($E21=Nominal,P$10,INDEX($N$10:$AH$10,,MATCH($E21,$N$8:$AH$8,0)))
*IF($H21=Mid_Period,1/(1+IF($G21=Nominal,P$9,INDEX($N$9:$AH$9,,MATCH($G21,$N$8:$AH$8,0))))^INDEX(Timing_Adj,MATCH($H21,Cash_Timing,0)),1)
*IF($F21=Mid_Period,(1+IF($E21=Nominal,P$9,INDEX($N$9:$AH$9,,MATCH($E21,$N$8:$AH$8,0))))^INDEX(Timing_Adj,MATCH($F21,Cash_Timing,0)),1),"N/A")</f>
        <v>1.4080056512096775</v>
      </c>
      <c r="Q21" s="21" cm="1">
        <f t="array" ref="Q21">IFERROR(IF($G21=Nominal,Q$10,INDEX($N$10:$AH$10,,MATCH($G21,$N$8:$AH$8,0)))
/IF($E21=Nominal,Q$10,INDEX($N$10:$AH$10,,MATCH($E21,$N$8:$AH$8,0)))
*IF($H21=Mid_Period,1/(1+IF($G21=Nominal,Q$9,INDEX($N$9:$AH$9,,MATCH($G21,$N$8:$AH$8,0))))^INDEX(Timing_Adj,MATCH($H21,Cash_Timing,0)),1)
*IF($F21=Mid_Period,(1+IF($E21=Nominal,Q$9,INDEX($N$9:$AH$9,,MATCH($E21,$N$8:$AH$8,0))))^INDEX(Timing_Adj,MATCH($F21,Cash_Timing,0)),1),"N/A")</f>
        <v>1.3911768984063744</v>
      </c>
      <c r="R21" s="21" cm="1">
        <f t="array" ref="R21">IFERROR(IF($G21=Nominal,R$10,INDEX($N$10:$AH$10,,MATCH($G21,$N$8:$AH$8,0)))
/IF($E21=Nominal,R$10,INDEX($N$10:$AH$10,,MATCH($E21,$N$8:$AH$8,0)))
*IF($H21=Mid_Period,1/(1+IF($G21=Nominal,R$9,INDEX($N$9:$AH$9,,MATCH($G21,$N$8:$AH$8,0))))^INDEX(Timing_Adj,MATCH($H21,Cash_Timing,0)),1)
*IF($F21=Mid_Period,(1+IF($E21=Nominal,R$9,INDEX($N$9:$AH$9,,MATCH($E21,$N$8:$AH$8,0))))^INDEX(Timing_Adj,MATCH($F21,Cash_Timing,0)),1),"N/A")</f>
        <v>1.3586980603112839</v>
      </c>
      <c r="S21" s="21" cm="1">
        <f t="array" ref="S21">IFERROR(IF($G21=Nominal,S$10,INDEX($N$10:$AH$10,,MATCH($G21,$N$8:$AH$8,0)))
/IF($E21=Nominal,S$10,INDEX($N$10:$AH$10,,MATCH($E21,$N$8:$AH$8,0)))
*IF($H21=Mid_Period,1/(1+IF($G21=Nominal,S$9,INDEX($N$9:$AH$9,,MATCH($G21,$N$8:$AH$8,0))))^INDEX(Timing_Adj,MATCH($H21,Cash_Timing,0)),1)
*IF($F21=Mid_Period,(1+IF($E21=Nominal,S$9,INDEX($N$9:$AH$9,,MATCH($E21,$N$8:$AH$8,0))))^INDEX(Timing_Adj,MATCH($F21,Cash_Timing,0)),1),"N/A")</f>
        <v>1.3189250292728987</v>
      </c>
      <c r="T21" s="21" cm="1">
        <f t="array" ref="T21">IFERROR(IF($G21=Nominal,T$10,INDEX($N$10:$AH$10,,MATCH($G21,$N$8:$AH$8,0)))
/IF($E21=Nominal,T$10,INDEX($N$10:$AH$10,,MATCH($E21,$N$8:$AH$8,0)))
*IF($H21=Mid_Period,1/(1+IF($G21=Nominal,T$9,INDEX($N$9:$AH$9,,MATCH($G21,$N$8:$AH$8,0))))^INDEX(Timing_Adj,MATCH($H21,Cash_Timing,0)),1)
*IF($F21=Mid_Period,(1+IF($E21=Nominal,T$9,INDEX($N$9:$AH$9,,MATCH($E21,$N$8:$AH$8,0))))^INDEX(Timing_Adj,MATCH($F21,Cash_Timing,0)),1),"N/A")</f>
        <v>1.2992945172093022</v>
      </c>
      <c r="U21" s="21" cm="1">
        <f t="array" ref="U21">IFERROR(IF($G21=Nominal,U$10,INDEX($N$10:$AH$10,,MATCH($G21,$N$8:$AH$8,0)))
/IF($E21=Nominal,U$10,INDEX($N$10:$AH$10,,MATCH($E21,$N$8:$AH$8,0)))
*IF($H21=Mid_Period,1/(1+IF($G21=Nominal,U$9,INDEX($N$9:$AH$9,,MATCH($G21,$N$8:$AH$8,0))))^INDEX(Timing_Adj,MATCH($H21,Cash_Timing,0)),1)
*IF($F21=Mid_Period,(1+IF($E21=Nominal,U$9,INDEX($N$9:$AH$9,,MATCH($E21,$N$8:$AH$8,0))))^INDEX(Timing_Adj,MATCH($F21,Cash_Timing,0)),1),"N/A")</f>
        <v>1.2861340755064454</v>
      </c>
      <c r="V21" s="21" cm="1">
        <f t="array" ref="V21">IFERROR(IF($G21=Nominal,V$10,INDEX($N$10:$AH$10,,MATCH($G21,$N$8:$AH$8,0)))
/IF($E21=Nominal,V$10,INDEX($N$10:$AH$10,,MATCH($E21,$N$8:$AH$8,0)))
*IF($H21=Mid_Period,1/(1+IF($G21=Nominal,V$9,INDEX($N$9:$AH$9,,MATCH($G21,$N$8:$AH$8,0))))^INDEX(Timing_Adj,MATCH($H21,Cash_Timing,0)),1)
*IF($F21=Mid_Period,(1+IF($E21=Nominal,V$9,INDEX($N$9:$AH$9,,MATCH($E21,$N$8:$AH$8,0))))^INDEX(Timing_Adj,MATCH($F21,Cash_Timing,0)),1),"N/A")</f>
        <v>1.2617358681120143</v>
      </c>
      <c r="W21" s="21" cm="1">
        <f t="array" ref="W21">IFERROR(IF($G21=Nominal,W$10,INDEX($N$10:$AH$10,,MATCH($G21,$N$8:$AH$8,0)))
/IF($E21=Nominal,W$10,INDEX($N$10:$AH$10,,MATCH($E21,$N$8:$AH$8,0)))
*IF($H21=Mid_Period,1/(1+IF($G21=Nominal,W$9,INDEX($N$9:$AH$9,,MATCH($G21,$N$8:$AH$8,0))))^INDEX(Timing_Adj,MATCH($H21,Cash_Timing,0)),1)
*IF($F21=Mid_Period,(1+IF($E21=Nominal,W$9,INDEX($N$9:$AH$9,,MATCH($E21,$N$8:$AH$8,0))))^INDEX(Timing_Adj,MATCH($F21,Cash_Timing,0)),1),"N/A")</f>
        <v>1.2360545185840706</v>
      </c>
      <c r="X21" s="21" cm="1">
        <f t="array" ref="X21">IFERROR(IF($G21=Nominal,X$10,INDEX($N$10:$AH$10,,MATCH($G21,$N$8:$AH$8,0)))
/IF($E21=Nominal,X$10,INDEX($N$10:$AH$10,,MATCH($E21,$N$8:$AH$8,0)))
*IF($H21=Mid_Period,1/(1+IF($G21=Nominal,X$9,INDEX($N$9:$AH$9,,MATCH($G21,$N$8:$AH$8,0))))^INDEX(Timing_Adj,MATCH($H21,Cash_Timing,0)),1)
*IF($F21=Mid_Period,(1+IF($E21=Nominal,X$9,INDEX($N$9:$AH$9,,MATCH($E21,$N$8:$AH$8,0))))^INDEX(Timing_Adj,MATCH($F21,Cash_Timing,0)),1),"N/A")</f>
        <v>1.2166738728222994</v>
      </c>
      <c r="Y21" s="21" cm="1">
        <f t="array" ref="Y21">IFERROR(IF($G21=Nominal,Y$10,INDEX($N$10:$AH$10,,MATCH($G21,$N$8:$AH$8,0)))
/IF($E21=Nominal,Y$10,INDEX($N$10:$AH$10,,MATCH($E21,$N$8:$AH$8,0)))
*IF($H21=Mid_Period,1/(1+IF($G21=Nominal,Y$9,INDEX($N$9:$AH$9,,MATCH($G21,$N$8:$AH$8,0))))^INDEX(Timing_Adj,MATCH($H21,Cash_Timing,0)),1)
*IF($F21=Mid_Period,(1+IF($E21=Nominal,Y$9,INDEX($N$9:$AH$9,,MATCH($E21,$N$8:$AH$8,0))))^INDEX(Timing_Adj,MATCH($F21,Cash_Timing,0)),1),"N/A")</f>
        <v>1.2209279772727271</v>
      </c>
      <c r="Z21" s="21" cm="1">
        <f t="array" ref="Z21">IFERROR(IF($G21=Nominal,Z$10,INDEX($N$10:$AH$10,,MATCH($G21,$N$8:$AH$8,0)))
/IF($E21=Nominal,Z$10,INDEX($N$10:$AH$10,,MATCH($E21,$N$8:$AH$8,0)))
*IF($H21=Mid_Period,1/(1+IF($G21=Nominal,Z$9,INDEX($N$9:$AH$9,,MATCH($G21,$N$8:$AH$8,0))))^INDEX(Timing_Adj,MATCH($H21,Cash_Timing,0)),1)
*IF($F21=Mid_Period,(1+IF($E21=Nominal,Z$9,INDEX($N$9:$AH$9,,MATCH($E21,$N$8:$AH$8,0))))^INDEX(Timing_Adj,MATCH($F21,Cash_Timing,0)),1),"N/A")</f>
        <v>1.1757084225589225</v>
      </c>
      <c r="AA21" s="21" cm="1">
        <f t="array" ref="AA21">IFERROR(IF($G21=Nominal,AA$10,INDEX($N$10:$AH$10,,MATCH($G21,$N$8:$AH$8,0)))
/IF($E21=Nominal,AA$10,INDEX($N$10:$AH$10,,MATCH($E21,$N$8:$AH$8,0)))
*IF($H21=Mid_Period,1/(1+IF($G21=Nominal,AA$9,INDEX($N$9:$AH$9,,MATCH($G21,$N$8:$AH$8,0))))^INDEX(Timing_Adj,MATCH($H21,Cash_Timing,0)),1)
*IF($F21=Mid_Period,(1+IF($E21=Nominal,AA$9,INDEX($N$9:$AH$9,,MATCH($E21,$N$8:$AH$8,0))))^INDEX(Timing_Adj,MATCH($F21,Cash_Timing,0)),1),"N/A")</f>
        <v>1.1076459999999999</v>
      </c>
      <c r="AB21" s="21" cm="1">
        <f t="array" ref="AB21">IFERROR(IF($G21=Nominal,AB$10,INDEX($N$10:$AH$10,,MATCH($G21,$N$8:$AH$8,0)))
/IF($E21=Nominal,AB$10,INDEX($N$10:$AH$10,,MATCH($E21,$N$8:$AH$8,0)))
*IF($H21=Mid_Period,1/(1+IF($G21=Nominal,AB$9,INDEX($N$9:$AH$9,,MATCH($G21,$N$8:$AH$8,0))))^INDEX(Timing_Adj,MATCH($H21,Cash_Timing,0)),1)
*IF($F21=Mid_Period,(1+IF($E21=Nominal,AB$9,INDEX($N$9:$AH$9,,MATCH($E21,$N$8:$AH$8,0))))^INDEX(Timing_Adj,MATCH($F21,Cash_Timing,0)),1),"N/A")</f>
        <v>1.042</v>
      </c>
      <c r="AC21" s="21" cm="1">
        <f t="array" ref="AC21">IFERROR(IF($G21=Nominal,AC$10,INDEX($N$10:$AH$10,,MATCH($G21,$N$8:$AH$8,0)))
/IF($E21=Nominal,AC$10,INDEX($N$10:$AH$10,,MATCH($E21,$N$8:$AH$8,0)))
*IF($H21=Mid_Period,1/(1+IF($G21=Nominal,AC$9,INDEX($N$9:$AH$9,,MATCH($G21,$N$8:$AH$8,0))))^INDEX(Timing_Adj,MATCH($H21,Cash_Timing,0)),1)
*IF($F21=Mid_Period,(1+IF($E21=Nominal,AC$9,INDEX($N$9:$AH$9,,MATCH($E21,$N$8:$AH$8,0))))^INDEX(Timing_Adj,MATCH($F21,Cash_Timing,0)),1),"N/A")</f>
        <v>1</v>
      </c>
      <c r="AD21" s="21" cm="1">
        <f t="array" ref="AD21">IFERROR(IF($G21=Nominal,AD$10,INDEX($N$10:$AH$10,,MATCH($G21,$N$8:$AH$8,0)))
/IF($E21=Nominal,AD$10,INDEX($N$10:$AH$10,,MATCH($E21,$N$8:$AH$8,0)))
*IF($H21=Mid_Period,1/(1+IF($G21=Nominal,AD$9,INDEX($N$9:$AH$9,,MATCH($G21,$N$8:$AH$8,0))))^INDEX(Timing_Adj,MATCH($H21,Cash_Timing,0)),1)
*IF($F21=Mid_Period,(1+IF($E21=Nominal,AD$9,INDEX($N$9:$AH$9,,MATCH($E21,$N$8:$AH$8,0))))^INDEX(Timing_Adj,MATCH($F21,Cash_Timing,0)),1),"N/A")</f>
        <v>0.97163184744472919</v>
      </c>
      <c r="AE21" s="21" cm="1">
        <f t="array" ref="AE21">IFERROR(IF($G21=Nominal,AE$10,INDEX($N$10:$AH$10,,MATCH($G21,$N$8:$AH$8,0)))
/IF($E21=Nominal,AE$10,INDEX($N$10:$AH$10,,MATCH($E21,$N$8:$AH$8,0)))
*IF($H21=Mid_Period,1/(1+IF($G21=Nominal,AE$9,INDEX($N$9:$AH$9,,MATCH($G21,$N$8:$AH$8,0))))^INDEX(Timing_Adj,MATCH($H21,Cash_Timing,0)),1)
*IF($F21=Mid_Period,(1+IF($E21=Nominal,AE$9,INDEX($N$9:$AH$9,,MATCH($E21,$N$8:$AH$8,0))))^INDEX(Timing_Adj,MATCH($F21,Cash_Timing,0)),1),"N/A")</f>
        <v>0.94406844696885761</v>
      </c>
      <c r="AF21" s="21" cm="1">
        <f t="array" ref="AF21">IFERROR(IF($G21=Nominal,AF$10,INDEX($N$10:$AH$10,,MATCH($G21,$N$8:$AH$8,0)))
/IF($E21=Nominal,AF$10,INDEX($N$10:$AH$10,,MATCH($E21,$N$8:$AH$8,0)))
*IF($H21=Mid_Period,1/(1+IF($G21=Nominal,AF$9,INDEX($N$9:$AH$9,,MATCH($G21,$N$8:$AH$8,0))))^INDEX(Timing_Adj,MATCH($H21,Cash_Timing,0)),1)
*IF($F21=Mid_Period,(1+IF($E21=Nominal,AF$9,INDEX($N$9:$AH$9,,MATCH($E21,$N$8:$AH$8,0))))^INDEX(Timing_Adj,MATCH($F21,Cash_Timing,0)),1),"N/A")</f>
        <v>0.91728696924262743</v>
      </c>
      <c r="AG21" s="21" cm="1">
        <f t="array" ref="AG21">IFERROR(IF($G21=Nominal,AG$10,INDEX($N$10:$AH$10,,MATCH($G21,$N$8:$AH$8,0)))
/IF($E21=Nominal,AG$10,INDEX($N$10:$AH$10,,MATCH($E21,$N$8:$AH$8,0)))
*IF($H21=Mid_Period,1/(1+IF($G21=Nominal,AG$9,INDEX($N$9:$AH$9,,MATCH($G21,$N$8:$AH$8,0))))^INDEX(Timing_Adj,MATCH($H21,Cash_Timing,0)),1)
*IF($F21=Mid_Period,(1+IF($E21=Nominal,AG$9,INDEX($N$9:$AH$9,,MATCH($E21,$N$8:$AH$8,0))))^INDEX(Timing_Adj,MATCH($F21,Cash_Timing,0)),1),"N/A")</f>
        <v>0.89126523256219059</v>
      </c>
      <c r="AH21" s="21" cm="1">
        <f t="array" ref="AH21">IFERROR(IF($G21=Nominal,AH$10,INDEX($N$10:$AH$10,,MATCH($G21,$N$8:$AH$8,0)))
/IF($E21=Nominal,AH$10,INDEX($N$10:$AH$10,,MATCH($E21,$N$8:$AH$8,0)))
*IF($H21=Mid_Period,1/(1+IF($G21=Nominal,AH$9,INDEX($N$9:$AH$9,,MATCH($G21,$N$8:$AH$8,0))))^INDEX(Timing_Adj,MATCH($H21,Cash_Timing,0)),1)
*IF($F21=Mid_Period,(1+IF($E21=Nominal,AH$9,INDEX($N$9:$AH$9,,MATCH($E21,$N$8:$AH$8,0))))^INDEX(Timing_Adj,MATCH($F21,Cash_Timing,0)),1),"N/A")</f>
        <v>0.86598168447765744</v>
      </c>
    </row>
    <row r="22" spans="2:34">
      <c r="D22" s="8" t="str">
        <f t="shared" si="6"/>
        <v>Real 2021 (End Period) to Real 2024 (End Period)</v>
      </c>
      <c r="E22" s="10">
        <v>2021</v>
      </c>
      <c r="F22" s="10" t="s">
        <v>76</v>
      </c>
      <c r="G22" s="10">
        <v>2024</v>
      </c>
      <c r="H22" s="10" t="s">
        <v>76</v>
      </c>
      <c r="I22" s="4"/>
      <c r="J22" s="21" cm="1">
        <f t="array" ref="J22">IFERROR(IF($G22=Nominal,J$10,INDEX($N$10:$AH$10,,MATCH($G22,$N$8:$AH$8,0)))
/IF($E22=Nominal,J$10,INDEX($N$10:$AH$10,,MATCH($E22,$N$8:$AH$8,0)))
*IF($H22=Mid_Period,1/(1+IF($G22=Nominal,J$9,INDEX($N$9:$AH$9,,MATCH($G22,$N$8:$AH$8,0))))^INDEX(Timing_Adj,MATCH($H22,Cash_Timing,0)),1)
*IF($F22=Mid_Period,(1+IF($E22=Nominal,J$9,INDEX($N$9:$AH$9,,MATCH($E22,$N$8:$AH$8,0))))^INDEX(Timing_Adj,MATCH($F22,Cash_Timing,0)),1),"N/A")</f>
        <v>1.1757084225589225</v>
      </c>
      <c r="K22" s="21" cm="1">
        <f t="array" ref="K22">IFERROR(IF($G22=Nominal,K$10,INDEX($N$10:$AH$10,,MATCH($G22,$N$8:$AH$8,0)))
/IF($E22=Nominal,K$10,INDEX($N$10:$AH$10,,MATCH($E22,$N$8:$AH$8,0)))
*IF($H22=Mid_Period,1/(1+IF($G22=Nominal,K$9,INDEX($N$9:$AH$9,,MATCH($G22,$N$8:$AH$8,0))))^INDEX(Timing_Adj,MATCH($H22,Cash_Timing,0)),1)
*IF($F22=Mid_Period,(1+IF($E22=Nominal,K$9,INDEX($N$9:$AH$9,,MATCH($E22,$N$8:$AH$8,0))))^INDEX(Timing_Adj,MATCH($F22,Cash_Timing,0)),1),"N/A")</f>
        <v>1.1757084225589225</v>
      </c>
      <c r="L22" s="21" cm="1">
        <f t="array" ref="L22">IFERROR(IF($G22=Nominal,L$10,INDEX($N$10:$AH$10,,MATCH($G22,$N$8:$AH$8,0)))
/IF($E22=Nominal,L$10,INDEX($N$10:$AH$10,,MATCH($E22,$N$8:$AH$8,0)))
*IF($H22=Mid_Period,1/(1+IF($G22=Nominal,L$9,INDEX($N$9:$AH$9,,MATCH($G22,$N$8:$AH$8,0))))^INDEX(Timing_Adj,MATCH($H22,Cash_Timing,0)),1)
*IF($F22=Mid_Period,(1+IF($E22=Nominal,L$9,INDEX($N$9:$AH$9,,MATCH($E22,$N$8:$AH$8,0))))^INDEX(Timing_Adj,MATCH($F22,Cash_Timing,0)),1),"N/A")</f>
        <v>1.1757084225589225</v>
      </c>
      <c r="M22" s="21" cm="1">
        <f t="array" ref="M22">IFERROR(IF($G22=Nominal,M$10,INDEX($N$10:$AH$10,,MATCH($G22,$N$8:$AH$8,0)))
/IF($E22=Nominal,M$10,INDEX($N$10:$AH$10,,MATCH($E22,$N$8:$AH$8,0)))
*IF($H22=Mid_Period,1/(1+IF($G22=Nominal,M$9,INDEX($N$9:$AH$9,,MATCH($G22,$N$8:$AH$8,0))))^INDEX(Timing_Adj,MATCH($H22,Cash_Timing,0)),1)
*IF($F22=Mid_Period,(1+IF($E22=Nominal,M$9,INDEX($N$9:$AH$9,,MATCH($E22,$N$8:$AH$8,0))))^INDEX(Timing_Adj,MATCH($F22,Cash_Timing,0)),1),"N/A")</f>
        <v>1.1757084225589225</v>
      </c>
      <c r="N22" s="21" cm="1">
        <f t="array" ref="N22">IFERROR(IF($G22=Nominal,N$10,INDEX($N$10:$AH$10,,MATCH($G22,$N$8:$AH$8,0)))
/IF($E22=Nominal,N$10,INDEX($N$10:$AH$10,,MATCH($E22,$N$8:$AH$8,0)))
*IF($H22=Mid_Period,1/(1+IF($G22=Nominal,N$9,INDEX($N$9:$AH$9,,MATCH($G22,$N$8:$AH$8,0))))^INDEX(Timing_Adj,MATCH($H22,Cash_Timing,0)),1)
*IF($F22=Mid_Period,(1+IF($E22=Nominal,N$9,INDEX($N$9:$AH$9,,MATCH($E22,$N$8:$AH$8,0))))^INDEX(Timing_Adj,MATCH($F22,Cash_Timing,0)),1),"N/A")</f>
        <v>1.1757084225589225</v>
      </c>
      <c r="O22" s="21" cm="1">
        <f t="array" ref="O22">IFERROR(IF($G22=Nominal,O$10,INDEX($N$10:$AH$10,,MATCH($G22,$N$8:$AH$8,0)))
/IF($E22=Nominal,O$10,INDEX($N$10:$AH$10,,MATCH($E22,$N$8:$AH$8,0)))
*IF($H22=Mid_Period,1/(1+IF($G22=Nominal,O$9,INDEX($N$9:$AH$9,,MATCH($G22,$N$8:$AH$8,0))))^INDEX(Timing_Adj,MATCH($H22,Cash_Timing,0)),1)
*IF($F22=Mid_Period,(1+IF($E22=Nominal,O$9,INDEX($N$9:$AH$9,,MATCH($E22,$N$8:$AH$8,0))))^INDEX(Timing_Adj,MATCH($F22,Cash_Timing,0)),1),"N/A")</f>
        <v>1.1757084225589225</v>
      </c>
      <c r="P22" s="21" cm="1">
        <f t="array" ref="P22">IFERROR(IF($G22=Nominal,P$10,INDEX($N$10:$AH$10,,MATCH($G22,$N$8:$AH$8,0)))
/IF($E22=Nominal,P$10,INDEX($N$10:$AH$10,,MATCH($E22,$N$8:$AH$8,0)))
*IF($H22=Mid_Period,1/(1+IF($G22=Nominal,P$9,INDEX($N$9:$AH$9,,MATCH($G22,$N$8:$AH$8,0))))^INDEX(Timing_Adj,MATCH($H22,Cash_Timing,0)),1)
*IF($F22=Mid_Period,(1+IF($E22=Nominal,P$9,INDEX($N$9:$AH$9,,MATCH($E22,$N$8:$AH$8,0))))^INDEX(Timing_Adj,MATCH($F22,Cash_Timing,0)),1),"N/A")</f>
        <v>1.1757084225589225</v>
      </c>
      <c r="Q22" s="21" cm="1">
        <f t="array" ref="Q22">IFERROR(IF($G22=Nominal,Q$10,INDEX($N$10:$AH$10,,MATCH($G22,$N$8:$AH$8,0)))
/IF($E22=Nominal,Q$10,INDEX($N$10:$AH$10,,MATCH($E22,$N$8:$AH$8,0)))
*IF($H22=Mid_Period,1/(1+IF($G22=Nominal,Q$9,INDEX($N$9:$AH$9,,MATCH($G22,$N$8:$AH$8,0))))^INDEX(Timing_Adj,MATCH($H22,Cash_Timing,0)),1)
*IF($F22=Mid_Period,(1+IF($E22=Nominal,Q$9,INDEX($N$9:$AH$9,,MATCH($E22,$N$8:$AH$8,0))))^INDEX(Timing_Adj,MATCH($F22,Cash_Timing,0)),1),"N/A")</f>
        <v>1.1757084225589225</v>
      </c>
      <c r="R22" s="21" cm="1">
        <f t="array" ref="R22">IFERROR(IF($G22=Nominal,R$10,INDEX($N$10:$AH$10,,MATCH($G22,$N$8:$AH$8,0)))
/IF($E22=Nominal,R$10,INDEX($N$10:$AH$10,,MATCH($E22,$N$8:$AH$8,0)))
*IF($H22=Mid_Period,1/(1+IF($G22=Nominal,R$9,INDEX($N$9:$AH$9,,MATCH($G22,$N$8:$AH$8,0))))^INDEX(Timing_Adj,MATCH($H22,Cash_Timing,0)),1)
*IF($F22=Mid_Period,(1+IF($E22=Nominal,R$9,INDEX($N$9:$AH$9,,MATCH($E22,$N$8:$AH$8,0))))^INDEX(Timing_Adj,MATCH($F22,Cash_Timing,0)),1),"N/A")</f>
        <v>1.1757084225589225</v>
      </c>
      <c r="S22" s="21" cm="1">
        <f t="array" ref="S22">IFERROR(IF($G22=Nominal,S$10,INDEX($N$10:$AH$10,,MATCH($G22,$N$8:$AH$8,0)))
/IF($E22=Nominal,S$10,INDEX($N$10:$AH$10,,MATCH($E22,$N$8:$AH$8,0)))
*IF($H22=Mid_Period,1/(1+IF($G22=Nominal,S$9,INDEX($N$9:$AH$9,,MATCH($G22,$N$8:$AH$8,0))))^INDEX(Timing_Adj,MATCH($H22,Cash_Timing,0)),1)
*IF($F22=Mid_Period,(1+IF($E22=Nominal,S$9,INDEX($N$9:$AH$9,,MATCH($E22,$N$8:$AH$8,0))))^INDEX(Timing_Adj,MATCH($F22,Cash_Timing,0)),1),"N/A")</f>
        <v>1.1757084225589225</v>
      </c>
      <c r="T22" s="21" cm="1">
        <f t="array" ref="T22">IFERROR(IF($G22=Nominal,T$10,INDEX($N$10:$AH$10,,MATCH($G22,$N$8:$AH$8,0)))
/IF($E22=Nominal,T$10,INDEX($N$10:$AH$10,,MATCH($E22,$N$8:$AH$8,0)))
*IF($H22=Mid_Period,1/(1+IF($G22=Nominal,T$9,INDEX($N$9:$AH$9,,MATCH($G22,$N$8:$AH$8,0))))^INDEX(Timing_Adj,MATCH($H22,Cash_Timing,0)),1)
*IF($F22=Mid_Period,(1+IF($E22=Nominal,T$9,INDEX($N$9:$AH$9,,MATCH($E22,$N$8:$AH$8,0))))^INDEX(Timing_Adj,MATCH($F22,Cash_Timing,0)),1),"N/A")</f>
        <v>1.1757084225589225</v>
      </c>
      <c r="U22" s="21" cm="1">
        <f t="array" ref="U22">IFERROR(IF($G22=Nominal,U$10,INDEX($N$10:$AH$10,,MATCH($G22,$N$8:$AH$8,0)))
/IF($E22=Nominal,U$10,INDEX($N$10:$AH$10,,MATCH($E22,$N$8:$AH$8,0)))
*IF($H22=Mid_Period,1/(1+IF($G22=Nominal,U$9,INDEX($N$9:$AH$9,,MATCH($G22,$N$8:$AH$8,0))))^INDEX(Timing_Adj,MATCH($H22,Cash_Timing,0)),1)
*IF($F22=Mid_Period,(1+IF($E22=Nominal,U$9,INDEX($N$9:$AH$9,,MATCH($E22,$N$8:$AH$8,0))))^INDEX(Timing_Adj,MATCH($F22,Cash_Timing,0)),1),"N/A")</f>
        <v>1.1757084225589225</v>
      </c>
      <c r="V22" s="21" cm="1">
        <f t="array" ref="V22">IFERROR(IF($G22=Nominal,V$10,INDEX($N$10:$AH$10,,MATCH($G22,$N$8:$AH$8,0)))
/IF($E22=Nominal,V$10,INDEX($N$10:$AH$10,,MATCH($E22,$N$8:$AH$8,0)))
*IF($H22=Mid_Period,1/(1+IF($G22=Nominal,V$9,INDEX($N$9:$AH$9,,MATCH($G22,$N$8:$AH$8,0))))^INDEX(Timing_Adj,MATCH($H22,Cash_Timing,0)),1)
*IF($F22=Mid_Period,(1+IF($E22=Nominal,V$9,INDEX($N$9:$AH$9,,MATCH($E22,$N$8:$AH$8,0))))^INDEX(Timing_Adj,MATCH($F22,Cash_Timing,0)),1),"N/A")</f>
        <v>1.1757084225589225</v>
      </c>
      <c r="W22" s="21" cm="1">
        <f t="array" ref="W22">IFERROR(IF($G22=Nominal,W$10,INDEX($N$10:$AH$10,,MATCH($G22,$N$8:$AH$8,0)))
/IF($E22=Nominal,W$10,INDEX($N$10:$AH$10,,MATCH($E22,$N$8:$AH$8,0)))
*IF($H22=Mid_Period,1/(1+IF($G22=Nominal,W$9,INDEX($N$9:$AH$9,,MATCH($G22,$N$8:$AH$8,0))))^INDEX(Timing_Adj,MATCH($H22,Cash_Timing,0)),1)
*IF($F22=Mid_Period,(1+IF($E22=Nominal,W$9,INDEX($N$9:$AH$9,,MATCH($E22,$N$8:$AH$8,0))))^INDEX(Timing_Adj,MATCH($F22,Cash_Timing,0)),1),"N/A")</f>
        <v>1.1757084225589225</v>
      </c>
      <c r="X22" s="21" cm="1">
        <f t="array" ref="X22">IFERROR(IF($G22=Nominal,X$10,INDEX($N$10:$AH$10,,MATCH($G22,$N$8:$AH$8,0)))
/IF($E22=Nominal,X$10,INDEX($N$10:$AH$10,,MATCH($E22,$N$8:$AH$8,0)))
*IF($H22=Mid_Period,1/(1+IF($G22=Nominal,X$9,INDEX($N$9:$AH$9,,MATCH($G22,$N$8:$AH$8,0))))^INDEX(Timing_Adj,MATCH($H22,Cash_Timing,0)),1)
*IF($F22=Mid_Period,(1+IF($E22=Nominal,X$9,INDEX($N$9:$AH$9,,MATCH($E22,$N$8:$AH$8,0))))^INDEX(Timing_Adj,MATCH($F22,Cash_Timing,0)),1),"N/A")</f>
        <v>1.1757084225589225</v>
      </c>
      <c r="Y22" s="21" cm="1">
        <f t="array" ref="Y22">IFERROR(IF($G22=Nominal,Y$10,INDEX($N$10:$AH$10,,MATCH($G22,$N$8:$AH$8,0)))
/IF($E22=Nominal,Y$10,INDEX($N$10:$AH$10,,MATCH($E22,$N$8:$AH$8,0)))
*IF($H22=Mid_Period,1/(1+IF($G22=Nominal,Y$9,INDEX($N$9:$AH$9,,MATCH($G22,$N$8:$AH$8,0))))^INDEX(Timing_Adj,MATCH($H22,Cash_Timing,0)),1)
*IF($F22=Mid_Period,(1+IF($E22=Nominal,Y$9,INDEX($N$9:$AH$9,,MATCH($E22,$N$8:$AH$8,0))))^INDEX(Timing_Adj,MATCH($F22,Cash_Timing,0)),1),"N/A")</f>
        <v>1.1757084225589225</v>
      </c>
      <c r="Z22" s="21" cm="1">
        <f t="array" ref="Z22">IFERROR(IF($G22=Nominal,Z$10,INDEX($N$10:$AH$10,,MATCH($G22,$N$8:$AH$8,0)))
/IF($E22=Nominal,Z$10,INDEX($N$10:$AH$10,,MATCH($E22,$N$8:$AH$8,0)))
*IF($H22=Mid_Period,1/(1+IF($G22=Nominal,Z$9,INDEX($N$9:$AH$9,,MATCH($G22,$N$8:$AH$8,0))))^INDEX(Timing_Adj,MATCH($H22,Cash_Timing,0)),1)
*IF($F22=Mid_Period,(1+IF($E22=Nominal,Z$9,INDEX($N$9:$AH$9,,MATCH($E22,$N$8:$AH$8,0))))^INDEX(Timing_Adj,MATCH($F22,Cash_Timing,0)),1),"N/A")</f>
        <v>1.1757084225589225</v>
      </c>
      <c r="AA22" s="21" cm="1">
        <f t="array" ref="AA22">IFERROR(IF($G22=Nominal,AA$10,INDEX($N$10:$AH$10,,MATCH($G22,$N$8:$AH$8,0)))
/IF($E22=Nominal,AA$10,INDEX($N$10:$AH$10,,MATCH($E22,$N$8:$AH$8,0)))
*IF($H22=Mid_Period,1/(1+IF($G22=Nominal,AA$9,INDEX($N$9:$AH$9,,MATCH($G22,$N$8:$AH$8,0))))^INDEX(Timing_Adj,MATCH($H22,Cash_Timing,0)),1)
*IF($F22=Mid_Period,(1+IF($E22=Nominal,AA$9,INDEX($N$9:$AH$9,,MATCH($E22,$N$8:$AH$8,0))))^INDEX(Timing_Adj,MATCH($F22,Cash_Timing,0)),1),"N/A")</f>
        <v>1.1757084225589225</v>
      </c>
      <c r="AB22" s="21" cm="1">
        <f t="array" ref="AB22">IFERROR(IF($G22=Nominal,AB$10,INDEX($N$10:$AH$10,,MATCH($G22,$N$8:$AH$8,0)))
/IF($E22=Nominal,AB$10,INDEX($N$10:$AH$10,,MATCH($E22,$N$8:$AH$8,0)))
*IF($H22=Mid_Period,1/(1+IF($G22=Nominal,AB$9,INDEX($N$9:$AH$9,,MATCH($G22,$N$8:$AH$8,0))))^INDEX(Timing_Adj,MATCH($H22,Cash_Timing,0)),1)
*IF($F22=Mid_Period,(1+IF($E22=Nominal,AB$9,INDEX($N$9:$AH$9,,MATCH($E22,$N$8:$AH$8,0))))^INDEX(Timing_Adj,MATCH($F22,Cash_Timing,0)),1),"N/A")</f>
        <v>1.1757084225589225</v>
      </c>
      <c r="AC22" s="21" cm="1">
        <f t="array" ref="AC22">IFERROR(IF($G22=Nominal,AC$10,INDEX($N$10:$AH$10,,MATCH($G22,$N$8:$AH$8,0)))
/IF($E22=Nominal,AC$10,INDEX($N$10:$AH$10,,MATCH($E22,$N$8:$AH$8,0)))
*IF($H22=Mid_Period,1/(1+IF($G22=Nominal,AC$9,INDEX($N$9:$AH$9,,MATCH($G22,$N$8:$AH$8,0))))^INDEX(Timing_Adj,MATCH($H22,Cash_Timing,0)),1)
*IF($F22=Mid_Period,(1+IF($E22=Nominal,AC$9,INDEX($N$9:$AH$9,,MATCH($E22,$N$8:$AH$8,0))))^INDEX(Timing_Adj,MATCH($F22,Cash_Timing,0)),1),"N/A")</f>
        <v>1.1757084225589225</v>
      </c>
      <c r="AD22" s="21" cm="1">
        <f t="array" ref="AD22">IFERROR(IF($G22=Nominal,AD$10,INDEX($N$10:$AH$10,,MATCH($G22,$N$8:$AH$8,0)))
/IF($E22=Nominal,AD$10,INDEX($N$10:$AH$10,,MATCH($E22,$N$8:$AH$8,0)))
*IF($H22=Mid_Period,1/(1+IF($G22=Nominal,AD$9,INDEX($N$9:$AH$9,,MATCH($G22,$N$8:$AH$8,0))))^INDEX(Timing_Adj,MATCH($H22,Cash_Timing,0)),1)
*IF($F22=Mid_Period,(1+IF($E22=Nominal,AD$9,INDEX($N$9:$AH$9,,MATCH($E22,$N$8:$AH$8,0))))^INDEX(Timing_Adj,MATCH($F22,Cash_Timing,0)),1),"N/A")</f>
        <v>1.1757084225589225</v>
      </c>
      <c r="AE22" s="21" cm="1">
        <f t="array" ref="AE22">IFERROR(IF($G22=Nominal,AE$10,INDEX($N$10:$AH$10,,MATCH($G22,$N$8:$AH$8,0)))
/IF($E22=Nominal,AE$10,INDEX($N$10:$AH$10,,MATCH($E22,$N$8:$AH$8,0)))
*IF($H22=Mid_Period,1/(1+IF($G22=Nominal,AE$9,INDEX($N$9:$AH$9,,MATCH($G22,$N$8:$AH$8,0))))^INDEX(Timing_Adj,MATCH($H22,Cash_Timing,0)),1)
*IF($F22=Mid_Period,(1+IF($E22=Nominal,AE$9,INDEX($N$9:$AH$9,,MATCH($E22,$N$8:$AH$8,0))))^INDEX(Timing_Adj,MATCH($F22,Cash_Timing,0)),1),"N/A")</f>
        <v>1.1757084225589225</v>
      </c>
      <c r="AF22" s="21" cm="1">
        <f t="array" ref="AF22">IFERROR(IF($G22=Nominal,AF$10,INDEX($N$10:$AH$10,,MATCH($G22,$N$8:$AH$8,0)))
/IF($E22=Nominal,AF$10,INDEX($N$10:$AH$10,,MATCH($E22,$N$8:$AH$8,0)))
*IF($H22=Mid_Period,1/(1+IF($G22=Nominal,AF$9,INDEX($N$9:$AH$9,,MATCH($G22,$N$8:$AH$8,0))))^INDEX(Timing_Adj,MATCH($H22,Cash_Timing,0)),1)
*IF($F22=Mid_Period,(1+IF($E22=Nominal,AF$9,INDEX($N$9:$AH$9,,MATCH($E22,$N$8:$AH$8,0))))^INDEX(Timing_Adj,MATCH($F22,Cash_Timing,0)),1),"N/A")</f>
        <v>1.1757084225589225</v>
      </c>
      <c r="AG22" s="21" cm="1">
        <f t="array" ref="AG22">IFERROR(IF($G22=Nominal,AG$10,INDEX($N$10:$AH$10,,MATCH($G22,$N$8:$AH$8,0)))
/IF($E22=Nominal,AG$10,INDEX($N$10:$AH$10,,MATCH($E22,$N$8:$AH$8,0)))
*IF($H22=Mid_Period,1/(1+IF($G22=Nominal,AG$9,INDEX($N$9:$AH$9,,MATCH($G22,$N$8:$AH$8,0))))^INDEX(Timing_Adj,MATCH($H22,Cash_Timing,0)),1)
*IF($F22=Mid_Period,(1+IF($E22=Nominal,AG$9,INDEX($N$9:$AH$9,,MATCH($E22,$N$8:$AH$8,0))))^INDEX(Timing_Adj,MATCH($F22,Cash_Timing,0)),1),"N/A")</f>
        <v>1.1757084225589225</v>
      </c>
      <c r="AH22" s="21" cm="1">
        <f t="array" ref="AH22">IFERROR(IF($G22=Nominal,AH$10,INDEX($N$10:$AH$10,,MATCH($G22,$N$8:$AH$8,0)))
/IF($E22=Nominal,AH$10,INDEX($N$10:$AH$10,,MATCH($E22,$N$8:$AH$8,0)))
*IF($H22=Mid_Period,1/(1+IF($G22=Nominal,AH$9,INDEX($N$9:$AH$9,,MATCH($G22,$N$8:$AH$8,0))))^INDEX(Timing_Adj,MATCH($H22,Cash_Timing,0)),1)
*IF($F22=Mid_Period,(1+IF($E22=Nominal,AH$9,INDEX($N$9:$AH$9,,MATCH($E22,$N$8:$AH$8,0))))^INDEX(Timing_Adj,MATCH($F22,Cash_Timing,0)),1),"N/A")</f>
        <v>1.1757084225589225</v>
      </c>
    </row>
    <row r="23" spans="2:34">
      <c r="D23" s="8" t="str">
        <f t="shared" si="6"/>
        <v>Nominal (Mid Period) to Real 2020 (End Period)</v>
      </c>
      <c r="E23" s="10" t="s">
        <v>75</v>
      </c>
      <c r="F23" s="10" t="s">
        <v>77</v>
      </c>
      <c r="G23" s="10">
        <v>2020</v>
      </c>
      <c r="H23" s="10" t="s">
        <v>76</v>
      </c>
      <c r="I23" s="4"/>
      <c r="J23" s="21" cm="1">
        <f t="array" ref="J23">IFERROR(IF($G23=Nominal,J$10,INDEX($N$10:$AH$10,,MATCH($G23,$N$8:$AH$8,0)))
/IF($E23=Nominal,J$10,INDEX($N$10:$AH$10,,MATCH($E23,$N$8:$AH$8,0)))
*IF($H23=Mid_Period,1/(1+IF($G23=Nominal,J$9,INDEX($N$9:$AH$9,,MATCH($G23,$N$8:$AH$8,0))))^INDEX(Timing_Adj,MATCH($H23,Cash_Timing,0)),1)
*IF($F23=Mid_Period,(1+IF($E23=Nominal,J$9,INDEX($N$9:$AH$9,,MATCH($E23,$N$8:$AH$8,0))))^INDEX(Timing_Adj,MATCH($F23,Cash_Timing,0)),1),"N/A")</f>
        <v>1.4020660712463877</v>
      </c>
      <c r="K23" s="21" cm="1">
        <f t="array" ref="K23">IFERROR(IF($G23=Nominal,K$10,INDEX($N$10:$AH$10,,MATCH($G23,$N$8:$AH$8,0)))
/IF($E23=Nominal,K$10,INDEX($N$10:$AH$10,,MATCH($E23,$N$8:$AH$8,0)))
*IF($H23=Mid_Period,1/(1+IF($G23=Nominal,K$9,INDEX($N$9:$AH$9,,MATCH($G23,$N$8:$AH$8,0))))^INDEX(Timing_Adj,MATCH($H23,Cash_Timing,0)),1)
*IF($F23=Mid_Period,(1+IF($E23=Nominal,K$9,INDEX($N$9:$AH$9,,MATCH($E23,$N$8:$AH$8,0))))^INDEX(Timing_Adj,MATCH($F23,Cash_Timing,0)),1),"N/A")</f>
        <v>1.3581239843382373</v>
      </c>
      <c r="L23" s="21" cm="1">
        <f t="array" ref="L23">IFERROR(IF($G23=Nominal,L$10,INDEX($N$10:$AH$10,,MATCH($G23,$N$8:$AH$8,0)))
/IF($E23=Nominal,L$10,INDEX($N$10:$AH$10,,MATCH($E23,$N$8:$AH$8,0)))
*IF($H23=Mid_Period,1/(1+IF($G23=Nominal,L$9,INDEX($N$9:$AH$9,,MATCH($G23,$N$8:$AH$8,0))))^INDEX(Timing_Adj,MATCH($H23,Cash_Timing,0)),1)
*IF($F23=Mid_Period,(1+IF($E23=Nominal,L$9,INDEX($N$9:$AH$9,,MATCH($E23,$N$8:$AH$8,0))))^INDEX(Timing_Adj,MATCH($F23,Cash_Timing,0)),1),"N/A")</f>
        <v>1.3180432030098983</v>
      </c>
      <c r="M23" s="21" cm="1">
        <f t="array" ref="M23">IFERROR(IF($G23=Nominal,M$10,INDEX($N$10:$AH$10,,MATCH($G23,$N$8:$AH$8,0)))
/IF($E23=Nominal,M$10,INDEX($N$10:$AH$10,,MATCH($E23,$N$8:$AH$8,0)))
*IF($H23=Mid_Period,1/(1+IF($G23=Nominal,M$9,INDEX($N$9:$AH$9,,MATCH($G23,$N$8:$AH$8,0))))^INDEX(Timing_Adj,MATCH($H23,Cash_Timing,0)),1)
*IF($F23=Mid_Period,(1+IF($E23=Nominal,M$9,INDEX($N$9:$AH$9,,MATCH($E23,$N$8:$AH$8,0))))^INDEX(Timing_Adj,MATCH($F23,Cash_Timing,0)),1),"N/A")</f>
        <v>1.2763755929057099</v>
      </c>
      <c r="N23" s="21" cm="1">
        <f t="array" ref="N23">IFERROR(IF($G23=Nominal,N$10,INDEX($N$10:$AH$10,,MATCH($G23,$N$8:$AH$8,0)))
/IF($E23=Nominal,N$10,INDEX($N$10:$AH$10,,MATCH($E23,$N$8:$AH$8,0)))
*IF($H23=Mid_Period,1/(1+IF($G23=Nominal,N$9,INDEX($N$9:$AH$9,,MATCH($G23,$N$8:$AH$8,0))))^INDEX(Timing_Adj,MATCH($H23,Cash_Timing,0)),1)
*IF($F23=Mid_Period,(1+IF($E23=Nominal,N$9,INDEX($N$9:$AH$9,,MATCH($E23,$N$8:$AH$8,0))))^INDEX(Timing_Adj,MATCH($F23,Cash_Timing,0)),1),"N/A")</f>
        <v>1.240139186128749</v>
      </c>
      <c r="O23" s="21" cm="1">
        <f t="array" ref="O23">IFERROR(IF($G23=Nominal,O$10,INDEX($N$10:$AH$10,,MATCH($G23,$N$8:$AH$8,0)))
/IF($E23=Nominal,O$10,INDEX($N$10:$AH$10,,MATCH($E23,$N$8:$AH$8,0)))
*IF($H23=Mid_Period,1/(1+IF($G23=Nominal,O$9,INDEX($N$9:$AH$9,,MATCH($G23,$N$8:$AH$8,0))))^INDEX(Timing_Adj,MATCH($H23,Cash_Timing,0)),1)
*IF($F23=Mid_Period,(1+IF($E23=Nominal,O$9,INDEX($N$9:$AH$9,,MATCH($E23,$N$8:$AH$8,0))))^INDEX(Timing_Adj,MATCH($F23,Cash_Timing,0)),1),"N/A")</f>
        <v>1.2126498375404455</v>
      </c>
      <c r="P23" s="21" cm="1">
        <f t="array" ref="P23">IFERROR(IF($G23=Nominal,P$10,INDEX($N$10:$AH$10,,MATCH($G23,$N$8:$AH$8,0)))
/IF($E23=Nominal,P$10,INDEX($N$10:$AH$10,,MATCH($E23,$N$8:$AH$8,0)))
*IF($H23=Mid_Period,1/(1+IF($G23=Nominal,P$9,INDEX($N$9:$AH$9,,MATCH($G23,$N$8:$AH$8,0))))^INDEX(Timing_Adj,MATCH($H23,Cash_Timing,0)),1)
*IF($F23=Mid_Period,(1+IF($E23=Nominal,P$9,INDEX($N$9:$AH$9,,MATCH($E23,$N$8:$AH$8,0))))^INDEX(Timing_Adj,MATCH($F23,Cash_Timing,0)),1),"N/A")</f>
        <v>1.1735117268475381</v>
      </c>
      <c r="Q23" s="21" cm="1">
        <f t="array" ref="Q23">IFERROR(IF($G23=Nominal,Q$10,INDEX($N$10:$AH$10,,MATCH($G23,$N$8:$AH$8,0)))
/IF($E23=Nominal,Q$10,INDEX($N$10:$AH$10,,MATCH($E23,$N$8:$AH$8,0)))
*IF($H23=Mid_Period,1/(1+IF($G23=Nominal,Q$9,INDEX($N$9:$AH$9,,MATCH($G23,$N$8:$AH$8,0))))^INDEX(Timing_Adj,MATCH($H23,Cash_Timing,0)),1)
*IF($F23=Mid_Period,(1+IF($E23=Nominal,Q$9,INDEX($N$9:$AH$9,,MATCH($E23,$N$8:$AH$8,0))))^INDEX(Timing_Adj,MATCH($F23,Cash_Timing,0)),1),"N/A")</f>
        <v>1.1463133017797953</v>
      </c>
      <c r="R23" s="21" cm="1">
        <f t="array" ref="R23">IFERROR(IF($G23=Nominal,R$10,INDEX($N$10:$AH$10,,MATCH($G23,$N$8:$AH$8,0)))
/IF($E23=Nominal,R$10,INDEX($N$10:$AH$10,,MATCH($E23,$N$8:$AH$8,0)))
*IF($H23=Mid_Period,1/(1+IF($G23=Nominal,R$9,INDEX($N$9:$AH$9,,MATCH($G23,$N$8:$AH$8,0))))^INDEX(Timing_Adj,MATCH($H23,Cash_Timing,0)),1)
*IF($F23=Mid_Period,(1+IF($E23=Nominal,R$9,INDEX($N$9:$AH$9,,MATCH($E23,$N$8:$AH$8,0))))^INDEX(Timing_Adj,MATCH($F23,Cash_Timing,0)),1),"N/A")</f>
        <v>1.1260627977451179</v>
      </c>
      <c r="S23" s="21" cm="1">
        <f t="array" ref="S23">IFERROR(IF($G23=Nominal,S$10,INDEX($N$10:$AH$10,,MATCH($G23,$N$8:$AH$8,0)))
/IF($E23=Nominal,S$10,INDEX($N$10:$AH$10,,MATCH($E23,$N$8:$AH$8,0)))
*IF($H23=Mid_Period,1/(1+IF($G23=Nominal,S$9,INDEX($N$9:$AH$9,,MATCH($G23,$N$8:$AH$8,0))))^INDEX(Timing_Adj,MATCH($H23,Cash_Timing,0)),1)
*IF($F23=Mid_Period,(1+IF($E23=Nominal,S$9,INDEX($N$9:$AH$9,,MATCH($E23,$N$8:$AH$8,0))))^INDEX(Timing_Adj,MATCH($F23,Cash_Timing,0)),1),"N/A")</f>
        <v>1.0964314569182825</v>
      </c>
      <c r="T23" s="21" cm="1">
        <f t="array" ref="T23">IFERROR(IF($G23=Nominal,T$10,INDEX($N$10:$AH$10,,MATCH($G23,$N$8:$AH$8,0)))
/IF($E23=Nominal,T$10,INDEX($N$10:$AH$10,,MATCH($E23,$N$8:$AH$8,0)))
*IF($H23=Mid_Period,1/(1+IF($G23=Nominal,T$9,INDEX($N$9:$AH$9,,MATCH($G23,$N$8:$AH$8,0))))^INDEX(Timing_Adj,MATCH($H23,Cash_Timing,0)),1)
*IF($F23=Mid_Period,(1+IF($E23=Nominal,T$9,INDEX($N$9:$AH$9,,MATCH($E23,$N$8:$AH$8,0))))^INDEX(Timing_Adj,MATCH($F23,Cash_Timing,0)),1),"N/A")</f>
        <v>1.0721950855255842</v>
      </c>
      <c r="U23" s="21" cm="1">
        <f t="array" ref="U23">IFERROR(IF($G23=Nominal,U$10,INDEX($N$10:$AH$10,,MATCH($G23,$N$8:$AH$8,0)))
/IF($E23=Nominal,U$10,INDEX($N$10:$AH$10,,MATCH($E23,$N$8:$AH$8,0)))
*IF($H23=Mid_Period,1/(1+IF($G23=Nominal,U$9,INDEX($N$9:$AH$9,,MATCH($G23,$N$8:$AH$8,0))))^INDEX(Timing_Adj,MATCH($H23,Cash_Timing,0)),1)
*IF($F23=Mid_Period,(1+IF($E23=Nominal,U$9,INDEX($N$9:$AH$9,,MATCH($E23,$N$8:$AH$8,0))))^INDEX(Timing_Adj,MATCH($F23,Cash_Timing,0)),1),"N/A")</f>
        <v>1.0587828052711508</v>
      </c>
      <c r="V23" s="21" cm="1">
        <f t="array" ref="V23">IFERROR(IF($G23=Nominal,V$10,INDEX($N$10:$AH$10,,MATCH($G23,$N$8:$AH$8,0)))
/IF($E23=Nominal,V$10,INDEX($N$10:$AH$10,,MATCH($E23,$N$8:$AH$8,0)))
*IF($H23=Mid_Period,1/(1+IF($G23=Nominal,V$9,INDEX($N$9:$AH$9,,MATCH($G23,$N$8:$AH$8,0))))^INDEX(Timing_Adj,MATCH($H23,Cash_Timing,0)),1)
*IF($F23=Mid_Period,(1+IF($E23=Nominal,V$9,INDEX($N$9:$AH$9,,MATCH($E23,$N$8:$AH$8,0))))^INDEX(Timing_Adj,MATCH($F23,Cash_Timing,0)),1),"N/A")</f>
        <v>1.0433674920567277</v>
      </c>
      <c r="W23" s="21" cm="1">
        <f t="array" ref="W23">IFERROR(IF($G23=Nominal,W$10,INDEX($N$10:$AH$10,,MATCH($G23,$N$8:$AH$8,0)))
/IF($E23=Nominal,W$10,INDEX($N$10:$AH$10,,MATCH($E23,$N$8:$AH$8,0)))
*IF($H23=Mid_Period,1/(1+IF($G23=Nominal,W$9,INDEX($N$9:$AH$9,,MATCH($G23,$N$8:$AH$8,0))))^INDEX(Timing_Adj,MATCH($H23,Cash_Timing,0)),1)
*IF($F23=Mid_Period,(1+IF($E23=Nominal,W$9,INDEX($N$9:$AH$9,,MATCH($E23,$N$8:$AH$8,0))))^INDEX(Timing_Adj,MATCH($F23,Cash_Timing,0)),1),"N/A")</f>
        <v>1.0228524559472143</v>
      </c>
      <c r="X23" s="21" cm="1">
        <f t="array" ref="X23">IFERROR(IF($G23=Nominal,X$10,INDEX($N$10:$AH$10,,MATCH($G23,$N$8:$AH$8,0)))
/IF($E23=Nominal,X$10,INDEX($N$10:$AH$10,,MATCH($E23,$N$8:$AH$8,0)))
*IF($H23=Mid_Period,1/(1+IF($G23=Nominal,X$9,INDEX($N$9:$AH$9,,MATCH($G23,$N$8:$AH$8,0))))^INDEX(Timing_Adj,MATCH($H23,Cash_Timing,0)),1)
*IF($F23=Mid_Period,(1+IF($E23=Nominal,X$9,INDEX($N$9:$AH$9,,MATCH($E23,$N$8:$AH$8,0))))^INDEX(Timing_Adj,MATCH($F23,Cash_Timing,0)),1),"N/A")</f>
        <v>1.0044211723177698</v>
      </c>
      <c r="Y23" s="21" cm="1">
        <f t="array" ref="Y23">IFERROR(IF($G23=Nominal,Y$10,INDEX($N$10:$AH$10,,MATCH($G23,$N$8:$AH$8,0)))
/IF($E23=Nominal,Y$10,INDEX($N$10:$AH$10,,MATCH($E23,$N$8:$AH$8,0)))
*IF($H23=Mid_Period,1/(1+IF($G23=Nominal,Y$9,INDEX($N$9:$AH$9,,MATCH($G23,$N$8:$AH$8,0))))^INDEX(Timing_Adj,MATCH($H23,Cash_Timing,0)),1)
*IF($F23=Mid_Period,(1+IF($E23=Nominal,Y$9,INDEX($N$9:$AH$9,,MATCH($E23,$N$8:$AH$8,0))))^INDEX(Timing_Adj,MATCH($F23,Cash_Timing,0)),1),"N/A")</f>
        <v>0.99825631951042948</v>
      </c>
      <c r="Z23" s="21" cm="1">
        <f t="array" ref="Z23">IFERROR(IF($G23=Nominal,Z$10,INDEX($N$10:$AH$10,,MATCH($G23,$N$8:$AH$8,0)))
/IF($E23=Nominal,Z$10,INDEX($N$10:$AH$10,,MATCH($E23,$N$8:$AH$8,0)))
*IF($H23=Mid_Period,1/(1+IF($G23=Nominal,Z$9,INDEX($N$9:$AH$9,,MATCH($G23,$N$8:$AH$8,0))))^INDEX(Timing_Adj,MATCH($H23,Cash_Timing,0)),1)
*IF($F23=Mid_Period,(1+IF($E23=Nominal,Z$9,INDEX($N$9:$AH$9,,MATCH($E23,$N$8:$AH$8,0))))^INDEX(Timing_Adj,MATCH($F23,Cash_Timing,0)),1),"N/A")</f>
        <v>0.98130676292531627</v>
      </c>
      <c r="AA23" s="21" cm="1">
        <f t="array" ref="AA23">IFERROR(IF($G23=Nominal,AA$10,INDEX($N$10:$AH$10,,MATCH($G23,$N$8:$AH$8,0)))
/IF($E23=Nominal,AA$10,INDEX($N$10:$AH$10,,MATCH($E23,$N$8:$AH$8,0)))
*IF($H23=Mid_Period,1/(1+IF($G23=Nominal,AA$9,INDEX($N$9:$AH$9,,MATCH($G23,$N$8:$AH$8,0))))^INDEX(Timing_Adj,MATCH($H23,Cash_Timing,0)),1)
*IF($F23=Mid_Period,(1+IF($E23=Nominal,AA$9,INDEX($N$9:$AH$9,,MATCH($E23,$N$8:$AH$8,0))))^INDEX(Timing_Adj,MATCH($F23,Cash_Timing,0)),1),"N/A")</f>
        <v>0.93467421272075468</v>
      </c>
      <c r="AB23" s="21" cm="1">
        <f t="array" ref="AB23">IFERROR(IF($G23=Nominal,AB$10,INDEX($N$10:$AH$10,,MATCH($G23,$N$8:$AH$8,0)))
/IF($E23=Nominal,AB$10,INDEX($N$10:$AH$10,,MATCH($E23,$N$8:$AH$8,0)))
*IF($H23=Mid_Period,1/(1+IF($G23=Nominal,AB$9,INDEX($N$9:$AH$9,,MATCH($G23,$N$8:$AH$8,0))))^INDEX(Timing_Adj,MATCH($H23,Cash_Timing,0)),1)
*IF($F23=Mid_Period,(1+IF($E23=Nominal,AB$9,INDEX($N$9:$AH$9,,MATCH($E23,$N$8:$AH$8,0))))^INDEX(Timing_Adj,MATCH($F23,Cash_Timing,0)),1),"N/A")</f>
        <v>0.87992226230203696</v>
      </c>
      <c r="AC23" s="21" cm="1">
        <f t="array" ref="AC23">IFERROR(IF($G23=Nominal,AC$10,INDEX($N$10:$AH$10,,MATCH($G23,$N$8:$AH$8,0)))
/IF($E23=Nominal,AC$10,INDEX($N$10:$AH$10,,MATCH($E23,$N$8:$AH$8,0)))
*IF($H23=Mid_Period,1/(1+IF($G23=Nominal,AC$9,INDEX($N$9:$AH$9,,MATCH($G23,$N$8:$AH$8,0))))^INDEX(Timing_Adj,MATCH($H23,Cash_Timing,0)),1)
*IF($F23=Mid_Period,(1+IF($E23=Nominal,AC$9,INDEX($N$9:$AH$9,,MATCH($E23,$N$8:$AH$8,0))))^INDEX(Timing_Adj,MATCH($F23,Cash_Timing,0)),1),"N/A")</f>
        <v>0.83607225931064733</v>
      </c>
      <c r="AD23" s="21" cm="1">
        <f t="array" ref="AD23">IFERROR(IF($G23=Nominal,AD$10,INDEX($N$10:$AH$10,,MATCH($G23,$N$8:$AH$8,0)))
/IF($E23=Nominal,AD$10,INDEX($N$10:$AH$10,,MATCH($E23,$N$8:$AH$8,0)))
*IF($H23=Mid_Period,1/(1+IF($G23=Nominal,AD$9,INDEX($N$9:$AH$9,,MATCH($G23,$N$8:$AH$8,0))))^INDEX(Timing_Adj,MATCH($H23,Cash_Timing,0)),1)
*IF($F23=Mid_Period,(1+IF($E23=Nominal,AD$9,INDEX($N$9:$AH$9,,MATCH($E23,$N$8:$AH$8,0))))^INDEX(Timing_Adj,MATCH($F23,Cash_Timing,0)),1),"N/A")</f>
        <v>0.80734809539708585</v>
      </c>
      <c r="AE23" s="21" cm="1">
        <f t="array" ref="AE23">IFERROR(IF($G23=Nominal,AE$10,INDEX($N$10:$AH$10,,MATCH($G23,$N$8:$AH$8,0)))
/IF($E23=Nominal,AE$10,INDEX($N$10:$AH$10,,MATCH($E23,$N$8:$AH$8,0)))
*IF($H23=Mid_Period,1/(1+IF($G23=Nominal,AE$9,INDEX($N$9:$AH$9,,MATCH($G23,$N$8:$AH$8,0))))^INDEX(Timing_Adj,MATCH($H23,Cash_Timing,0)),1)
*IF($F23=Mid_Period,(1+IF($E23=Nominal,AE$9,INDEX($N$9:$AH$9,,MATCH($E23,$N$8:$AH$8,0))))^INDEX(Timing_Adj,MATCH($F23,Cash_Timing,0)),1),"N/A")</f>
        <v>0.78444512146165402</v>
      </c>
      <c r="AF23" s="21" cm="1">
        <f t="array" ref="AF23">IFERROR(IF($G23=Nominal,AF$10,INDEX($N$10:$AH$10,,MATCH($G23,$N$8:$AH$8,0)))
/IF($E23=Nominal,AF$10,INDEX($N$10:$AH$10,,MATCH($E23,$N$8:$AH$8,0)))
*IF($H23=Mid_Period,1/(1+IF($G23=Nominal,AF$9,INDEX($N$9:$AH$9,,MATCH($G23,$N$8:$AH$8,0))))^INDEX(Timing_Adj,MATCH($H23,Cash_Timing,0)),1)
*IF($F23=Mid_Period,(1+IF($E23=Nominal,AF$9,INDEX($N$9:$AH$9,,MATCH($E23,$N$8:$AH$8,0))))^INDEX(Timing_Adj,MATCH($F23,Cash_Timing,0)),1),"N/A")</f>
        <v>0.76219186258479188</v>
      </c>
      <c r="AG23" s="21" cm="1">
        <f t="array" ref="AG23">IFERROR(IF($G23=Nominal,AG$10,INDEX($N$10:$AH$10,,MATCH($G23,$N$8:$AH$8,0)))
/IF($E23=Nominal,AG$10,INDEX($N$10:$AH$10,,MATCH($E23,$N$8:$AH$8,0)))
*IF($H23=Mid_Period,1/(1+IF($G23=Nominal,AG$9,INDEX($N$9:$AH$9,,MATCH($G23,$N$8:$AH$8,0))))^INDEX(Timing_Adj,MATCH($H23,Cash_Timing,0)),1)
*IF($F23=Mid_Period,(1+IF($E23=Nominal,AG$9,INDEX($N$9:$AH$9,,MATCH($E23,$N$8:$AH$8,0))))^INDEX(Timing_Adj,MATCH($F23,Cash_Timing,0)),1),"N/A")</f>
        <v>0.7405698875506006</v>
      </c>
      <c r="AH23" s="21" cm="1">
        <f t="array" ref="AH23">IFERROR(IF($G23=Nominal,AH$10,INDEX($N$10:$AH$10,,MATCH($G23,$N$8:$AH$8,0)))
/IF($E23=Nominal,AH$10,INDEX($N$10:$AH$10,,MATCH($E23,$N$8:$AH$8,0)))
*IF($H23=Mid_Period,1/(1+IF($G23=Nominal,AH$9,INDEX($N$9:$AH$9,,MATCH($G23,$N$8:$AH$8,0))))^INDEX(Timing_Adj,MATCH($H23,Cash_Timing,0)),1)
*IF($F23=Mid_Period,(1+IF($E23=Nominal,AH$9,INDEX($N$9:$AH$9,,MATCH($E23,$N$8:$AH$8,0))))^INDEX(Timing_Adj,MATCH($F23,Cash_Timing,0)),1),"N/A")</f>
        <v>0.71956128800272534</v>
      </c>
    </row>
    <row r="24" spans="2:34">
      <c r="D24" s="8" t="str">
        <f t="shared" si="6"/>
        <v>Real 2021 (End Period) to Nominal (Mid Period)</v>
      </c>
      <c r="E24" s="10">
        <v>2021</v>
      </c>
      <c r="F24" s="10" t="s">
        <v>76</v>
      </c>
      <c r="G24" s="10" t="s">
        <v>75</v>
      </c>
      <c r="H24" s="10" t="s">
        <v>77</v>
      </c>
      <c r="I24" s="4"/>
      <c r="J24" s="21" cm="1">
        <f t="array" ref="J24">IFERROR(IF($G24=Nominal,J$10,INDEX($N$10:$AH$10,,MATCH($G24,$N$8:$AH$8,0)))
/IF($E24=Nominal,J$10,INDEX($N$10:$AH$10,,MATCH($E24,$N$8:$AH$8,0)))
*IF($H24=Mid_Period,1/(1+IF($G24=Nominal,J$9,INDEX($N$9:$AH$9,,MATCH($G24,$N$8:$AH$8,0))))^INDEX(Timing_Adj,MATCH($H24,Cash_Timing,0)),1)
*IF($F24=Mid_Period,(1+IF($E24=Nominal,J$9,INDEX($N$9:$AH$9,,MATCH($E24,$N$8:$AH$8,0))))^INDEX(Timing_Adj,MATCH($F24,Cash_Timing,0)),1),"N/A")</f>
        <v>0.68681710706181109</v>
      </c>
      <c r="K24" s="21" cm="1">
        <f t="array" ref="K24">IFERROR(IF($G24=Nominal,K$10,INDEX($N$10:$AH$10,,MATCH($G24,$N$8:$AH$8,0)))
/IF($E24=Nominal,K$10,INDEX($N$10:$AH$10,,MATCH($E24,$N$8:$AH$8,0)))
*IF($H24=Mid_Period,1/(1+IF($G24=Nominal,K$9,INDEX($N$9:$AH$9,,MATCH($G24,$N$8:$AH$8,0))))^INDEX(Timing_Adj,MATCH($H24,Cash_Timing,0)),1)
*IF($F24=Mid_Period,(1+IF($E24=Nominal,K$9,INDEX($N$9:$AH$9,,MATCH($E24,$N$8:$AH$8,0))))^INDEX(Timing_Adj,MATCH($F24,Cash_Timing,0)),1),"N/A")</f>
        <v>0.70903906717484178</v>
      </c>
      <c r="L24" s="21" cm="1">
        <f t="array" ref="L24">IFERROR(IF($G24=Nominal,L$10,INDEX($N$10:$AH$10,,MATCH($G24,$N$8:$AH$8,0)))
/IF($E24=Nominal,L$10,INDEX($N$10:$AH$10,,MATCH($E24,$N$8:$AH$8,0)))
*IF($H24=Mid_Period,1/(1+IF($G24=Nominal,L$9,INDEX($N$9:$AH$9,,MATCH($G24,$N$8:$AH$8,0))))^INDEX(Timing_Adj,MATCH($H24,Cash_Timing,0)),1)
*IF($F24=Mid_Period,(1+IF($E24=Nominal,L$9,INDEX($N$9:$AH$9,,MATCH($E24,$N$8:$AH$8,0))))^INDEX(Timing_Adj,MATCH($F24,Cash_Timing,0)),1),"N/A")</f>
        <v>0.73060045434317333</v>
      </c>
      <c r="M24" s="21" cm="1">
        <f t="array" ref="M24">IFERROR(IF($G24=Nominal,M$10,INDEX($N$10:$AH$10,,MATCH($G24,$N$8:$AH$8,0)))
/IF($E24=Nominal,M$10,INDEX($N$10:$AH$10,,MATCH($E24,$N$8:$AH$8,0)))
*IF($H24=Mid_Period,1/(1+IF($G24=Nominal,M$9,INDEX($N$9:$AH$9,,MATCH($G24,$N$8:$AH$8,0))))^INDEX(Timing_Adj,MATCH($H24,Cash_Timing,0)),1)
*IF($F24=Mid_Period,(1+IF($E24=Nominal,M$9,INDEX($N$9:$AH$9,,MATCH($E24,$N$8:$AH$8,0))))^INDEX(Timing_Adj,MATCH($F24,Cash_Timing,0)),1),"N/A")</f>
        <v>0.75445109442334846</v>
      </c>
      <c r="N24" s="21" cm="1">
        <f t="array" ref="N24">IFERROR(IF($G24=Nominal,N$10,INDEX($N$10:$AH$10,,MATCH($G24,$N$8:$AH$8,0)))
/IF($E24=Nominal,N$10,INDEX($N$10:$AH$10,,MATCH($E24,$N$8:$AH$8,0)))
*IF($H24=Mid_Period,1/(1+IF($G24=Nominal,N$9,INDEX($N$9:$AH$9,,MATCH($G24,$N$8:$AH$8,0))))^INDEX(Timing_Adj,MATCH($H24,Cash_Timing,0)),1)
*IF($F24=Mid_Period,(1+IF($E24=Nominal,N$9,INDEX($N$9:$AH$9,,MATCH($E24,$N$8:$AH$8,0))))^INDEX(Timing_Adj,MATCH($F24,Cash_Timing,0)),1),"N/A")</f>
        <v>0.77649587540973808</v>
      </c>
      <c r="O24" s="21" cm="1">
        <f t="array" ref="O24">IFERROR(IF($G24=Nominal,O$10,INDEX($N$10:$AH$10,,MATCH($G24,$N$8:$AH$8,0)))
/IF($E24=Nominal,O$10,INDEX($N$10:$AH$10,,MATCH($E24,$N$8:$AH$8,0)))
*IF($H24=Mid_Period,1/(1+IF($G24=Nominal,O$9,INDEX($N$9:$AH$9,,MATCH($G24,$N$8:$AH$8,0))))^INDEX(Timing_Adj,MATCH($H24,Cash_Timing,0)),1)
*IF($F24=Mid_Period,(1+IF($E24=Nominal,O$9,INDEX($N$9:$AH$9,,MATCH($E24,$N$8:$AH$8,0))))^INDEX(Timing_Adj,MATCH($F24,Cash_Timing,0)),1),"N/A")</f>
        <v>0.79409812556944759</v>
      </c>
      <c r="P24" s="21" cm="1">
        <f t="array" ref="P24">IFERROR(IF($G24=Nominal,P$10,INDEX($N$10:$AH$10,,MATCH($G24,$N$8:$AH$8,0)))
/IF($E24=Nominal,P$10,INDEX($N$10:$AH$10,,MATCH($E24,$N$8:$AH$8,0)))
*IF($H24=Mid_Period,1/(1+IF($G24=Nominal,P$9,INDEX($N$9:$AH$9,,MATCH($G24,$N$8:$AH$8,0))))^INDEX(Timing_Adj,MATCH($H24,Cash_Timing,0)),1)
*IF($F24=Mid_Period,(1+IF($E24=Nominal,P$9,INDEX($N$9:$AH$9,,MATCH($E24,$N$8:$AH$8,0))))^INDEX(Timing_Adj,MATCH($F24,Cash_Timing,0)),1),"N/A")</f>
        <v>0.82058230943274624</v>
      </c>
      <c r="Q24" s="21" cm="1">
        <f t="array" ref="Q24">IFERROR(IF($G24=Nominal,Q$10,INDEX($N$10:$AH$10,,MATCH($G24,$N$8:$AH$8,0)))
/IF($E24=Nominal,Q$10,INDEX($N$10:$AH$10,,MATCH($E24,$N$8:$AH$8,0)))
*IF($H24=Mid_Period,1/(1+IF($G24=Nominal,Q$9,INDEX($N$9:$AH$9,,MATCH($G24,$N$8:$AH$8,0))))^INDEX(Timing_Adj,MATCH($H24,Cash_Timing,0)),1)
*IF($F24=Mid_Period,(1+IF($E24=Nominal,Q$9,INDEX($N$9:$AH$9,,MATCH($E24,$N$8:$AH$8,0))))^INDEX(Timing_Adj,MATCH($F24,Cash_Timing,0)),1),"N/A")</f>
        <v>0.84005215805124311</v>
      </c>
      <c r="R24" s="21" cm="1">
        <f t="array" ref="R24">IFERROR(IF($G24=Nominal,R$10,INDEX($N$10:$AH$10,,MATCH($G24,$N$8:$AH$8,0)))
/IF($E24=Nominal,R$10,INDEX($N$10:$AH$10,,MATCH($E24,$N$8:$AH$8,0)))
*IF($H24=Mid_Period,1/(1+IF($G24=Nominal,R$9,INDEX($N$9:$AH$9,,MATCH($G24,$N$8:$AH$8,0))))^INDEX(Timing_Adj,MATCH($H24,Cash_Timing,0)),1)
*IF($F24=Mid_Period,(1+IF($E24=Nominal,R$9,INDEX($N$9:$AH$9,,MATCH($E24,$N$8:$AH$8,0))))^INDEX(Timing_Adj,MATCH($F24,Cash_Timing,0)),1),"N/A")</f>
        <v>0.85515920150390035</v>
      </c>
      <c r="S24" s="21" cm="1">
        <f t="array" ref="S24">IFERROR(IF($G24=Nominal,S$10,INDEX($N$10:$AH$10,,MATCH($G24,$N$8:$AH$8,0)))
/IF($E24=Nominal,S$10,INDEX($N$10:$AH$10,,MATCH($E24,$N$8:$AH$8,0)))
*IF($H24=Mid_Period,1/(1+IF($G24=Nominal,S$9,INDEX($N$9:$AH$9,,MATCH($G24,$N$8:$AH$8,0))))^INDEX(Timing_Adj,MATCH($H24,Cash_Timing,0)),1)
*IF($F24=Mid_Period,(1+IF($E24=Nominal,S$9,INDEX($N$9:$AH$9,,MATCH($E24,$N$8:$AH$8,0))))^INDEX(Timing_Adj,MATCH($F24,Cash_Timing,0)),1),"N/A")</f>
        <v>0.87827009785868737</v>
      </c>
      <c r="T24" s="21" cm="1">
        <f t="array" ref="T24">IFERROR(IF($G24=Nominal,T$10,INDEX($N$10:$AH$10,,MATCH($G24,$N$8:$AH$8,0)))
/IF($E24=Nominal,T$10,INDEX($N$10:$AH$10,,MATCH($E24,$N$8:$AH$8,0)))
*IF($H24=Mid_Period,1/(1+IF($G24=Nominal,T$9,INDEX($N$9:$AH$9,,MATCH($G24,$N$8:$AH$8,0))))^INDEX(Timing_Adj,MATCH($H24,Cash_Timing,0)),1)
*IF($F24=Mid_Period,(1+IF($E24=Nominal,T$9,INDEX($N$9:$AH$9,,MATCH($E24,$N$8:$AH$8,0))))^INDEX(Timing_Adj,MATCH($F24,Cash_Timing,0)),1),"N/A")</f>
        <v>0.89812290315705368</v>
      </c>
      <c r="U24" s="21" cm="1">
        <f t="array" ref="U24">IFERROR(IF($G24=Nominal,U$10,INDEX($N$10:$AH$10,,MATCH($G24,$N$8:$AH$8,0)))
/IF($E24=Nominal,U$10,INDEX($N$10:$AH$10,,MATCH($E24,$N$8:$AH$8,0)))
*IF($H24=Mid_Period,1/(1+IF($G24=Nominal,U$9,INDEX($N$9:$AH$9,,MATCH($G24,$N$8:$AH$8,0))))^INDEX(Timing_Adj,MATCH($H24,Cash_Timing,0)),1)
*IF($F24=Mid_Period,(1+IF($E24=Nominal,U$9,INDEX($N$9:$AH$9,,MATCH($E24,$N$8:$AH$8,0))))^INDEX(Timing_Adj,MATCH($F24,Cash_Timing,0)),1),"N/A")</f>
        <v>0.90950000148174992</v>
      </c>
      <c r="V24" s="21" cm="1">
        <f t="array" ref="V24">IFERROR(IF($G24=Nominal,V$10,INDEX($N$10:$AH$10,,MATCH($G24,$N$8:$AH$8,0)))
/IF($E24=Nominal,V$10,INDEX($N$10:$AH$10,,MATCH($E24,$N$8:$AH$8,0)))
*IF($H24=Mid_Period,1/(1+IF($G24=Nominal,V$9,INDEX($N$9:$AH$9,,MATCH($G24,$N$8:$AH$8,0))))^INDEX(Timing_Adj,MATCH($H24,Cash_Timing,0)),1)
*IF($F24=Mid_Period,(1+IF($E24=Nominal,V$9,INDEX($N$9:$AH$9,,MATCH($E24,$N$8:$AH$8,0))))^INDEX(Timing_Adj,MATCH($F24,Cash_Timing,0)),1),"N/A")</f>
        <v>0.92293747916635949</v>
      </c>
      <c r="W24" s="21" cm="1">
        <f t="array" ref="W24">IFERROR(IF($G24=Nominal,W$10,INDEX($N$10:$AH$10,,MATCH($G24,$N$8:$AH$8,0)))
/IF($E24=Nominal,W$10,INDEX($N$10:$AH$10,,MATCH($E24,$N$8:$AH$8,0)))
*IF($H24=Mid_Period,1/(1+IF($G24=Nominal,W$9,INDEX($N$9:$AH$9,,MATCH($G24,$N$8:$AH$8,0))))^INDEX(Timing_Adj,MATCH($H24,Cash_Timing,0)),1)
*IF($F24=Mid_Period,(1+IF($E24=Nominal,W$9,INDEX($N$9:$AH$9,,MATCH($E24,$N$8:$AH$8,0))))^INDEX(Timing_Adj,MATCH($F24,Cash_Timing,0)),1),"N/A")</f>
        <v>0.94144855141517902</v>
      </c>
      <c r="X24" s="21" cm="1">
        <f t="array" ref="X24">IFERROR(IF($G24=Nominal,X$10,INDEX($N$10:$AH$10,,MATCH($G24,$N$8:$AH$8,0)))
/IF($E24=Nominal,X$10,INDEX($N$10:$AH$10,,MATCH($E24,$N$8:$AH$8,0)))
*IF($H24=Mid_Period,1/(1+IF($G24=Nominal,X$9,INDEX($N$9:$AH$9,,MATCH($G24,$N$8:$AH$8,0))))^INDEX(Timing_Adj,MATCH($H24,Cash_Timing,0)),1)
*IF($F24=Mid_Period,(1+IF($E24=Nominal,X$9,INDEX($N$9:$AH$9,,MATCH($E24,$N$8:$AH$8,0))))^INDEX(Timing_Adj,MATCH($F24,Cash_Timing,0)),1),"N/A")</f>
        <v>0.95872427772590729</v>
      </c>
      <c r="Y24" s="21" cm="1">
        <f t="array" ref="Y24">IFERROR(IF($G24=Nominal,Y$10,INDEX($N$10:$AH$10,,MATCH($G24,$N$8:$AH$8,0)))
/IF($E24=Nominal,Y$10,INDEX($N$10:$AH$10,,MATCH($E24,$N$8:$AH$8,0)))
*IF($H24=Mid_Period,1/(1+IF($G24=Nominal,Y$9,INDEX($N$9:$AH$9,,MATCH($G24,$N$8:$AH$8,0))))^INDEX(Timing_Adj,MATCH($H24,Cash_Timing,0)),1)
*IF($F24=Mid_Period,(1+IF($E24=Nominal,Y$9,INDEX($N$9:$AH$9,,MATCH($E24,$N$8:$AH$8,0))))^INDEX(Timing_Adj,MATCH($F24,Cash_Timing,0)),1),"N/A")</f>
        <v>0.96464499562118966</v>
      </c>
      <c r="Z24" s="21" cm="1">
        <f t="array" ref="Z24">IFERROR(IF($G24=Nominal,Z$10,INDEX($N$10:$AH$10,,MATCH($G24,$N$8:$AH$8,0)))
/IF($E24=Nominal,Z$10,INDEX($N$10:$AH$10,,MATCH($E24,$N$8:$AH$8,0)))
*IF($H24=Mid_Period,1/(1+IF($G24=Nominal,Z$9,INDEX($N$9:$AH$9,,MATCH($G24,$N$8:$AH$8,0))))^INDEX(Timing_Adj,MATCH($H24,Cash_Timing,0)),1)
*IF($F24=Mid_Period,(1+IF($E24=Nominal,Z$9,INDEX($N$9:$AH$9,,MATCH($E24,$N$8:$AH$8,0))))^INDEX(Timing_Adj,MATCH($F24,Cash_Timing,0)),1),"N/A")</f>
        <v>0.98130676292531649</v>
      </c>
      <c r="AA24" s="21" cm="1">
        <f t="array" ref="AA24">IFERROR(IF($G24=Nominal,AA$10,INDEX($N$10:$AH$10,,MATCH($G24,$N$8:$AH$8,0)))
/IF($E24=Nominal,AA$10,INDEX($N$10:$AH$10,,MATCH($E24,$N$8:$AH$8,0)))
*IF($H24=Mid_Period,1/(1+IF($G24=Nominal,AA$9,INDEX($N$9:$AH$9,,MATCH($G24,$N$8:$AH$8,0))))^INDEX(Timing_Adj,MATCH($H24,Cash_Timing,0)),1)
*IF($F24=Mid_Period,(1+IF($E24=Nominal,AA$9,INDEX($N$9:$AH$9,,MATCH($E24,$N$8:$AH$8,0))))^INDEX(Timing_Adj,MATCH($F24,Cash_Timing,0)),1),"N/A")</f>
        <v>1.0302658935671953</v>
      </c>
      <c r="AB24" s="21" cm="1">
        <f t="array" ref="AB24">IFERROR(IF($G24=Nominal,AB$10,INDEX($N$10:$AH$10,,MATCH($G24,$N$8:$AH$8,0)))
/IF($E24=Nominal,AB$10,INDEX($N$10:$AH$10,,MATCH($E24,$N$8:$AH$8,0)))
*IF($H24=Mid_Period,1/(1+IF($G24=Nominal,AB$9,INDEX($N$9:$AH$9,,MATCH($G24,$N$8:$AH$8,0))))^INDEX(Timing_Adj,MATCH($H24,Cash_Timing,0)),1)
*IF($F24=Mid_Period,(1+IF($E24=Nominal,AB$9,INDEX($N$9:$AH$9,,MATCH($E24,$N$8:$AH$8,0))))^INDEX(Timing_Adj,MATCH($F24,Cash_Timing,0)),1),"N/A")</f>
        <v>1.0943727692985932</v>
      </c>
      <c r="AC24" s="21" cm="1">
        <f t="array" ref="AC24">IFERROR(IF($G24=Nominal,AC$10,INDEX($N$10:$AH$10,,MATCH($G24,$N$8:$AH$8,0)))
/IF($E24=Nominal,AC$10,INDEX($N$10:$AH$10,,MATCH($E24,$N$8:$AH$8,0)))
*IF($H24=Mid_Period,1/(1+IF($G24=Nominal,AC$9,INDEX($N$9:$AH$9,,MATCH($G24,$N$8:$AH$8,0))))^INDEX(Timing_Adj,MATCH($H24,Cash_Timing,0)),1)
*IF($F24=Mid_Period,(1+IF($E24=Nominal,AC$9,INDEX($N$9:$AH$9,,MATCH($E24,$N$8:$AH$8,0))))^INDEX(Timing_Adj,MATCH($F24,Cash_Timing,0)),1),"N/A")</f>
        <v>1.1517700201618206</v>
      </c>
      <c r="AD24" s="21" cm="1">
        <f t="array" ref="AD24">IFERROR(IF($G24=Nominal,AD$10,INDEX($N$10:$AH$10,,MATCH($G24,$N$8:$AH$8,0)))
/IF($E24=Nominal,AD$10,INDEX($N$10:$AH$10,,MATCH($E24,$N$8:$AH$8,0)))
*IF($H24=Mid_Period,1/(1+IF($G24=Nominal,AD$9,INDEX($N$9:$AH$9,,MATCH($G24,$N$8:$AH$8,0))))^INDEX(Timing_Adj,MATCH($H24,Cash_Timing,0)),1)
*IF($F24=Mid_Period,(1+IF($E24=Nominal,AD$9,INDEX($N$9:$AH$9,,MATCH($E24,$N$8:$AH$8,0))))^INDEX(Timing_Adj,MATCH($F24,Cash_Timing,0)),1),"N/A")</f>
        <v>1.1927481695356446</v>
      </c>
      <c r="AE24" s="21" cm="1">
        <f t="array" ref="AE24">IFERROR(IF($G24=Nominal,AE$10,INDEX($N$10:$AH$10,,MATCH($G24,$N$8:$AH$8,0)))
/IF($E24=Nominal,AE$10,INDEX($N$10:$AH$10,,MATCH($E24,$N$8:$AH$8,0)))
*IF($H24=Mid_Period,1/(1+IF($G24=Nominal,AE$9,INDEX($N$9:$AH$9,,MATCH($G24,$N$8:$AH$8,0))))^INDEX(Timing_Adj,MATCH($H24,Cash_Timing,0)),1)
*IF($F24=Mid_Period,(1+IF($E24=Nominal,AE$9,INDEX($N$9:$AH$9,,MATCH($E24,$N$8:$AH$8,0))))^INDEX(Timing_Adj,MATCH($F24,Cash_Timing,0)),1),"N/A")</f>
        <v>1.2275721227874772</v>
      </c>
      <c r="AF24" s="21" cm="1">
        <f t="array" ref="AF24">IFERROR(IF($G24=Nominal,AF$10,INDEX($N$10:$AH$10,,MATCH($G24,$N$8:$AH$8,0)))
/IF($E24=Nominal,AF$10,INDEX($N$10:$AH$10,,MATCH($E24,$N$8:$AH$8,0)))
*IF($H24=Mid_Period,1/(1+IF($G24=Nominal,AF$9,INDEX($N$9:$AH$9,,MATCH($G24,$N$8:$AH$8,0))))^INDEX(Timing_Adj,MATCH($H24,Cash_Timing,0)),1)
*IF($F24=Mid_Period,(1+IF($E24=Nominal,AF$9,INDEX($N$9:$AH$9,,MATCH($E24,$N$8:$AH$8,0))))^INDEX(Timing_Adj,MATCH($F24,Cash_Timing,0)),1),"N/A")</f>
        <v>1.2634128101253979</v>
      </c>
      <c r="AG24" s="21" cm="1">
        <f t="array" ref="AG24">IFERROR(IF($G24=Nominal,AG$10,INDEX($N$10:$AH$10,,MATCH($G24,$N$8:$AH$8,0)))
/IF($E24=Nominal,AG$10,INDEX($N$10:$AH$10,,MATCH($E24,$N$8:$AH$8,0)))
*IF($H24=Mid_Period,1/(1+IF($G24=Nominal,AG$9,INDEX($N$9:$AH$9,,MATCH($G24,$N$8:$AH$8,0))))^INDEX(Timing_Adj,MATCH($H24,Cash_Timing,0)),1)
*IF($F24=Mid_Period,(1+IF($E24=Nominal,AG$9,INDEX($N$9:$AH$9,,MATCH($E24,$N$8:$AH$8,0))))^INDEX(Timing_Adj,MATCH($F24,Cash_Timing,0)),1),"N/A")</f>
        <v>1.3002999165249844</v>
      </c>
      <c r="AH24" s="21" cm="1">
        <f t="array" ref="AH24">IFERROR(IF($G24=Nominal,AH$10,INDEX($N$10:$AH$10,,MATCH($G24,$N$8:$AH$8,0)))
/IF($E24=Nominal,AH$10,INDEX($N$10:$AH$10,,MATCH($E24,$N$8:$AH$8,0)))
*IF($H24=Mid_Period,1/(1+IF($G24=Nominal,AH$9,INDEX($N$9:$AH$9,,MATCH($G24,$N$8:$AH$8,0))))^INDEX(Timing_Adj,MATCH($H24,Cash_Timing,0)),1)
*IF($F24=Mid_Period,(1+IF($E24=Nominal,AH$9,INDEX($N$9:$AH$9,,MATCH($E24,$N$8:$AH$8,0))))^INDEX(Timing_Adj,MATCH($F24,Cash_Timing,0)),1),"N/A")</f>
        <v>1.338263993656251</v>
      </c>
    </row>
    <row r="25" spans="2:34">
      <c r="D25" s="8" t="str">
        <f t="shared" si="6"/>
        <v>Real 2022 (End Period) to Real 2024 (End Period)</v>
      </c>
      <c r="E25" s="10">
        <v>2022</v>
      </c>
      <c r="F25" s="10" t="s">
        <v>76</v>
      </c>
      <c r="G25" s="10">
        <v>2024</v>
      </c>
      <c r="H25" s="10" t="s">
        <v>76</v>
      </c>
      <c r="I25" s="4"/>
      <c r="J25" s="21" cm="1">
        <f t="array" ref="J25">IFERROR(IF($G25=Nominal,J$10,INDEX($N$10:$AH$10,,MATCH($G25,$N$8:$AH$8,0)))
/IF($E25=Nominal,J$10,INDEX($N$10:$AH$10,,MATCH($E25,$N$8:$AH$8,0)))
*IF($H25=Mid_Period,1/(1+IF($G25=Nominal,J$9,INDEX($N$9:$AH$9,,MATCH($G25,$N$8:$AH$8,0))))^INDEX(Timing_Adj,MATCH($H25,Cash_Timing,0)),1)
*IF($F25=Mid_Period,(1+IF($E25=Nominal,J$9,INDEX($N$9:$AH$9,,MATCH($E25,$N$8:$AH$8,0))))^INDEX(Timing_Adj,MATCH($F25,Cash_Timing,0)),1),"N/A")</f>
        <v>1.1076459999999999</v>
      </c>
      <c r="K25" s="21" cm="1">
        <f t="array" ref="K25">IFERROR(IF($G25=Nominal,K$10,INDEX($N$10:$AH$10,,MATCH($G25,$N$8:$AH$8,0)))
/IF($E25=Nominal,K$10,INDEX($N$10:$AH$10,,MATCH($E25,$N$8:$AH$8,0)))
*IF($H25=Mid_Period,1/(1+IF($G25=Nominal,K$9,INDEX($N$9:$AH$9,,MATCH($G25,$N$8:$AH$8,0))))^INDEX(Timing_Adj,MATCH($H25,Cash_Timing,0)),1)
*IF($F25=Mid_Period,(1+IF($E25=Nominal,K$9,INDEX($N$9:$AH$9,,MATCH($E25,$N$8:$AH$8,0))))^INDEX(Timing_Adj,MATCH($F25,Cash_Timing,0)),1),"N/A")</f>
        <v>1.1076459999999999</v>
      </c>
      <c r="L25" s="21" cm="1">
        <f t="array" ref="L25">IFERROR(IF($G25=Nominal,L$10,INDEX($N$10:$AH$10,,MATCH($G25,$N$8:$AH$8,0)))
/IF($E25=Nominal,L$10,INDEX($N$10:$AH$10,,MATCH($E25,$N$8:$AH$8,0)))
*IF($H25=Mid_Period,1/(1+IF($G25=Nominal,L$9,INDEX($N$9:$AH$9,,MATCH($G25,$N$8:$AH$8,0))))^INDEX(Timing_Adj,MATCH($H25,Cash_Timing,0)),1)
*IF($F25=Mid_Period,(1+IF($E25=Nominal,L$9,INDEX($N$9:$AH$9,,MATCH($E25,$N$8:$AH$8,0))))^INDEX(Timing_Adj,MATCH($F25,Cash_Timing,0)),1),"N/A")</f>
        <v>1.1076459999999999</v>
      </c>
      <c r="M25" s="21" cm="1">
        <f t="array" ref="M25">IFERROR(IF($G25=Nominal,M$10,INDEX($N$10:$AH$10,,MATCH($G25,$N$8:$AH$8,0)))
/IF($E25=Nominal,M$10,INDEX($N$10:$AH$10,,MATCH($E25,$N$8:$AH$8,0)))
*IF($H25=Mid_Period,1/(1+IF($G25=Nominal,M$9,INDEX($N$9:$AH$9,,MATCH($G25,$N$8:$AH$8,0))))^INDEX(Timing_Adj,MATCH($H25,Cash_Timing,0)),1)
*IF($F25=Mid_Period,(1+IF($E25=Nominal,M$9,INDEX($N$9:$AH$9,,MATCH($E25,$N$8:$AH$8,0))))^INDEX(Timing_Adj,MATCH($F25,Cash_Timing,0)),1),"N/A")</f>
        <v>1.1076459999999999</v>
      </c>
      <c r="N25" s="21" cm="1">
        <f t="array" ref="N25">IFERROR(IF($G25=Nominal,N$10,INDEX($N$10:$AH$10,,MATCH($G25,$N$8:$AH$8,0)))
/IF($E25=Nominal,N$10,INDEX($N$10:$AH$10,,MATCH($E25,$N$8:$AH$8,0)))
*IF($H25=Mid_Period,1/(1+IF($G25=Nominal,N$9,INDEX($N$9:$AH$9,,MATCH($G25,$N$8:$AH$8,0))))^INDEX(Timing_Adj,MATCH($H25,Cash_Timing,0)),1)
*IF($F25=Mid_Period,(1+IF($E25=Nominal,N$9,INDEX($N$9:$AH$9,,MATCH($E25,$N$8:$AH$8,0))))^INDEX(Timing_Adj,MATCH($F25,Cash_Timing,0)),1),"N/A")</f>
        <v>1.1076459999999999</v>
      </c>
      <c r="O25" s="21" cm="1">
        <f t="array" ref="O25">IFERROR(IF($G25=Nominal,O$10,INDEX($N$10:$AH$10,,MATCH($G25,$N$8:$AH$8,0)))
/IF($E25=Nominal,O$10,INDEX($N$10:$AH$10,,MATCH($E25,$N$8:$AH$8,0)))
*IF($H25=Mid_Period,1/(1+IF($G25=Nominal,O$9,INDEX($N$9:$AH$9,,MATCH($G25,$N$8:$AH$8,0))))^INDEX(Timing_Adj,MATCH($H25,Cash_Timing,0)),1)
*IF($F25=Mid_Period,(1+IF($E25=Nominal,O$9,INDEX($N$9:$AH$9,,MATCH($E25,$N$8:$AH$8,0))))^INDEX(Timing_Adj,MATCH($F25,Cash_Timing,0)),1),"N/A")</f>
        <v>1.1076459999999999</v>
      </c>
      <c r="P25" s="21" cm="1">
        <f t="array" ref="P25">IFERROR(IF($G25=Nominal,P$10,INDEX($N$10:$AH$10,,MATCH($G25,$N$8:$AH$8,0)))
/IF($E25=Nominal,P$10,INDEX($N$10:$AH$10,,MATCH($E25,$N$8:$AH$8,0)))
*IF($H25=Mid_Period,1/(1+IF($G25=Nominal,P$9,INDEX($N$9:$AH$9,,MATCH($G25,$N$8:$AH$8,0))))^INDEX(Timing_Adj,MATCH($H25,Cash_Timing,0)),1)
*IF($F25=Mid_Period,(1+IF($E25=Nominal,P$9,INDEX($N$9:$AH$9,,MATCH($E25,$N$8:$AH$8,0))))^INDEX(Timing_Adj,MATCH($F25,Cash_Timing,0)),1),"N/A")</f>
        <v>1.1076459999999999</v>
      </c>
      <c r="Q25" s="21" cm="1">
        <f t="array" ref="Q25">IFERROR(IF($G25=Nominal,Q$10,INDEX($N$10:$AH$10,,MATCH($G25,$N$8:$AH$8,0)))
/IF($E25=Nominal,Q$10,INDEX($N$10:$AH$10,,MATCH($E25,$N$8:$AH$8,0)))
*IF($H25=Mid_Period,1/(1+IF($G25=Nominal,Q$9,INDEX($N$9:$AH$9,,MATCH($G25,$N$8:$AH$8,0))))^INDEX(Timing_Adj,MATCH($H25,Cash_Timing,0)),1)
*IF($F25=Mid_Period,(1+IF($E25=Nominal,Q$9,INDEX($N$9:$AH$9,,MATCH($E25,$N$8:$AH$8,0))))^INDEX(Timing_Adj,MATCH($F25,Cash_Timing,0)),1),"N/A")</f>
        <v>1.1076459999999999</v>
      </c>
      <c r="R25" s="21" cm="1">
        <f t="array" ref="R25">IFERROR(IF($G25=Nominal,R$10,INDEX($N$10:$AH$10,,MATCH($G25,$N$8:$AH$8,0)))
/IF($E25=Nominal,R$10,INDEX($N$10:$AH$10,,MATCH($E25,$N$8:$AH$8,0)))
*IF($H25=Mid_Period,1/(1+IF($G25=Nominal,R$9,INDEX($N$9:$AH$9,,MATCH($G25,$N$8:$AH$8,0))))^INDEX(Timing_Adj,MATCH($H25,Cash_Timing,0)),1)
*IF($F25=Mid_Period,(1+IF($E25=Nominal,R$9,INDEX($N$9:$AH$9,,MATCH($E25,$N$8:$AH$8,0))))^INDEX(Timing_Adj,MATCH($F25,Cash_Timing,0)),1),"N/A")</f>
        <v>1.1076459999999999</v>
      </c>
      <c r="S25" s="21" cm="1">
        <f t="array" ref="S25">IFERROR(IF($G25=Nominal,S$10,INDEX($N$10:$AH$10,,MATCH($G25,$N$8:$AH$8,0)))
/IF($E25=Nominal,S$10,INDEX($N$10:$AH$10,,MATCH($E25,$N$8:$AH$8,0)))
*IF($H25=Mid_Period,1/(1+IF($G25=Nominal,S$9,INDEX($N$9:$AH$9,,MATCH($G25,$N$8:$AH$8,0))))^INDEX(Timing_Adj,MATCH($H25,Cash_Timing,0)),1)
*IF($F25=Mid_Period,(1+IF($E25=Nominal,S$9,INDEX($N$9:$AH$9,,MATCH($E25,$N$8:$AH$8,0))))^INDEX(Timing_Adj,MATCH($F25,Cash_Timing,0)),1),"N/A")</f>
        <v>1.1076459999999999</v>
      </c>
      <c r="T25" s="21" cm="1">
        <f t="array" ref="T25">IFERROR(IF($G25=Nominal,T$10,INDEX($N$10:$AH$10,,MATCH($G25,$N$8:$AH$8,0)))
/IF($E25=Nominal,T$10,INDEX($N$10:$AH$10,,MATCH($E25,$N$8:$AH$8,0)))
*IF($H25=Mid_Period,1/(1+IF($G25=Nominal,T$9,INDEX($N$9:$AH$9,,MATCH($G25,$N$8:$AH$8,0))))^INDEX(Timing_Adj,MATCH($H25,Cash_Timing,0)),1)
*IF($F25=Mid_Period,(1+IF($E25=Nominal,T$9,INDEX($N$9:$AH$9,,MATCH($E25,$N$8:$AH$8,0))))^INDEX(Timing_Adj,MATCH($F25,Cash_Timing,0)),1),"N/A")</f>
        <v>1.1076459999999999</v>
      </c>
      <c r="U25" s="21" cm="1">
        <f t="array" ref="U25">IFERROR(IF($G25=Nominal,U$10,INDEX($N$10:$AH$10,,MATCH($G25,$N$8:$AH$8,0)))
/IF($E25=Nominal,U$10,INDEX($N$10:$AH$10,,MATCH($E25,$N$8:$AH$8,0)))
*IF($H25=Mid_Period,1/(1+IF($G25=Nominal,U$9,INDEX($N$9:$AH$9,,MATCH($G25,$N$8:$AH$8,0))))^INDEX(Timing_Adj,MATCH($H25,Cash_Timing,0)),1)
*IF($F25=Mid_Period,(1+IF($E25=Nominal,U$9,INDEX($N$9:$AH$9,,MATCH($E25,$N$8:$AH$8,0))))^INDEX(Timing_Adj,MATCH($F25,Cash_Timing,0)),1),"N/A")</f>
        <v>1.1076459999999999</v>
      </c>
      <c r="V25" s="21" cm="1">
        <f t="array" ref="V25">IFERROR(IF($G25=Nominal,V$10,INDEX($N$10:$AH$10,,MATCH($G25,$N$8:$AH$8,0)))
/IF($E25=Nominal,V$10,INDEX($N$10:$AH$10,,MATCH($E25,$N$8:$AH$8,0)))
*IF($H25=Mid_Period,1/(1+IF($G25=Nominal,V$9,INDEX($N$9:$AH$9,,MATCH($G25,$N$8:$AH$8,0))))^INDEX(Timing_Adj,MATCH($H25,Cash_Timing,0)),1)
*IF($F25=Mid_Period,(1+IF($E25=Nominal,V$9,INDEX($N$9:$AH$9,,MATCH($E25,$N$8:$AH$8,0))))^INDEX(Timing_Adj,MATCH($F25,Cash_Timing,0)),1),"N/A")</f>
        <v>1.1076459999999999</v>
      </c>
      <c r="W25" s="21" cm="1">
        <f t="array" ref="W25">IFERROR(IF($G25=Nominal,W$10,INDEX($N$10:$AH$10,,MATCH($G25,$N$8:$AH$8,0)))
/IF($E25=Nominal,W$10,INDEX($N$10:$AH$10,,MATCH($E25,$N$8:$AH$8,0)))
*IF($H25=Mid_Period,1/(1+IF($G25=Nominal,W$9,INDEX($N$9:$AH$9,,MATCH($G25,$N$8:$AH$8,0))))^INDEX(Timing_Adj,MATCH($H25,Cash_Timing,0)),1)
*IF($F25=Mid_Period,(1+IF($E25=Nominal,W$9,INDEX($N$9:$AH$9,,MATCH($E25,$N$8:$AH$8,0))))^INDEX(Timing_Adj,MATCH($F25,Cash_Timing,0)),1),"N/A")</f>
        <v>1.1076459999999999</v>
      </c>
      <c r="X25" s="21" cm="1">
        <f t="array" ref="X25">IFERROR(IF($G25=Nominal,X$10,INDEX($N$10:$AH$10,,MATCH($G25,$N$8:$AH$8,0)))
/IF($E25=Nominal,X$10,INDEX($N$10:$AH$10,,MATCH($E25,$N$8:$AH$8,0)))
*IF($H25=Mid_Period,1/(1+IF($G25=Nominal,X$9,INDEX($N$9:$AH$9,,MATCH($G25,$N$8:$AH$8,0))))^INDEX(Timing_Adj,MATCH($H25,Cash_Timing,0)),1)
*IF($F25=Mid_Period,(1+IF($E25=Nominal,X$9,INDEX($N$9:$AH$9,,MATCH($E25,$N$8:$AH$8,0))))^INDEX(Timing_Adj,MATCH($F25,Cash_Timing,0)),1),"N/A")</f>
        <v>1.1076459999999999</v>
      </c>
      <c r="Y25" s="21" cm="1">
        <f t="array" ref="Y25">IFERROR(IF($G25=Nominal,Y$10,INDEX($N$10:$AH$10,,MATCH($G25,$N$8:$AH$8,0)))
/IF($E25=Nominal,Y$10,INDEX($N$10:$AH$10,,MATCH($E25,$N$8:$AH$8,0)))
*IF($H25=Mid_Period,1/(1+IF($G25=Nominal,Y$9,INDEX($N$9:$AH$9,,MATCH($G25,$N$8:$AH$8,0))))^INDEX(Timing_Adj,MATCH($H25,Cash_Timing,0)),1)
*IF($F25=Mid_Period,(1+IF($E25=Nominal,Y$9,INDEX($N$9:$AH$9,,MATCH($E25,$N$8:$AH$8,0))))^INDEX(Timing_Adj,MATCH($F25,Cash_Timing,0)),1),"N/A")</f>
        <v>1.1076459999999999</v>
      </c>
      <c r="Z25" s="21" cm="1">
        <f t="array" ref="Z25">IFERROR(IF($G25=Nominal,Z$10,INDEX($N$10:$AH$10,,MATCH($G25,$N$8:$AH$8,0)))
/IF($E25=Nominal,Z$10,INDEX($N$10:$AH$10,,MATCH($E25,$N$8:$AH$8,0)))
*IF($H25=Mid_Period,1/(1+IF($G25=Nominal,Z$9,INDEX($N$9:$AH$9,,MATCH($G25,$N$8:$AH$8,0))))^INDEX(Timing_Adj,MATCH($H25,Cash_Timing,0)),1)
*IF($F25=Mid_Period,(1+IF($E25=Nominal,Z$9,INDEX($N$9:$AH$9,,MATCH($E25,$N$8:$AH$8,0))))^INDEX(Timing_Adj,MATCH($F25,Cash_Timing,0)),1),"N/A")</f>
        <v>1.1076459999999999</v>
      </c>
      <c r="AA25" s="21" cm="1">
        <f t="array" ref="AA25">IFERROR(IF($G25=Nominal,AA$10,INDEX($N$10:$AH$10,,MATCH($G25,$N$8:$AH$8,0)))
/IF($E25=Nominal,AA$10,INDEX($N$10:$AH$10,,MATCH($E25,$N$8:$AH$8,0)))
*IF($H25=Mid_Period,1/(1+IF($G25=Nominal,AA$9,INDEX($N$9:$AH$9,,MATCH($G25,$N$8:$AH$8,0))))^INDEX(Timing_Adj,MATCH($H25,Cash_Timing,0)),1)
*IF($F25=Mid_Period,(1+IF($E25=Nominal,AA$9,INDEX($N$9:$AH$9,,MATCH($E25,$N$8:$AH$8,0))))^INDEX(Timing_Adj,MATCH($F25,Cash_Timing,0)),1),"N/A")</f>
        <v>1.1076459999999999</v>
      </c>
      <c r="AB25" s="21" cm="1">
        <f t="array" ref="AB25">IFERROR(IF($G25=Nominal,AB$10,INDEX($N$10:$AH$10,,MATCH($G25,$N$8:$AH$8,0)))
/IF($E25=Nominal,AB$10,INDEX($N$10:$AH$10,,MATCH($E25,$N$8:$AH$8,0)))
*IF($H25=Mid_Period,1/(1+IF($G25=Nominal,AB$9,INDEX($N$9:$AH$9,,MATCH($G25,$N$8:$AH$8,0))))^INDEX(Timing_Adj,MATCH($H25,Cash_Timing,0)),1)
*IF($F25=Mid_Period,(1+IF($E25=Nominal,AB$9,INDEX($N$9:$AH$9,,MATCH($E25,$N$8:$AH$8,0))))^INDEX(Timing_Adj,MATCH($F25,Cash_Timing,0)),1),"N/A")</f>
        <v>1.1076459999999999</v>
      </c>
      <c r="AC25" s="21" cm="1">
        <f t="array" ref="AC25">IFERROR(IF($G25=Nominal,AC$10,INDEX($N$10:$AH$10,,MATCH($G25,$N$8:$AH$8,0)))
/IF($E25=Nominal,AC$10,INDEX($N$10:$AH$10,,MATCH($E25,$N$8:$AH$8,0)))
*IF($H25=Mid_Period,1/(1+IF($G25=Nominal,AC$9,INDEX($N$9:$AH$9,,MATCH($G25,$N$8:$AH$8,0))))^INDEX(Timing_Adj,MATCH($H25,Cash_Timing,0)),1)
*IF($F25=Mid_Period,(1+IF($E25=Nominal,AC$9,INDEX($N$9:$AH$9,,MATCH($E25,$N$8:$AH$8,0))))^INDEX(Timing_Adj,MATCH($F25,Cash_Timing,0)),1),"N/A")</f>
        <v>1.1076459999999999</v>
      </c>
      <c r="AD25" s="21" cm="1">
        <f t="array" ref="AD25">IFERROR(IF($G25=Nominal,AD$10,INDEX($N$10:$AH$10,,MATCH($G25,$N$8:$AH$8,0)))
/IF($E25=Nominal,AD$10,INDEX($N$10:$AH$10,,MATCH($E25,$N$8:$AH$8,0)))
*IF($H25=Mid_Period,1/(1+IF($G25=Nominal,AD$9,INDEX($N$9:$AH$9,,MATCH($G25,$N$8:$AH$8,0))))^INDEX(Timing_Adj,MATCH($H25,Cash_Timing,0)),1)
*IF($F25=Mid_Period,(1+IF($E25=Nominal,AD$9,INDEX($N$9:$AH$9,,MATCH($E25,$N$8:$AH$8,0))))^INDEX(Timing_Adj,MATCH($F25,Cash_Timing,0)),1),"N/A")</f>
        <v>1.1076459999999999</v>
      </c>
      <c r="AE25" s="21" cm="1">
        <f t="array" ref="AE25">IFERROR(IF($G25=Nominal,AE$10,INDEX($N$10:$AH$10,,MATCH($G25,$N$8:$AH$8,0)))
/IF($E25=Nominal,AE$10,INDEX($N$10:$AH$10,,MATCH($E25,$N$8:$AH$8,0)))
*IF($H25=Mid_Period,1/(1+IF($G25=Nominal,AE$9,INDEX($N$9:$AH$9,,MATCH($G25,$N$8:$AH$8,0))))^INDEX(Timing_Adj,MATCH($H25,Cash_Timing,0)),1)
*IF($F25=Mid_Period,(1+IF($E25=Nominal,AE$9,INDEX($N$9:$AH$9,,MATCH($E25,$N$8:$AH$8,0))))^INDEX(Timing_Adj,MATCH($F25,Cash_Timing,0)),1),"N/A")</f>
        <v>1.1076459999999999</v>
      </c>
      <c r="AF25" s="21" cm="1">
        <f t="array" ref="AF25">IFERROR(IF($G25=Nominal,AF$10,INDEX($N$10:$AH$10,,MATCH($G25,$N$8:$AH$8,0)))
/IF($E25=Nominal,AF$10,INDEX($N$10:$AH$10,,MATCH($E25,$N$8:$AH$8,0)))
*IF($H25=Mid_Period,1/(1+IF($G25=Nominal,AF$9,INDEX($N$9:$AH$9,,MATCH($G25,$N$8:$AH$8,0))))^INDEX(Timing_Adj,MATCH($H25,Cash_Timing,0)),1)
*IF($F25=Mid_Period,(1+IF($E25=Nominal,AF$9,INDEX($N$9:$AH$9,,MATCH($E25,$N$8:$AH$8,0))))^INDEX(Timing_Adj,MATCH($F25,Cash_Timing,0)),1),"N/A")</f>
        <v>1.1076459999999999</v>
      </c>
      <c r="AG25" s="21" cm="1">
        <f t="array" ref="AG25">IFERROR(IF($G25=Nominal,AG$10,INDEX($N$10:$AH$10,,MATCH($G25,$N$8:$AH$8,0)))
/IF($E25=Nominal,AG$10,INDEX($N$10:$AH$10,,MATCH($E25,$N$8:$AH$8,0)))
*IF($H25=Mid_Period,1/(1+IF($G25=Nominal,AG$9,INDEX($N$9:$AH$9,,MATCH($G25,$N$8:$AH$8,0))))^INDEX(Timing_Adj,MATCH($H25,Cash_Timing,0)),1)
*IF($F25=Mid_Period,(1+IF($E25=Nominal,AG$9,INDEX($N$9:$AH$9,,MATCH($E25,$N$8:$AH$8,0))))^INDEX(Timing_Adj,MATCH($F25,Cash_Timing,0)),1),"N/A")</f>
        <v>1.1076459999999999</v>
      </c>
      <c r="AH25" s="21" cm="1">
        <f t="array" ref="AH25">IFERROR(IF($G25=Nominal,AH$10,INDEX($N$10:$AH$10,,MATCH($G25,$N$8:$AH$8,0)))
/IF($E25=Nominal,AH$10,INDEX($N$10:$AH$10,,MATCH($E25,$N$8:$AH$8,0)))
*IF($H25=Mid_Period,1/(1+IF($G25=Nominal,AH$9,INDEX($N$9:$AH$9,,MATCH($G25,$N$8:$AH$8,0))))^INDEX(Timing_Adj,MATCH($H25,Cash_Timing,0)),1)
*IF($F25=Mid_Period,(1+IF($E25=Nominal,AH$9,INDEX($N$9:$AH$9,,MATCH($E25,$N$8:$AH$8,0))))^INDEX(Timing_Adj,MATCH($F25,Cash_Timing,0)),1),"N/A")</f>
        <v>1.1076459999999999</v>
      </c>
    </row>
    <row r="26" spans="2:34">
      <c r="D26" s="8" t="str">
        <f t="shared" si="6"/>
        <v>Real 2014 (End Period) to Real 2024 (End Period)</v>
      </c>
      <c r="E26" s="10">
        <v>2014</v>
      </c>
      <c r="F26" s="10" t="s">
        <v>76</v>
      </c>
      <c r="G26" s="10">
        <v>2024</v>
      </c>
      <c r="H26" s="10" t="s">
        <v>76</v>
      </c>
      <c r="I26" s="4"/>
      <c r="J26" s="21" cm="1">
        <f t="array" ref="J26">IFERROR(IF($G26=Nominal,J$10,INDEX($N$10:$AH$10,,MATCH($G26,$N$8:$AH$8,0)))
/IF($E26=Nominal,J$10,INDEX($N$10:$AH$10,,MATCH($E26,$N$8:$AH$8,0)))
*IF($H26=Mid_Period,1/(1+IF($G26=Nominal,J$9,INDEX($N$9:$AH$9,,MATCH($G26,$N$8:$AH$8,0))))^INDEX(Timing_Adj,MATCH($H26,Cash_Timing,0)),1)
*IF($F26=Mid_Period,(1+IF($E26=Nominal,J$9,INDEX($N$9:$AH$9,,MATCH($E26,$N$8:$AH$8,0))))^INDEX(Timing_Adj,MATCH($F26,Cash_Timing,0)),1),"N/A")</f>
        <v>1.3189250292728987</v>
      </c>
      <c r="K26" s="21" cm="1">
        <f t="array" ref="K26">IFERROR(IF($G26=Nominal,K$10,INDEX($N$10:$AH$10,,MATCH($G26,$N$8:$AH$8,0)))
/IF($E26=Nominal,K$10,INDEX($N$10:$AH$10,,MATCH($E26,$N$8:$AH$8,0)))
*IF($H26=Mid_Period,1/(1+IF($G26=Nominal,K$9,INDEX($N$9:$AH$9,,MATCH($G26,$N$8:$AH$8,0))))^INDEX(Timing_Adj,MATCH($H26,Cash_Timing,0)),1)
*IF($F26=Mid_Period,(1+IF($E26=Nominal,K$9,INDEX($N$9:$AH$9,,MATCH($E26,$N$8:$AH$8,0))))^INDEX(Timing_Adj,MATCH($F26,Cash_Timing,0)),1),"N/A")</f>
        <v>1.3189250292728987</v>
      </c>
      <c r="L26" s="21" cm="1">
        <f t="array" ref="L26">IFERROR(IF($G26=Nominal,L$10,INDEX($N$10:$AH$10,,MATCH($G26,$N$8:$AH$8,0)))
/IF($E26=Nominal,L$10,INDEX($N$10:$AH$10,,MATCH($E26,$N$8:$AH$8,0)))
*IF($H26=Mid_Period,1/(1+IF($G26=Nominal,L$9,INDEX($N$9:$AH$9,,MATCH($G26,$N$8:$AH$8,0))))^INDEX(Timing_Adj,MATCH($H26,Cash_Timing,0)),1)
*IF($F26=Mid_Period,(1+IF($E26=Nominal,L$9,INDEX($N$9:$AH$9,,MATCH($E26,$N$8:$AH$8,0))))^INDEX(Timing_Adj,MATCH($F26,Cash_Timing,0)),1),"N/A")</f>
        <v>1.3189250292728987</v>
      </c>
      <c r="M26" s="21" cm="1">
        <f t="array" ref="M26">IFERROR(IF($G26=Nominal,M$10,INDEX($N$10:$AH$10,,MATCH($G26,$N$8:$AH$8,0)))
/IF($E26=Nominal,M$10,INDEX($N$10:$AH$10,,MATCH($E26,$N$8:$AH$8,0)))
*IF($H26=Mid_Period,1/(1+IF($G26=Nominal,M$9,INDEX($N$9:$AH$9,,MATCH($G26,$N$8:$AH$8,0))))^INDEX(Timing_Adj,MATCH($H26,Cash_Timing,0)),1)
*IF($F26=Mid_Period,(1+IF($E26=Nominal,M$9,INDEX($N$9:$AH$9,,MATCH($E26,$N$8:$AH$8,0))))^INDEX(Timing_Adj,MATCH($F26,Cash_Timing,0)),1),"N/A")</f>
        <v>1.3189250292728987</v>
      </c>
      <c r="N26" s="21" cm="1">
        <f t="array" ref="N26">IFERROR(IF($G26=Nominal,N$10,INDEX($N$10:$AH$10,,MATCH($G26,$N$8:$AH$8,0)))
/IF($E26=Nominal,N$10,INDEX($N$10:$AH$10,,MATCH($E26,$N$8:$AH$8,0)))
*IF($H26=Mid_Period,1/(1+IF($G26=Nominal,N$9,INDEX($N$9:$AH$9,,MATCH($G26,$N$8:$AH$8,0))))^INDEX(Timing_Adj,MATCH($H26,Cash_Timing,0)),1)
*IF($F26=Mid_Period,(1+IF($E26=Nominal,N$9,INDEX($N$9:$AH$9,,MATCH($E26,$N$8:$AH$8,0))))^INDEX(Timing_Adj,MATCH($F26,Cash_Timing,0)),1),"N/A")</f>
        <v>1.3189250292728987</v>
      </c>
      <c r="O26" s="21" cm="1">
        <f t="array" ref="O26">IFERROR(IF($G26=Nominal,O$10,INDEX($N$10:$AH$10,,MATCH($G26,$N$8:$AH$8,0)))
/IF($E26=Nominal,O$10,INDEX($N$10:$AH$10,,MATCH($E26,$N$8:$AH$8,0)))
*IF($H26=Mid_Period,1/(1+IF($G26=Nominal,O$9,INDEX($N$9:$AH$9,,MATCH($G26,$N$8:$AH$8,0))))^INDEX(Timing_Adj,MATCH($H26,Cash_Timing,0)),1)
*IF($F26=Mid_Period,(1+IF($E26=Nominal,O$9,INDEX($N$9:$AH$9,,MATCH($E26,$N$8:$AH$8,0))))^INDEX(Timing_Adj,MATCH($F26,Cash_Timing,0)),1),"N/A")</f>
        <v>1.3189250292728987</v>
      </c>
      <c r="P26" s="21" cm="1">
        <f t="array" ref="P26">IFERROR(IF($G26=Nominal,P$10,INDEX($N$10:$AH$10,,MATCH($G26,$N$8:$AH$8,0)))
/IF($E26=Nominal,P$10,INDEX($N$10:$AH$10,,MATCH($E26,$N$8:$AH$8,0)))
*IF($H26=Mid_Period,1/(1+IF($G26=Nominal,P$9,INDEX($N$9:$AH$9,,MATCH($G26,$N$8:$AH$8,0))))^INDEX(Timing_Adj,MATCH($H26,Cash_Timing,0)),1)
*IF($F26=Mid_Period,(1+IF($E26=Nominal,P$9,INDEX($N$9:$AH$9,,MATCH($E26,$N$8:$AH$8,0))))^INDEX(Timing_Adj,MATCH($F26,Cash_Timing,0)),1),"N/A")</f>
        <v>1.3189250292728987</v>
      </c>
      <c r="Q26" s="21" cm="1">
        <f t="array" ref="Q26">IFERROR(IF($G26=Nominal,Q$10,INDEX($N$10:$AH$10,,MATCH($G26,$N$8:$AH$8,0)))
/IF($E26=Nominal,Q$10,INDEX($N$10:$AH$10,,MATCH($E26,$N$8:$AH$8,0)))
*IF($H26=Mid_Period,1/(1+IF($G26=Nominal,Q$9,INDEX($N$9:$AH$9,,MATCH($G26,$N$8:$AH$8,0))))^INDEX(Timing_Adj,MATCH($H26,Cash_Timing,0)),1)
*IF($F26=Mid_Period,(1+IF($E26=Nominal,Q$9,INDEX($N$9:$AH$9,,MATCH($E26,$N$8:$AH$8,0))))^INDEX(Timing_Adj,MATCH($F26,Cash_Timing,0)),1),"N/A")</f>
        <v>1.3189250292728987</v>
      </c>
      <c r="R26" s="21" cm="1">
        <f t="array" ref="R26">IFERROR(IF($G26=Nominal,R$10,INDEX($N$10:$AH$10,,MATCH($G26,$N$8:$AH$8,0)))
/IF($E26=Nominal,R$10,INDEX($N$10:$AH$10,,MATCH($E26,$N$8:$AH$8,0)))
*IF($H26=Mid_Period,1/(1+IF($G26=Nominal,R$9,INDEX($N$9:$AH$9,,MATCH($G26,$N$8:$AH$8,0))))^INDEX(Timing_Adj,MATCH($H26,Cash_Timing,0)),1)
*IF($F26=Mid_Period,(1+IF($E26=Nominal,R$9,INDEX($N$9:$AH$9,,MATCH($E26,$N$8:$AH$8,0))))^INDEX(Timing_Adj,MATCH($F26,Cash_Timing,0)),1),"N/A")</f>
        <v>1.3189250292728987</v>
      </c>
      <c r="S26" s="21" cm="1">
        <f t="array" ref="S26">IFERROR(IF($G26=Nominal,S$10,INDEX($N$10:$AH$10,,MATCH($G26,$N$8:$AH$8,0)))
/IF($E26=Nominal,S$10,INDEX($N$10:$AH$10,,MATCH($E26,$N$8:$AH$8,0)))
*IF($H26=Mid_Period,1/(1+IF($G26=Nominal,S$9,INDEX($N$9:$AH$9,,MATCH($G26,$N$8:$AH$8,0))))^INDEX(Timing_Adj,MATCH($H26,Cash_Timing,0)),1)
*IF($F26=Mid_Period,(1+IF($E26=Nominal,S$9,INDEX($N$9:$AH$9,,MATCH($E26,$N$8:$AH$8,0))))^INDEX(Timing_Adj,MATCH($F26,Cash_Timing,0)),1),"N/A")</f>
        <v>1.3189250292728987</v>
      </c>
      <c r="T26" s="21" cm="1">
        <f t="array" ref="T26">IFERROR(IF($G26=Nominal,T$10,INDEX($N$10:$AH$10,,MATCH($G26,$N$8:$AH$8,0)))
/IF($E26=Nominal,T$10,INDEX($N$10:$AH$10,,MATCH($E26,$N$8:$AH$8,0)))
*IF($H26=Mid_Period,1/(1+IF($G26=Nominal,T$9,INDEX($N$9:$AH$9,,MATCH($G26,$N$8:$AH$8,0))))^INDEX(Timing_Adj,MATCH($H26,Cash_Timing,0)),1)
*IF($F26=Mid_Period,(1+IF($E26=Nominal,T$9,INDEX($N$9:$AH$9,,MATCH($E26,$N$8:$AH$8,0))))^INDEX(Timing_Adj,MATCH($F26,Cash_Timing,0)),1),"N/A")</f>
        <v>1.3189250292728987</v>
      </c>
      <c r="U26" s="21" cm="1">
        <f t="array" ref="U26">IFERROR(IF($G26=Nominal,U$10,INDEX($N$10:$AH$10,,MATCH($G26,$N$8:$AH$8,0)))
/IF($E26=Nominal,U$10,INDEX($N$10:$AH$10,,MATCH($E26,$N$8:$AH$8,0)))
*IF($H26=Mid_Period,1/(1+IF($G26=Nominal,U$9,INDEX($N$9:$AH$9,,MATCH($G26,$N$8:$AH$8,0))))^INDEX(Timing_Adj,MATCH($H26,Cash_Timing,0)),1)
*IF($F26=Mid_Period,(1+IF($E26=Nominal,U$9,INDEX($N$9:$AH$9,,MATCH($E26,$N$8:$AH$8,0))))^INDEX(Timing_Adj,MATCH($F26,Cash_Timing,0)),1),"N/A")</f>
        <v>1.3189250292728987</v>
      </c>
      <c r="V26" s="21" cm="1">
        <f t="array" ref="V26">IFERROR(IF($G26=Nominal,V$10,INDEX($N$10:$AH$10,,MATCH($G26,$N$8:$AH$8,0)))
/IF($E26=Nominal,V$10,INDEX($N$10:$AH$10,,MATCH($E26,$N$8:$AH$8,0)))
*IF($H26=Mid_Period,1/(1+IF($G26=Nominal,V$9,INDEX($N$9:$AH$9,,MATCH($G26,$N$8:$AH$8,0))))^INDEX(Timing_Adj,MATCH($H26,Cash_Timing,0)),1)
*IF($F26=Mid_Period,(1+IF($E26=Nominal,V$9,INDEX($N$9:$AH$9,,MATCH($E26,$N$8:$AH$8,0))))^INDEX(Timing_Adj,MATCH($F26,Cash_Timing,0)),1),"N/A")</f>
        <v>1.3189250292728987</v>
      </c>
      <c r="W26" s="21" cm="1">
        <f t="array" ref="W26">IFERROR(IF($G26=Nominal,W$10,INDEX($N$10:$AH$10,,MATCH($G26,$N$8:$AH$8,0)))
/IF($E26=Nominal,W$10,INDEX($N$10:$AH$10,,MATCH($E26,$N$8:$AH$8,0)))
*IF($H26=Mid_Period,1/(1+IF($G26=Nominal,W$9,INDEX($N$9:$AH$9,,MATCH($G26,$N$8:$AH$8,0))))^INDEX(Timing_Adj,MATCH($H26,Cash_Timing,0)),1)
*IF($F26=Mid_Period,(1+IF($E26=Nominal,W$9,INDEX($N$9:$AH$9,,MATCH($E26,$N$8:$AH$8,0))))^INDEX(Timing_Adj,MATCH($F26,Cash_Timing,0)),1),"N/A")</f>
        <v>1.3189250292728987</v>
      </c>
      <c r="X26" s="21" cm="1">
        <f t="array" ref="X26">IFERROR(IF($G26=Nominal,X$10,INDEX($N$10:$AH$10,,MATCH($G26,$N$8:$AH$8,0)))
/IF($E26=Nominal,X$10,INDEX($N$10:$AH$10,,MATCH($E26,$N$8:$AH$8,0)))
*IF($H26=Mid_Period,1/(1+IF($G26=Nominal,X$9,INDEX($N$9:$AH$9,,MATCH($G26,$N$8:$AH$8,0))))^INDEX(Timing_Adj,MATCH($H26,Cash_Timing,0)),1)
*IF($F26=Mid_Period,(1+IF($E26=Nominal,X$9,INDEX($N$9:$AH$9,,MATCH($E26,$N$8:$AH$8,0))))^INDEX(Timing_Adj,MATCH($F26,Cash_Timing,0)),1),"N/A")</f>
        <v>1.3189250292728987</v>
      </c>
      <c r="Y26" s="21" cm="1">
        <f t="array" ref="Y26">IFERROR(IF($G26=Nominal,Y$10,INDEX($N$10:$AH$10,,MATCH($G26,$N$8:$AH$8,0)))
/IF($E26=Nominal,Y$10,INDEX($N$10:$AH$10,,MATCH($E26,$N$8:$AH$8,0)))
*IF($H26=Mid_Period,1/(1+IF($G26=Nominal,Y$9,INDEX($N$9:$AH$9,,MATCH($G26,$N$8:$AH$8,0))))^INDEX(Timing_Adj,MATCH($H26,Cash_Timing,0)),1)
*IF($F26=Mid_Period,(1+IF($E26=Nominal,Y$9,INDEX($N$9:$AH$9,,MATCH($E26,$N$8:$AH$8,0))))^INDEX(Timing_Adj,MATCH($F26,Cash_Timing,0)),1),"N/A")</f>
        <v>1.3189250292728987</v>
      </c>
      <c r="Z26" s="21" cm="1">
        <f t="array" ref="Z26">IFERROR(IF($G26=Nominal,Z$10,INDEX($N$10:$AH$10,,MATCH($G26,$N$8:$AH$8,0)))
/IF($E26=Nominal,Z$10,INDEX($N$10:$AH$10,,MATCH($E26,$N$8:$AH$8,0)))
*IF($H26=Mid_Period,1/(1+IF($G26=Nominal,Z$9,INDEX($N$9:$AH$9,,MATCH($G26,$N$8:$AH$8,0))))^INDEX(Timing_Adj,MATCH($H26,Cash_Timing,0)),1)
*IF($F26=Mid_Period,(1+IF($E26=Nominal,Z$9,INDEX($N$9:$AH$9,,MATCH($E26,$N$8:$AH$8,0))))^INDEX(Timing_Adj,MATCH($F26,Cash_Timing,0)),1),"N/A")</f>
        <v>1.3189250292728987</v>
      </c>
      <c r="AA26" s="21" cm="1">
        <f t="array" ref="AA26">IFERROR(IF($G26=Nominal,AA$10,INDEX($N$10:$AH$10,,MATCH($G26,$N$8:$AH$8,0)))
/IF($E26=Nominal,AA$10,INDEX($N$10:$AH$10,,MATCH($E26,$N$8:$AH$8,0)))
*IF($H26=Mid_Period,1/(1+IF($G26=Nominal,AA$9,INDEX($N$9:$AH$9,,MATCH($G26,$N$8:$AH$8,0))))^INDEX(Timing_Adj,MATCH($H26,Cash_Timing,0)),1)
*IF($F26=Mid_Period,(1+IF($E26=Nominal,AA$9,INDEX($N$9:$AH$9,,MATCH($E26,$N$8:$AH$8,0))))^INDEX(Timing_Adj,MATCH($F26,Cash_Timing,0)),1),"N/A")</f>
        <v>1.3189250292728987</v>
      </c>
      <c r="AB26" s="21" cm="1">
        <f t="array" ref="AB26">IFERROR(IF($G26=Nominal,AB$10,INDEX($N$10:$AH$10,,MATCH($G26,$N$8:$AH$8,0)))
/IF($E26=Nominal,AB$10,INDEX($N$10:$AH$10,,MATCH($E26,$N$8:$AH$8,0)))
*IF($H26=Mid_Period,1/(1+IF($G26=Nominal,AB$9,INDEX($N$9:$AH$9,,MATCH($G26,$N$8:$AH$8,0))))^INDEX(Timing_Adj,MATCH($H26,Cash_Timing,0)),1)
*IF($F26=Mid_Period,(1+IF($E26=Nominal,AB$9,INDEX($N$9:$AH$9,,MATCH($E26,$N$8:$AH$8,0))))^INDEX(Timing_Adj,MATCH($F26,Cash_Timing,0)),1),"N/A")</f>
        <v>1.3189250292728987</v>
      </c>
      <c r="AC26" s="21" cm="1">
        <f t="array" ref="AC26">IFERROR(IF($G26=Nominal,AC$10,INDEX($N$10:$AH$10,,MATCH($G26,$N$8:$AH$8,0)))
/IF($E26=Nominal,AC$10,INDEX($N$10:$AH$10,,MATCH($E26,$N$8:$AH$8,0)))
*IF($H26=Mid_Period,1/(1+IF($G26=Nominal,AC$9,INDEX($N$9:$AH$9,,MATCH($G26,$N$8:$AH$8,0))))^INDEX(Timing_Adj,MATCH($H26,Cash_Timing,0)),1)
*IF($F26=Mid_Period,(1+IF($E26=Nominal,AC$9,INDEX($N$9:$AH$9,,MATCH($E26,$N$8:$AH$8,0))))^INDEX(Timing_Adj,MATCH($F26,Cash_Timing,0)),1),"N/A")</f>
        <v>1.3189250292728987</v>
      </c>
      <c r="AD26" s="21" cm="1">
        <f t="array" ref="AD26">IFERROR(IF($G26=Nominal,AD$10,INDEX($N$10:$AH$10,,MATCH($G26,$N$8:$AH$8,0)))
/IF($E26=Nominal,AD$10,INDEX($N$10:$AH$10,,MATCH($E26,$N$8:$AH$8,0)))
*IF($H26=Mid_Period,1/(1+IF($G26=Nominal,AD$9,INDEX($N$9:$AH$9,,MATCH($G26,$N$8:$AH$8,0))))^INDEX(Timing_Adj,MATCH($H26,Cash_Timing,0)),1)
*IF($F26=Mid_Period,(1+IF($E26=Nominal,AD$9,INDEX($N$9:$AH$9,,MATCH($E26,$N$8:$AH$8,0))))^INDEX(Timing_Adj,MATCH($F26,Cash_Timing,0)),1),"N/A")</f>
        <v>1.3189250292728987</v>
      </c>
      <c r="AE26" s="21" cm="1">
        <f t="array" ref="AE26">IFERROR(IF($G26=Nominal,AE$10,INDEX($N$10:$AH$10,,MATCH($G26,$N$8:$AH$8,0)))
/IF($E26=Nominal,AE$10,INDEX($N$10:$AH$10,,MATCH($E26,$N$8:$AH$8,0)))
*IF($H26=Mid_Period,1/(1+IF($G26=Nominal,AE$9,INDEX($N$9:$AH$9,,MATCH($G26,$N$8:$AH$8,0))))^INDEX(Timing_Adj,MATCH($H26,Cash_Timing,0)),1)
*IF($F26=Mid_Period,(1+IF($E26=Nominal,AE$9,INDEX($N$9:$AH$9,,MATCH($E26,$N$8:$AH$8,0))))^INDEX(Timing_Adj,MATCH($F26,Cash_Timing,0)),1),"N/A")</f>
        <v>1.3189250292728987</v>
      </c>
      <c r="AF26" s="21" cm="1">
        <f t="array" ref="AF26">IFERROR(IF($G26=Nominal,AF$10,INDEX($N$10:$AH$10,,MATCH($G26,$N$8:$AH$8,0)))
/IF($E26=Nominal,AF$10,INDEX($N$10:$AH$10,,MATCH($E26,$N$8:$AH$8,0)))
*IF($H26=Mid_Period,1/(1+IF($G26=Nominal,AF$9,INDEX($N$9:$AH$9,,MATCH($G26,$N$8:$AH$8,0))))^INDEX(Timing_Adj,MATCH($H26,Cash_Timing,0)),1)
*IF($F26=Mid_Period,(1+IF($E26=Nominal,AF$9,INDEX($N$9:$AH$9,,MATCH($E26,$N$8:$AH$8,0))))^INDEX(Timing_Adj,MATCH($F26,Cash_Timing,0)),1),"N/A")</f>
        <v>1.3189250292728987</v>
      </c>
      <c r="AG26" s="21" cm="1">
        <f t="array" ref="AG26">IFERROR(IF($G26=Nominal,AG$10,INDEX($N$10:$AH$10,,MATCH($G26,$N$8:$AH$8,0)))
/IF($E26=Nominal,AG$10,INDEX($N$10:$AH$10,,MATCH($E26,$N$8:$AH$8,0)))
*IF($H26=Mid_Period,1/(1+IF($G26=Nominal,AG$9,INDEX($N$9:$AH$9,,MATCH($G26,$N$8:$AH$8,0))))^INDEX(Timing_Adj,MATCH($H26,Cash_Timing,0)),1)
*IF($F26=Mid_Period,(1+IF($E26=Nominal,AG$9,INDEX($N$9:$AH$9,,MATCH($E26,$N$8:$AH$8,0))))^INDEX(Timing_Adj,MATCH($F26,Cash_Timing,0)),1),"N/A")</f>
        <v>1.3189250292728987</v>
      </c>
      <c r="AH26" s="21" cm="1">
        <f t="array" ref="AH26">IFERROR(IF($G26=Nominal,AH$10,INDEX($N$10:$AH$10,,MATCH($G26,$N$8:$AH$8,0)))
/IF($E26=Nominal,AH$10,INDEX($N$10:$AH$10,,MATCH($E26,$N$8:$AH$8,0)))
*IF($H26=Mid_Period,1/(1+IF($G26=Nominal,AH$9,INDEX($N$9:$AH$9,,MATCH($G26,$N$8:$AH$8,0))))^INDEX(Timing_Adj,MATCH($H26,Cash_Timing,0)),1)
*IF($F26=Mid_Period,(1+IF($E26=Nominal,AH$9,INDEX($N$9:$AH$9,,MATCH($E26,$N$8:$AH$8,0))))^INDEX(Timing_Adj,MATCH($F26,Cash_Timing,0)),1),"N/A")</f>
        <v>1.3189250292728987</v>
      </c>
    </row>
    <row r="27" spans="2:34">
      <c r="D27" s="8" t="str">
        <f t="shared" si="6"/>
        <v>Nominal (End Period) to Nominal (End Period)</v>
      </c>
      <c r="E27" s="10" t="s">
        <v>75</v>
      </c>
      <c r="F27" s="10" t="s">
        <v>76</v>
      </c>
      <c r="G27" s="10" t="s">
        <v>75</v>
      </c>
      <c r="H27" s="10" t="s">
        <v>76</v>
      </c>
      <c r="I27" s="4"/>
      <c r="J27" s="21" cm="1">
        <f t="array" ref="J27">IFERROR(IF($G27=Nominal,J$10,INDEX($N$10:$AH$10,,MATCH($G27,$N$8:$AH$8,0)))
/IF($E27=Nominal,J$10,INDEX($N$10:$AH$10,,MATCH($E27,$N$8:$AH$8,0)))
*IF($H27=Mid_Period,1/(1+IF($G27=Nominal,J$9,INDEX($N$9:$AH$9,,MATCH($G27,$N$8:$AH$8,0))))^INDEX(Timing_Adj,MATCH($H27,Cash_Timing,0)),1)
*IF($F27=Mid_Period,(1+IF($E27=Nominal,J$9,INDEX($N$9:$AH$9,,MATCH($E27,$N$8:$AH$8,0))))^INDEX(Timing_Adj,MATCH($F27,Cash_Timing,0)),1),"N/A")</f>
        <v>1</v>
      </c>
      <c r="K27" s="21" cm="1">
        <f t="array" ref="K27">IFERROR(IF($G27=Nominal,K$10,INDEX($N$10:$AH$10,,MATCH($G27,$N$8:$AH$8,0)))
/IF($E27=Nominal,K$10,INDEX($N$10:$AH$10,,MATCH($E27,$N$8:$AH$8,0)))
*IF($H27=Mid_Period,1/(1+IF($G27=Nominal,K$9,INDEX($N$9:$AH$9,,MATCH($G27,$N$8:$AH$8,0))))^INDEX(Timing_Adj,MATCH($H27,Cash_Timing,0)),1)
*IF($F27=Mid_Period,(1+IF($E27=Nominal,K$9,INDEX($N$9:$AH$9,,MATCH($E27,$N$8:$AH$8,0))))^INDEX(Timing_Adj,MATCH($F27,Cash_Timing,0)),1),"N/A")</f>
        <v>1</v>
      </c>
      <c r="L27" s="21" cm="1">
        <f t="array" ref="L27">IFERROR(IF($G27=Nominal,L$10,INDEX($N$10:$AH$10,,MATCH($G27,$N$8:$AH$8,0)))
/IF($E27=Nominal,L$10,INDEX($N$10:$AH$10,,MATCH($E27,$N$8:$AH$8,0)))
*IF($H27=Mid_Period,1/(1+IF($G27=Nominal,L$9,INDEX($N$9:$AH$9,,MATCH($G27,$N$8:$AH$8,0))))^INDEX(Timing_Adj,MATCH($H27,Cash_Timing,0)),1)
*IF($F27=Mid_Period,(1+IF($E27=Nominal,L$9,INDEX($N$9:$AH$9,,MATCH($E27,$N$8:$AH$8,0))))^INDEX(Timing_Adj,MATCH($F27,Cash_Timing,0)),1),"N/A")</f>
        <v>1</v>
      </c>
      <c r="M27" s="21" cm="1">
        <f t="array" ref="M27">IFERROR(IF($G27=Nominal,M$10,INDEX($N$10:$AH$10,,MATCH($G27,$N$8:$AH$8,0)))
/IF($E27=Nominal,M$10,INDEX($N$10:$AH$10,,MATCH($E27,$N$8:$AH$8,0)))
*IF($H27=Mid_Period,1/(1+IF($G27=Nominal,M$9,INDEX($N$9:$AH$9,,MATCH($G27,$N$8:$AH$8,0))))^INDEX(Timing_Adj,MATCH($H27,Cash_Timing,0)),1)
*IF($F27=Mid_Period,(1+IF($E27=Nominal,M$9,INDEX($N$9:$AH$9,,MATCH($E27,$N$8:$AH$8,0))))^INDEX(Timing_Adj,MATCH($F27,Cash_Timing,0)),1),"N/A")</f>
        <v>1</v>
      </c>
      <c r="N27" s="21" cm="1">
        <f t="array" ref="N27">IFERROR(IF($G27=Nominal,N$10,INDEX($N$10:$AH$10,,MATCH($G27,$N$8:$AH$8,0)))
/IF($E27=Nominal,N$10,INDEX($N$10:$AH$10,,MATCH($E27,$N$8:$AH$8,0)))
*IF($H27=Mid_Period,1/(1+IF($G27=Nominal,N$9,INDEX($N$9:$AH$9,,MATCH($G27,$N$8:$AH$8,0))))^INDEX(Timing_Adj,MATCH($H27,Cash_Timing,0)),1)
*IF($F27=Mid_Period,(1+IF($E27=Nominal,N$9,INDEX($N$9:$AH$9,,MATCH($E27,$N$8:$AH$8,0))))^INDEX(Timing_Adj,MATCH($F27,Cash_Timing,0)),1),"N/A")</f>
        <v>1</v>
      </c>
      <c r="O27" s="21" cm="1">
        <f t="array" ref="O27">IFERROR(IF($G27=Nominal,O$10,INDEX($N$10:$AH$10,,MATCH($G27,$N$8:$AH$8,0)))
/IF($E27=Nominal,O$10,INDEX($N$10:$AH$10,,MATCH($E27,$N$8:$AH$8,0)))
*IF($H27=Mid_Period,1/(1+IF($G27=Nominal,O$9,INDEX($N$9:$AH$9,,MATCH($G27,$N$8:$AH$8,0))))^INDEX(Timing_Adj,MATCH($H27,Cash_Timing,0)),1)
*IF($F27=Mid_Period,(1+IF($E27=Nominal,O$9,INDEX($N$9:$AH$9,,MATCH($E27,$N$8:$AH$8,0))))^INDEX(Timing_Adj,MATCH($F27,Cash_Timing,0)),1),"N/A")</f>
        <v>1</v>
      </c>
      <c r="P27" s="21" cm="1">
        <f t="array" ref="P27">IFERROR(IF($G27=Nominal,P$10,INDEX($N$10:$AH$10,,MATCH($G27,$N$8:$AH$8,0)))
/IF($E27=Nominal,P$10,INDEX($N$10:$AH$10,,MATCH($E27,$N$8:$AH$8,0)))
*IF($H27=Mid_Period,1/(1+IF($G27=Nominal,P$9,INDEX($N$9:$AH$9,,MATCH($G27,$N$8:$AH$8,0))))^INDEX(Timing_Adj,MATCH($H27,Cash_Timing,0)),1)
*IF($F27=Mid_Period,(1+IF($E27=Nominal,P$9,INDEX($N$9:$AH$9,,MATCH($E27,$N$8:$AH$8,0))))^INDEX(Timing_Adj,MATCH($F27,Cash_Timing,0)),1),"N/A")</f>
        <v>1</v>
      </c>
      <c r="Q27" s="21" cm="1">
        <f t="array" ref="Q27">IFERROR(IF($G27=Nominal,Q$10,INDEX($N$10:$AH$10,,MATCH($G27,$N$8:$AH$8,0)))
/IF($E27=Nominal,Q$10,INDEX($N$10:$AH$10,,MATCH($E27,$N$8:$AH$8,0)))
*IF($H27=Mid_Period,1/(1+IF($G27=Nominal,Q$9,INDEX($N$9:$AH$9,,MATCH($G27,$N$8:$AH$8,0))))^INDEX(Timing_Adj,MATCH($H27,Cash_Timing,0)),1)
*IF($F27=Mid_Period,(1+IF($E27=Nominal,Q$9,INDEX($N$9:$AH$9,,MATCH($E27,$N$8:$AH$8,0))))^INDEX(Timing_Adj,MATCH($F27,Cash_Timing,0)),1),"N/A")</f>
        <v>1</v>
      </c>
      <c r="R27" s="21" cm="1">
        <f t="array" ref="R27">IFERROR(IF($G27=Nominal,R$10,INDEX($N$10:$AH$10,,MATCH($G27,$N$8:$AH$8,0)))
/IF($E27=Nominal,R$10,INDEX($N$10:$AH$10,,MATCH($E27,$N$8:$AH$8,0)))
*IF($H27=Mid_Period,1/(1+IF($G27=Nominal,R$9,INDEX($N$9:$AH$9,,MATCH($G27,$N$8:$AH$8,0))))^INDEX(Timing_Adj,MATCH($H27,Cash_Timing,0)),1)
*IF($F27=Mid_Period,(1+IF($E27=Nominal,R$9,INDEX($N$9:$AH$9,,MATCH($E27,$N$8:$AH$8,0))))^INDEX(Timing_Adj,MATCH($F27,Cash_Timing,0)),1),"N/A")</f>
        <v>1</v>
      </c>
      <c r="S27" s="21" cm="1">
        <f t="array" ref="S27">IFERROR(IF($G27=Nominal,S$10,INDEX($N$10:$AH$10,,MATCH($G27,$N$8:$AH$8,0)))
/IF($E27=Nominal,S$10,INDEX($N$10:$AH$10,,MATCH($E27,$N$8:$AH$8,0)))
*IF($H27=Mid_Period,1/(1+IF($G27=Nominal,S$9,INDEX($N$9:$AH$9,,MATCH($G27,$N$8:$AH$8,0))))^INDEX(Timing_Adj,MATCH($H27,Cash_Timing,0)),1)
*IF($F27=Mid_Period,(1+IF($E27=Nominal,S$9,INDEX($N$9:$AH$9,,MATCH($E27,$N$8:$AH$8,0))))^INDEX(Timing_Adj,MATCH($F27,Cash_Timing,0)),1),"N/A")</f>
        <v>1</v>
      </c>
      <c r="T27" s="21" cm="1">
        <f t="array" ref="T27">IFERROR(IF($G27=Nominal,T$10,INDEX($N$10:$AH$10,,MATCH($G27,$N$8:$AH$8,0)))
/IF($E27=Nominal,T$10,INDEX($N$10:$AH$10,,MATCH($E27,$N$8:$AH$8,0)))
*IF($H27=Mid_Period,1/(1+IF($G27=Nominal,T$9,INDEX($N$9:$AH$9,,MATCH($G27,$N$8:$AH$8,0))))^INDEX(Timing_Adj,MATCH($H27,Cash_Timing,0)),1)
*IF($F27=Mid_Period,(1+IF($E27=Nominal,T$9,INDEX($N$9:$AH$9,,MATCH($E27,$N$8:$AH$8,0))))^INDEX(Timing_Adj,MATCH($F27,Cash_Timing,0)),1),"N/A")</f>
        <v>1</v>
      </c>
      <c r="U27" s="21" cm="1">
        <f t="array" ref="U27">IFERROR(IF($G27=Nominal,U$10,INDEX($N$10:$AH$10,,MATCH($G27,$N$8:$AH$8,0)))
/IF($E27=Nominal,U$10,INDEX($N$10:$AH$10,,MATCH($E27,$N$8:$AH$8,0)))
*IF($H27=Mid_Period,1/(1+IF($G27=Nominal,U$9,INDEX($N$9:$AH$9,,MATCH($G27,$N$8:$AH$8,0))))^INDEX(Timing_Adj,MATCH($H27,Cash_Timing,0)),1)
*IF($F27=Mid_Period,(1+IF($E27=Nominal,U$9,INDEX($N$9:$AH$9,,MATCH($E27,$N$8:$AH$8,0))))^INDEX(Timing_Adj,MATCH($F27,Cash_Timing,0)),1),"N/A")</f>
        <v>1</v>
      </c>
      <c r="V27" s="21" cm="1">
        <f t="array" ref="V27">IFERROR(IF($G27=Nominal,V$10,INDEX($N$10:$AH$10,,MATCH($G27,$N$8:$AH$8,0)))
/IF($E27=Nominal,V$10,INDEX($N$10:$AH$10,,MATCH($E27,$N$8:$AH$8,0)))
*IF($H27=Mid_Period,1/(1+IF($G27=Nominal,V$9,INDEX($N$9:$AH$9,,MATCH($G27,$N$8:$AH$8,0))))^INDEX(Timing_Adj,MATCH($H27,Cash_Timing,0)),1)
*IF($F27=Mid_Period,(1+IF($E27=Nominal,V$9,INDEX($N$9:$AH$9,,MATCH($E27,$N$8:$AH$8,0))))^INDEX(Timing_Adj,MATCH($F27,Cash_Timing,0)),1),"N/A")</f>
        <v>1</v>
      </c>
      <c r="W27" s="21" cm="1">
        <f t="array" ref="W27">IFERROR(IF($G27=Nominal,W$10,INDEX($N$10:$AH$10,,MATCH($G27,$N$8:$AH$8,0)))
/IF($E27=Nominal,W$10,INDEX($N$10:$AH$10,,MATCH($E27,$N$8:$AH$8,0)))
*IF($H27=Mid_Period,1/(1+IF($G27=Nominal,W$9,INDEX($N$9:$AH$9,,MATCH($G27,$N$8:$AH$8,0))))^INDEX(Timing_Adj,MATCH($H27,Cash_Timing,0)),1)
*IF($F27=Mid_Period,(1+IF($E27=Nominal,W$9,INDEX($N$9:$AH$9,,MATCH($E27,$N$8:$AH$8,0))))^INDEX(Timing_Adj,MATCH($F27,Cash_Timing,0)),1),"N/A")</f>
        <v>1</v>
      </c>
      <c r="X27" s="21" cm="1">
        <f t="array" ref="X27">IFERROR(IF($G27=Nominal,X$10,INDEX($N$10:$AH$10,,MATCH($G27,$N$8:$AH$8,0)))
/IF($E27=Nominal,X$10,INDEX($N$10:$AH$10,,MATCH($E27,$N$8:$AH$8,0)))
*IF($H27=Mid_Period,1/(1+IF($G27=Nominal,X$9,INDEX($N$9:$AH$9,,MATCH($G27,$N$8:$AH$8,0))))^INDEX(Timing_Adj,MATCH($H27,Cash_Timing,0)),1)
*IF($F27=Mid_Period,(1+IF($E27=Nominal,X$9,INDEX($N$9:$AH$9,,MATCH($E27,$N$8:$AH$8,0))))^INDEX(Timing_Adj,MATCH($F27,Cash_Timing,0)),1),"N/A")</f>
        <v>1</v>
      </c>
      <c r="Y27" s="21" cm="1">
        <f t="array" ref="Y27">IFERROR(IF($G27=Nominal,Y$10,INDEX($N$10:$AH$10,,MATCH($G27,$N$8:$AH$8,0)))
/IF($E27=Nominal,Y$10,INDEX($N$10:$AH$10,,MATCH($E27,$N$8:$AH$8,0)))
*IF($H27=Mid_Period,1/(1+IF($G27=Nominal,Y$9,INDEX($N$9:$AH$9,,MATCH($G27,$N$8:$AH$8,0))))^INDEX(Timing_Adj,MATCH($H27,Cash_Timing,0)),1)
*IF($F27=Mid_Period,(1+IF($E27=Nominal,Y$9,INDEX($N$9:$AH$9,,MATCH($E27,$N$8:$AH$8,0))))^INDEX(Timing_Adj,MATCH($F27,Cash_Timing,0)),1),"N/A")</f>
        <v>1</v>
      </c>
      <c r="Z27" s="21" cm="1">
        <f t="array" ref="Z27">IFERROR(IF($G27=Nominal,Z$10,INDEX($N$10:$AH$10,,MATCH($G27,$N$8:$AH$8,0)))
/IF($E27=Nominal,Z$10,INDEX($N$10:$AH$10,,MATCH($E27,$N$8:$AH$8,0)))
*IF($H27=Mid_Period,1/(1+IF($G27=Nominal,Z$9,INDEX($N$9:$AH$9,,MATCH($G27,$N$8:$AH$8,0))))^INDEX(Timing_Adj,MATCH($H27,Cash_Timing,0)),1)
*IF($F27=Mid_Period,(1+IF($E27=Nominal,Z$9,INDEX($N$9:$AH$9,,MATCH($E27,$N$8:$AH$8,0))))^INDEX(Timing_Adj,MATCH($F27,Cash_Timing,0)),1),"N/A")</f>
        <v>1</v>
      </c>
      <c r="AA27" s="21" cm="1">
        <f t="array" ref="AA27">IFERROR(IF($G27=Nominal,AA$10,INDEX($N$10:$AH$10,,MATCH($G27,$N$8:$AH$8,0)))
/IF($E27=Nominal,AA$10,INDEX($N$10:$AH$10,,MATCH($E27,$N$8:$AH$8,0)))
*IF($H27=Mid_Period,1/(1+IF($G27=Nominal,AA$9,INDEX($N$9:$AH$9,,MATCH($G27,$N$8:$AH$8,0))))^INDEX(Timing_Adj,MATCH($H27,Cash_Timing,0)),1)
*IF($F27=Mid_Period,(1+IF($E27=Nominal,AA$9,INDEX($N$9:$AH$9,,MATCH($E27,$N$8:$AH$8,0))))^INDEX(Timing_Adj,MATCH($F27,Cash_Timing,0)),1),"N/A")</f>
        <v>1</v>
      </c>
      <c r="AB27" s="21" cm="1">
        <f t="array" ref="AB27">IFERROR(IF($G27=Nominal,AB$10,INDEX($N$10:$AH$10,,MATCH($G27,$N$8:$AH$8,0)))
/IF($E27=Nominal,AB$10,INDEX($N$10:$AH$10,,MATCH($E27,$N$8:$AH$8,0)))
*IF($H27=Mid_Period,1/(1+IF($G27=Nominal,AB$9,INDEX($N$9:$AH$9,,MATCH($G27,$N$8:$AH$8,0))))^INDEX(Timing_Adj,MATCH($H27,Cash_Timing,0)),1)
*IF($F27=Mid_Period,(1+IF($E27=Nominal,AB$9,INDEX($N$9:$AH$9,,MATCH($E27,$N$8:$AH$8,0))))^INDEX(Timing_Adj,MATCH($F27,Cash_Timing,0)),1),"N/A")</f>
        <v>1</v>
      </c>
      <c r="AC27" s="21" cm="1">
        <f t="array" ref="AC27">IFERROR(IF($G27=Nominal,AC$10,INDEX($N$10:$AH$10,,MATCH($G27,$N$8:$AH$8,0)))
/IF($E27=Nominal,AC$10,INDEX($N$10:$AH$10,,MATCH($E27,$N$8:$AH$8,0)))
*IF($H27=Mid_Period,1/(1+IF($G27=Nominal,AC$9,INDEX($N$9:$AH$9,,MATCH($G27,$N$8:$AH$8,0))))^INDEX(Timing_Adj,MATCH($H27,Cash_Timing,0)),1)
*IF($F27=Mid_Period,(1+IF($E27=Nominal,AC$9,INDEX($N$9:$AH$9,,MATCH($E27,$N$8:$AH$8,0))))^INDEX(Timing_Adj,MATCH($F27,Cash_Timing,0)),1),"N/A")</f>
        <v>1</v>
      </c>
      <c r="AD27" s="21" cm="1">
        <f t="array" ref="AD27">IFERROR(IF($G27=Nominal,AD$10,INDEX($N$10:$AH$10,,MATCH($G27,$N$8:$AH$8,0)))
/IF($E27=Nominal,AD$10,INDEX($N$10:$AH$10,,MATCH($E27,$N$8:$AH$8,0)))
*IF($H27=Mid_Period,1/(1+IF($G27=Nominal,AD$9,INDEX($N$9:$AH$9,,MATCH($G27,$N$8:$AH$8,0))))^INDEX(Timing_Adj,MATCH($H27,Cash_Timing,0)),1)
*IF($F27=Mid_Period,(1+IF($E27=Nominal,AD$9,INDEX($N$9:$AH$9,,MATCH($E27,$N$8:$AH$8,0))))^INDEX(Timing_Adj,MATCH($F27,Cash_Timing,0)),1),"N/A")</f>
        <v>1</v>
      </c>
      <c r="AE27" s="21" cm="1">
        <f t="array" ref="AE27">IFERROR(IF($G27=Nominal,AE$10,INDEX($N$10:$AH$10,,MATCH($G27,$N$8:$AH$8,0)))
/IF($E27=Nominal,AE$10,INDEX($N$10:$AH$10,,MATCH($E27,$N$8:$AH$8,0)))
*IF($H27=Mid_Period,1/(1+IF($G27=Nominal,AE$9,INDEX($N$9:$AH$9,,MATCH($G27,$N$8:$AH$8,0))))^INDEX(Timing_Adj,MATCH($H27,Cash_Timing,0)),1)
*IF($F27=Mid_Period,(1+IF($E27=Nominal,AE$9,INDEX($N$9:$AH$9,,MATCH($E27,$N$8:$AH$8,0))))^INDEX(Timing_Adj,MATCH($F27,Cash_Timing,0)),1),"N/A")</f>
        <v>1</v>
      </c>
      <c r="AF27" s="21" cm="1">
        <f t="array" ref="AF27">IFERROR(IF($G27=Nominal,AF$10,INDEX($N$10:$AH$10,,MATCH($G27,$N$8:$AH$8,0)))
/IF($E27=Nominal,AF$10,INDEX($N$10:$AH$10,,MATCH($E27,$N$8:$AH$8,0)))
*IF($H27=Mid_Period,1/(1+IF($G27=Nominal,AF$9,INDEX($N$9:$AH$9,,MATCH($G27,$N$8:$AH$8,0))))^INDEX(Timing_Adj,MATCH($H27,Cash_Timing,0)),1)
*IF($F27=Mid_Period,(1+IF($E27=Nominal,AF$9,INDEX($N$9:$AH$9,,MATCH($E27,$N$8:$AH$8,0))))^INDEX(Timing_Adj,MATCH($F27,Cash_Timing,0)),1),"N/A")</f>
        <v>1</v>
      </c>
      <c r="AG27" s="21" cm="1">
        <f t="array" ref="AG27">IFERROR(IF($G27=Nominal,AG$10,INDEX($N$10:$AH$10,,MATCH($G27,$N$8:$AH$8,0)))
/IF($E27=Nominal,AG$10,INDEX($N$10:$AH$10,,MATCH($E27,$N$8:$AH$8,0)))
*IF($H27=Mid_Period,1/(1+IF($G27=Nominal,AG$9,INDEX($N$9:$AH$9,,MATCH($G27,$N$8:$AH$8,0))))^INDEX(Timing_Adj,MATCH($H27,Cash_Timing,0)),1)
*IF($F27=Mid_Period,(1+IF($E27=Nominal,AG$9,INDEX($N$9:$AH$9,,MATCH($E27,$N$8:$AH$8,0))))^INDEX(Timing_Adj,MATCH($F27,Cash_Timing,0)),1),"N/A")</f>
        <v>1</v>
      </c>
      <c r="AH27" s="21" cm="1">
        <f t="array" ref="AH27">IFERROR(IF($G27=Nominal,AH$10,INDEX($N$10:$AH$10,,MATCH($G27,$N$8:$AH$8,0)))
/IF($E27=Nominal,AH$10,INDEX($N$10:$AH$10,,MATCH($E27,$N$8:$AH$8,0)))
*IF($H27=Mid_Period,1/(1+IF($G27=Nominal,AH$9,INDEX($N$9:$AH$9,,MATCH($G27,$N$8:$AH$8,0))))^INDEX(Timing_Adj,MATCH($H27,Cash_Timing,0)),1)
*IF($F27=Mid_Period,(1+IF($E27=Nominal,AH$9,INDEX($N$9:$AH$9,,MATCH($E27,$N$8:$AH$8,0))))^INDEX(Timing_Adj,MATCH($F27,Cash_Timing,0)),1),"N/A")</f>
        <v>1</v>
      </c>
    </row>
    <row r="28" spans="2:34">
      <c r="D28" s="8" t="str">
        <f t="shared" si="6"/>
        <v>Nominal (Mid Period) to Real 2022 (End Period)</v>
      </c>
      <c r="E28" s="10" t="s">
        <v>75</v>
      </c>
      <c r="F28" s="10" t="s">
        <v>77</v>
      </c>
      <c r="G28" s="10">
        <v>2022</v>
      </c>
      <c r="H28" s="10" t="s">
        <v>76</v>
      </c>
      <c r="I28" s="4"/>
      <c r="J28" s="21" cm="1">
        <f t="array" ref="J28">IFERROR(IF($G28=Nominal,J$10,INDEX($N$10:$AH$10,,MATCH($G28,$N$8:$AH$8,0)))
/IF($E28=Nominal,J$10,INDEX($N$10:$AH$10,,MATCH($E28,$N$8:$AH$8,0)))
*IF($H28=Mid_Period,1/(1+IF($G28=Nominal,J$9,INDEX($N$9:$AH$9,,MATCH($G28,$N$8:$AH$8,0))))^INDEX(Timing_Adj,MATCH($H28,Cash_Timing,0)),1)
*IF($F28=Mid_Period,(1+IF($E28=Nominal,J$9,INDEX($N$9:$AH$9,,MATCH($E28,$N$8:$AH$8,0))))^INDEX(Timing_Adj,MATCH($F28,Cash_Timing,0)),1),"N/A")</f>
        <v>1.5454591921693135</v>
      </c>
      <c r="K28" s="21" cm="1">
        <f t="array" ref="K28">IFERROR(IF($G28=Nominal,K$10,INDEX($N$10:$AH$10,,MATCH($G28,$N$8:$AH$8,0)))
/IF($E28=Nominal,K$10,INDEX($N$10:$AH$10,,MATCH($E28,$N$8:$AH$8,0)))
*IF($H28=Mid_Period,1/(1+IF($G28=Nominal,K$9,INDEX($N$9:$AH$9,,MATCH($G28,$N$8:$AH$8,0))))^INDEX(Timing_Adj,MATCH($H28,Cash_Timing,0)),1)
*IF($F28=Mid_Period,(1+IF($E28=Nominal,K$9,INDEX($N$9:$AH$9,,MATCH($E28,$N$8:$AH$8,0))))^INDEX(Timing_Adj,MATCH($F28,Cash_Timing,0)),1),"N/A")</f>
        <v>1.4970230281910113</v>
      </c>
      <c r="L28" s="21" cm="1">
        <f t="array" ref="L28">IFERROR(IF($G28=Nominal,L$10,INDEX($N$10:$AH$10,,MATCH($G28,$N$8:$AH$8,0)))
/IF($E28=Nominal,L$10,INDEX($N$10:$AH$10,,MATCH($E28,$N$8:$AH$8,0)))
*IF($H28=Mid_Period,1/(1+IF($G28=Nominal,L$9,INDEX($N$9:$AH$9,,MATCH($G28,$N$8:$AH$8,0))))^INDEX(Timing_Adj,MATCH($H28,Cash_Timing,0)),1)
*IF($F28=Mid_Period,(1+IF($E28=Nominal,L$9,INDEX($N$9:$AH$9,,MATCH($E28,$N$8:$AH$8,0))))^INDEX(Timing_Adj,MATCH($F28,Cash_Timing,0)),1),"N/A")</f>
        <v>1.4528430760450013</v>
      </c>
      <c r="M28" s="21" cm="1">
        <f t="array" ref="M28">IFERROR(IF($G28=Nominal,M$10,INDEX($N$10:$AH$10,,MATCH($G28,$N$8:$AH$8,0)))
/IF($E28=Nominal,M$10,INDEX($N$10:$AH$10,,MATCH($E28,$N$8:$AH$8,0)))
*IF($H28=Mid_Period,1/(1+IF($G28=Nominal,M$9,INDEX($N$9:$AH$9,,MATCH($G28,$N$8:$AH$8,0))))^INDEX(Timing_Adj,MATCH($H28,Cash_Timing,0)),1)
*IF($F28=Mid_Period,(1+IF($E28=Nominal,M$9,INDEX($N$9:$AH$9,,MATCH($E28,$N$8:$AH$8,0))))^INDEX(Timing_Adj,MATCH($F28,Cash_Timing,0)),1),"N/A")</f>
        <v>1.4069140058165208</v>
      </c>
      <c r="N28" s="21" cm="1">
        <f t="array" ref="N28">IFERROR(IF($G28=Nominal,N$10,INDEX($N$10:$AH$10,,MATCH($G28,$N$8:$AH$8,0)))
/IF($E28=Nominal,N$10,INDEX($N$10:$AH$10,,MATCH($E28,$N$8:$AH$8,0)))
*IF($H28=Mid_Period,1/(1+IF($G28=Nominal,N$9,INDEX($N$9:$AH$9,,MATCH($G28,$N$8:$AH$8,0))))^INDEX(Timing_Adj,MATCH($H28,Cash_Timing,0)),1)
*IF($F28=Mid_Period,(1+IF($E28=Nominal,N$9,INDEX($N$9:$AH$9,,MATCH($E28,$N$8:$AH$8,0))))^INDEX(Timing_Adj,MATCH($F28,Cash_Timing,0)),1),"N/A")</f>
        <v>1.3669716028919161</v>
      </c>
      <c r="O28" s="21" cm="1">
        <f t="array" ref="O28">IFERROR(IF($G28=Nominal,O$10,INDEX($N$10:$AH$10,,MATCH($G28,$N$8:$AH$8,0)))
/IF($E28=Nominal,O$10,INDEX($N$10:$AH$10,,MATCH($E28,$N$8:$AH$8,0)))
*IF($H28=Mid_Period,1/(1+IF($G28=Nominal,O$9,INDEX($N$9:$AH$9,,MATCH($G28,$N$8:$AH$8,0))))^INDEX(Timing_Adj,MATCH($H28,Cash_Timing,0)),1)
*IF($F28=Mid_Period,(1+IF($E28=Nominal,O$9,INDEX($N$9:$AH$9,,MATCH($E28,$N$8:$AH$8,0))))^INDEX(Timing_Adj,MATCH($F28,Cash_Timing,0)),1),"N/A")</f>
        <v>1.3366708436525365</v>
      </c>
      <c r="P28" s="21" cm="1">
        <f t="array" ref="P28">IFERROR(IF($G28=Nominal,P$10,INDEX($N$10:$AH$10,,MATCH($G28,$N$8:$AH$8,0)))
/IF($E28=Nominal,P$10,INDEX($N$10:$AH$10,,MATCH($E28,$N$8:$AH$8,0)))
*IF($H28=Mid_Period,1/(1+IF($G28=Nominal,P$9,INDEX($N$9:$AH$9,,MATCH($G28,$N$8:$AH$8,0))))^INDEX(Timing_Adj,MATCH($H28,Cash_Timing,0)),1)
*IF($F28=Mid_Period,(1+IF($E28=Nominal,P$9,INDEX($N$9:$AH$9,,MATCH($E28,$N$8:$AH$8,0))))^INDEX(Timing_Adj,MATCH($F28,Cash_Timing,0)),1),"N/A")</f>
        <v>1.2935299716387634</v>
      </c>
      <c r="Q28" s="21" cm="1">
        <f t="array" ref="Q28">IFERROR(IF($G28=Nominal,Q$10,INDEX($N$10:$AH$10,,MATCH($G28,$N$8:$AH$8,0)))
/IF($E28=Nominal,Q$10,INDEX($N$10:$AH$10,,MATCH($E28,$N$8:$AH$8,0)))
*IF($H28=Mid_Period,1/(1+IF($G28=Nominal,Q$9,INDEX($N$9:$AH$9,,MATCH($G28,$N$8:$AH$8,0))))^INDEX(Timing_Adj,MATCH($H28,Cash_Timing,0)),1)
*IF($F28=Mid_Period,(1+IF($E28=Nominal,Q$9,INDEX($N$9:$AH$9,,MATCH($E28,$N$8:$AH$8,0))))^INDEX(Timing_Adj,MATCH($F28,Cash_Timing,0)),1),"N/A")</f>
        <v>1.2635498894618198</v>
      </c>
      <c r="R28" s="21" cm="1">
        <f t="array" ref="R28">IFERROR(IF($G28=Nominal,R$10,INDEX($N$10:$AH$10,,MATCH($G28,$N$8:$AH$8,0)))
/IF($E28=Nominal,R$10,INDEX($N$10:$AH$10,,MATCH($E28,$N$8:$AH$8,0)))
*IF($H28=Mid_Period,1/(1+IF($G28=Nominal,R$9,INDEX($N$9:$AH$9,,MATCH($G28,$N$8:$AH$8,0))))^INDEX(Timing_Adj,MATCH($H28,Cash_Timing,0)),1)
*IF($F28=Mid_Period,(1+IF($E28=Nominal,R$9,INDEX($N$9:$AH$9,,MATCH($E28,$N$8:$AH$8,0))))^INDEX(Timing_Adj,MATCH($F28,Cash_Timing,0)),1),"N/A")</f>
        <v>1.2412283111508684</v>
      </c>
      <c r="S28" s="21" cm="1">
        <f t="array" ref="S28">IFERROR(IF($G28=Nominal,S$10,INDEX($N$10:$AH$10,,MATCH($G28,$N$8:$AH$8,0)))
/IF($E28=Nominal,S$10,INDEX($N$10:$AH$10,,MATCH($E28,$N$8:$AH$8,0)))
*IF($H28=Mid_Period,1/(1+IF($G28=Nominal,S$9,INDEX($N$9:$AH$9,,MATCH($G28,$N$8:$AH$8,0))))^INDEX(Timing_Adj,MATCH($H28,Cash_Timing,0)),1)
*IF($F28=Mid_Period,(1+IF($E28=Nominal,S$9,INDEX($N$9:$AH$9,,MATCH($E28,$N$8:$AH$8,0))))^INDEX(Timing_Adj,MATCH($F28,Cash_Timing,0)),1),"N/A")</f>
        <v>1.2085664922849249</v>
      </c>
      <c r="T28" s="21" cm="1">
        <f t="array" ref="T28">IFERROR(IF($G28=Nominal,T$10,INDEX($N$10:$AH$10,,MATCH($G28,$N$8:$AH$8,0)))
/IF($E28=Nominal,T$10,INDEX($N$10:$AH$10,,MATCH($E28,$N$8:$AH$8,0)))
*IF($H28=Mid_Period,1/(1+IF($G28=Nominal,T$9,INDEX($N$9:$AH$9,,MATCH($G28,$N$8:$AH$8,0))))^INDEX(Timing_Adj,MATCH($H28,Cash_Timing,0)),1)
*IF($F28=Mid_Period,(1+IF($E28=Nominal,T$9,INDEX($N$9:$AH$9,,MATCH($E28,$N$8:$AH$8,0))))^INDEX(Timing_Adj,MATCH($F28,Cash_Timing,0)),1),"N/A")</f>
        <v>1.1818514010907004</v>
      </c>
      <c r="U28" s="21" cm="1">
        <f t="array" ref="U28">IFERROR(IF($G28=Nominal,U$10,INDEX($N$10:$AH$10,,MATCH($G28,$N$8:$AH$8,0)))
/IF($E28=Nominal,U$10,INDEX($N$10:$AH$10,,MATCH($E28,$N$8:$AH$8,0)))
*IF($H28=Mid_Period,1/(1+IF($G28=Nominal,U$9,INDEX($N$9:$AH$9,,MATCH($G28,$N$8:$AH$8,0))))^INDEX(Timing_Adj,MATCH($H28,Cash_Timing,0)),1)
*IF($F28=Mid_Period,(1+IF($E28=Nominal,U$9,INDEX($N$9:$AH$9,,MATCH($E28,$N$8:$AH$8,0))))^INDEX(Timing_Adj,MATCH($F28,Cash_Timing,0)),1),"N/A")</f>
        <v>1.1670674103556999</v>
      </c>
      <c r="V28" s="21" cm="1">
        <f t="array" ref="V28">IFERROR(IF($G28=Nominal,V$10,INDEX($N$10:$AH$10,,MATCH($G28,$N$8:$AH$8,0)))
/IF($E28=Nominal,V$10,INDEX($N$10:$AH$10,,MATCH($E28,$N$8:$AH$8,0)))
*IF($H28=Mid_Period,1/(1+IF($G28=Nominal,V$9,INDEX($N$9:$AH$9,,MATCH($G28,$N$8:$AH$8,0))))^INDEX(Timing_Adj,MATCH($H28,Cash_Timing,0)),1)
*IF($F28=Mid_Period,(1+IF($E28=Nominal,V$9,INDEX($N$9:$AH$9,,MATCH($E28,$N$8:$AH$8,0))))^INDEX(Timing_Adj,MATCH($F28,Cash_Timing,0)),1),"N/A")</f>
        <v>1.1500755310170749</v>
      </c>
      <c r="W28" s="21" cm="1">
        <f t="array" ref="W28">IFERROR(IF($G28=Nominal,W$10,INDEX($N$10:$AH$10,,MATCH($G28,$N$8:$AH$8,0)))
/IF($E28=Nominal,W$10,INDEX($N$10:$AH$10,,MATCH($E28,$N$8:$AH$8,0)))
*IF($H28=Mid_Period,1/(1+IF($G28=Nominal,W$9,INDEX($N$9:$AH$9,,MATCH($G28,$N$8:$AH$8,0))))^INDEX(Timing_Adj,MATCH($H28,Cash_Timing,0)),1)
*IF($F28=Mid_Period,(1+IF($E28=Nominal,W$9,INDEX($N$9:$AH$9,,MATCH($E28,$N$8:$AH$8,0))))^INDEX(Timing_Adj,MATCH($F28,Cash_Timing,0)),1),"N/A")</f>
        <v>1.1274623662145429</v>
      </c>
      <c r="X28" s="21" cm="1">
        <f t="array" ref="X28">IFERROR(IF($G28=Nominal,X$10,INDEX($N$10:$AH$10,,MATCH($G28,$N$8:$AH$8,0)))
/IF($E28=Nominal,X$10,INDEX($N$10:$AH$10,,MATCH($E28,$N$8:$AH$8,0)))
*IF($H28=Mid_Period,1/(1+IF($G28=Nominal,X$9,INDEX($N$9:$AH$9,,MATCH($G28,$N$8:$AH$8,0))))^INDEX(Timing_Adj,MATCH($H28,Cash_Timing,0)),1)
*IF($F28=Mid_Period,(1+IF($E28=Nominal,X$9,INDEX($N$9:$AH$9,,MATCH($E28,$N$8:$AH$8,0))))^INDEX(Timing_Adj,MATCH($F28,Cash_Timing,0)),1),"N/A")</f>
        <v>1.1071460649411782</v>
      </c>
      <c r="Y28" s="21" cm="1">
        <f t="array" ref="Y28">IFERROR(IF($G28=Nominal,Y$10,INDEX($N$10:$AH$10,,MATCH($G28,$N$8:$AH$8,0)))
/IF($E28=Nominal,Y$10,INDEX($N$10:$AH$10,,MATCH($E28,$N$8:$AH$8,0)))
*IF($H28=Mid_Period,1/(1+IF($G28=Nominal,Y$9,INDEX($N$9:$AH$9,,MATCH($G28,$N$8:$AH$8,0))))^INDEX(Timing_Adj,MATCH($H28,Cash_Timing,0)),1)
*IF($F28=Mid_Period,(1+IF($E28=Nominal,Y$9,INDEX($N$9:$AH$9,,MATCH($E28,$N$8:$AH$8,0))))^INDEX(Timing_Adj,MATCH($F28,Cash_Timing,0)),1),"N/A")</f>
        <v>1.100350715823996</v>
      </c>
      <c r="Z28" s="21" cm="1">
        <f t="array" ref="Z28">IFERROR(IF($G28=Nominal,Z$10,INDEX($N$10:$AH$10,,MATCH($G28,$N$8:$AH$8,0)))
/IF($E28=Nominal,Z$10,INDEX($N$10:$AH$10,,MATCH($E28,$N$8:$AH$8,0)))
*IF($H28=Mid_Period,1/(1+IF($G28=Nominal,Z$9,INDEX($N$9:$AH$9,,MATCH($G28,$N$8:$AH$8,0))))^INDEX(Timing_Adj,MATCH($H28,Cash_Timing,0)),1)
*IF($F28=Mid_Period,(1+IF($E28=Nominal,Z$9,INDEX($N$9:$AH$9,,MATCH($E28,$N$8:$AH$8,0))))^INDEX(Timing_Adj,MATCH($F28,Cash_Timing,0)),1),"N/A")</f>
        <v>1.0816676818608599</v>
      </c>
      <c r="AA28" s="21" cm="1">
        <f t="array" ref="AA28">IFERROR(IF($G28=Nominal,AA$10,INDEX($N$10:$AH$10,,MATCH($G28,$N$8:$AH$8,0)))
/IF($E28=Nominal,AA$10,INDEX($N$10:$AH$10,,MATCH($E28,$N$8:$AH$8,0)))
*IF($H28=Mid_Period,1/(1+IF($G28=Nominal,AA$9,INDEX($N$9:$AH$9,,MATCH($G28,$N$8:$AH$8,0))))^INDEX(Timing_Adj,MATCH($H28,Cash_Timing,0)),1)
*IF($F28=Mid_Period,(1+IF($E28=Nominal,AA$9,INDEX($N$9:$AH$9,,MATCH($E28,$N$8:$AH$8,0))))^INDEX(Timing_Adj,MATCH($F28,Cash_Timing,0)),1),"N/A")</f>
        <v>1.0302658935671953</v>
      </c>
      <c r="AB28" s="21" cm="1">
        <f t="array" ref="AB28">IFERROR(IF($G28=Nominal,AB$10,INDEX($N$10:$AH$10,,MATCH($G28,$N$8:$AH$8,0)))
/IF($E28=Nominal,AB$10,INDEX($N$10:$AH$10,,MATCH($E28,$N$8:$AH$8,0)))
*IF($H28=Mid_Period,1/(1+IF($G28=Nominal,AB$9,INDEX($N$9:$AH$9,,MATCH($G28,$N$8:$AH$8,0))))^INDEX(Timing_Adj,MATCH($H28,Cash_Timing,0)),1)
*IF($F28=Mid_Period,(1+IF($E28=Nominal,AB$9,INDEX($N$9:$AH$9,,MATCH($E28,$N$8:$AH$8,0))))^INDEX(Timing_Adj,MATCH($F28,Cash_Timing,0)),1),"N/A")</f>
        <v>0.96991431185565413</v>
      </c>
      <c r="AC28" s="21" cm="1">
        <f t="array" ref="AC28">IFERROR(IF($G28=Nominal,AC$10,INDEX($N$10:$AH$10,,MATCH($G28,$N$8:$AH$8,0)))
/IF($E28=Nominal,AC$10,INDEX($N$10:$AH$10,,MATCH($E28,$N$8:$AH$8,0)))
*IF($H28=Mid_Period,1/(1+IF($G28=Nominal,AC$9,INDEX($N$9:$AH$9,,MATCH($G28,$N$8:$AH$8,0))))^INDEX(Timing_Adj,MATCH($H28,Cash_Timing,0)),1)
*IF($F28=Mid_Period,(1+IF($E28=Nominal,AC$9,INDEX($N$9:$AH$9,,MATCH($E28,$N$8:$AH$8,0))))^INDEX(Timing_Adj,MATCH($F28,Cash_Timing,0)),1),"N/A")</f>
        <v>0.92157964946741788</v>
      </c>
      <c r="AD28" s="21" cm="1">
        <f t="array" ref="AD28">IFERROR(IF($G28=Nominal,AD$10,INDEX($N$10:$AH$10,,MATCH($G28,$N$8:$AH$8,0)))
/IF($E28=Nominal,AD$10,INDEX($N$10:$AH$10,,MATCH($E28,$N$8:$AH$8,0)))
*IF($H28=Mid_Period,1/(1+IF($G28=Nominal,AD$9,INDEX($N$9:$AH$9,,MATCH($G28,$N$8:$AH$8,0))))^INDEX(Timing_Adj,MATCH($H28,Cash_Timing,0)),1)
*IF($F28=Mid_Period,(1+IF($E28=Nominal,AD$9,INDEX($N$9:$AH$9,,MATCH($E28,$N$8:$AH$8,0))))^INDEX(Timing_Adj,MATCH($F28,Cash_Timing,0)),1),"N/A")</f>
        <v>0.88991778697178769</v>
      </c>
      <c r="AE28" s="21" cm="1">
        <f t="array" ref="AE28">IFERROR(IF($G28=Nominal,AE$10,INDEX($N$10:$AH$10,,MATCH($G28,$N$8:$AH$8,0)))
/IF($E28=Nominal,AE$10,INDEX($N$10:$AH$10,,MATCH($E28,$N$8:$AH$8,0)))
*IF($H28=Mid_Period,1/(1+IF($G28=Nominal,AE$9,INDEX($N$9:$AH$9,,MATCH($G28,$N$8:$AH$8,0))))^INDEX(Timing_Adj,MATCH($H28,Cash_Timing,0)),1)
*IF($F28=Mid_Period,(1+IF($E28=Nominal,AE$9,INDEX($N$9:$AH$9,,MATCH($E28,$N$8:$AH$8,0))))^INDEX(Timing_Adj,MATCH($F28,Cash_Timing,0)),1),"N/A")</f>
        <v>0.86467246342932302</v>
      </c>
      <c r="AF28" s="21" cm="1">
        <f t="array" ref="AF28">IFERROR(IF($G28=Nominal,AF$10,INDEX($N$10:$AH$10,,MATCH($G28,$N$8:$AH$8,0)))
/IF($E28=Nominal,AF$10,INDEX($N$10:$AH$10,,MATCH($E28,$N$8:$AH$8,0)))
*IF($H28=Mid_Period,1/(1+IF($G28=Nominal,AF$9,INDEX($N$9:$AH$9,,MATCH($G28,$N$8:$AH$8,0))))^INDEX(Timing_Adj,MATCH($H28,Cash_Timing,0)),1)
*IF($F28=Mid_Period,(1+IF($E28=Nominal,AF$9,INDEX($N$9:$AH$9,,MATCH($E28,$N$8:$AH$8,0))))^INDEX(Timing_Adj,MATCH($F28,Cash_Timing,0)),1),"N/A")</f>
        <v>0.84014330307641827</v>
      </c>
      <c r="AG28" s="21" cm="1">
        <f t="array" ref="AG28">IFERROR(IF($G28=Nominal,AG$10,INDEX($N$10:$AH$10,,MATCH($G28,$N$8:$AH$8,0)))
/IF($E28=Nominal,AG$10,INDEX($N$10:$AH$10,,MATCH($E28,$N$8:$AH$8,0)))
*IF($H28=Mid_Period,1/(1+IF($G28=Nominal,AG$9,INDEX($N$9:$AH$9,,MATCH($G28,$N$8:$AH$8,0))))^INDEX(Timing_Adj,MATCH($H28,Cash_Timing,0)),1)
*IF($F28=Mid_Period,(1+IF($E28=Nominal,AG$9,INDEX($N$9:$AH$9,,MATCH($E28,$N$8:$AH$8,0))))^INDEX(Timing_Adj,MATCH($F28,Cash_Timing,0)),1),"N/A")</f>
        <v>0.81630998968645729</v>
      </c>
      <c r="AH28" s="21" cm="1">
        <f t="array" ref="AH28">IFERROR(IF($G28=Nominal,AH$10,INDEX($N$10:$AH$10,,MATCH($G28,$N$8:$AH$8,0)))
/IF($E28=Nominal,AH$10,INDEX($N$10:$AH$10,,MATCH($E28,$N$8:$AH$8,0)))
*IF($H28=Mid_Period,1/(1+IF($G28=Nominal,AH$9,INDEX($N$9:$AH$9,,MATCH($G28,$N$8:$AH$8,0))))^INDEX(Timing_Adj,MATCH($H28,Cash_Timing,0)),1)
*IF($F28=Mid_Period,(1+IF($E28=Nominal,AH$9,INDEX($N$9:$AH$9,,MATCH($E28,$N$8:$AH$8,0))))^INDEX(Timing_Adj,MATCH($F28,Cash_Timing,0)),1),"N/A")</f>
        <v>0.7931527833666403</v>
      </c>
    </row>
    <row r="30" spans="2:34" s="6" customFormat="1" ht="18.75">
      <c r="B30" s="6" t="s">
        <v>1</v>
      </c>
    </row>
  </sheetData>
  <dataValidations count="2">
    <dataValidation type="list" allowBlank="1" showInputMessage="1" showErrorMessage="1" sqref="F14:F28 H14:H28" xr:uid="{207C7592-A8F3-46C0-B78B-091967379183}">
      <formula1>Cash_Timing</formula1>
    </dataValidation>
    <dataValidation type="list" allowBlank="1" showInputMessage="1" showErrorMessage="1" sqref="E14:E28 G14:G28" xr:uid="{71858FB8-A1EB-433E-8AC0-B7876C9FE459}">
      <formula1>Index_Period</formula1>
    </dataValidation>
  </dataValidations>
  <hyperlinks>
    <hyperlink ref="B4" location="ToC!A1" display="ToC!A1" xr:uid="{51FCC2E4-0313-4908-A5CD-90C02534AFE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D88AD-2B00-4E16-B1BC-641CC659C447}">
  <sheetPr codeName="Sheet4">
    <tabColor theme="4" tint="0.79998168889431442"/>
  </sheetPr>
  <dimension ref="A1:Z122"/>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cols>
    <col min="1" max="3" width="3.7109375" customWidth="1"/>
    <col min="4" max="4" width="40.140625" customWidth="1"/>
    <col min="5" max="8" width="13.5703125" customWidth="1"/>
    <col min="9" max="9" width="3.5703125" customWidth="1"/>
    <col min="10" max="10" width="11" bestFit="1" customWidth="1"/>
    <col min="24" max="24" width="10" bestFit="1" customWidth="1"/>
    <col min="25" max="25" width="2.5703125" customWidth="1"/>
  </cols>
  <sheetData>
    <row r="1" spans="1:26" ht="23.25">
      <c r="A1" s="52">
        <f>IF(SUM(A5:A122)&lt;&gt;0,1,0)</f>
        <v>0</v>
      </c>
      <c r="B1" s="16" t="s">
        <v>78</v>
      </c>
    </row>
    <row r="2" spans="1:26" ht="15">
      <c r="B2" s="34" t="str">
        <f>Model_Name</f>
        <v>Power and Water Proposal Tables and Charts</v>
      </c>
    </row>
    <row r="3" spans="1:26">
      <c r="B3" s="37" t="str">
        <f>"Model Checks:"&amp;IF(Model_Checks=0," OK"," Check")</f>
        <v>Model Checks: OK</v>
      </c>
      <c r="J3" s="62" t="str">
        <f>LookupTab!M$40</f>
        <v>FY15</v>
      </c>
      <c r="K3" s="62" t="str">
        <f>LookupTab!N$40</f>
        <v>FY16</v>
      </c>
      <c r="L3" s="62" t="str">
        <f>LookupTab!O$40</f>
        <v>FY17</v>
      </c>
      <c r="M3" s="62" t="str">
        <f>LookupTab!P$40</f>
        <v>FY18</v>
      </c>
      <c r="N3" s="62" t="str">
        <f>LookupTab!Q$40</f>
        <v>FY19</v>
      </c>
      <c r="O3" s="62" t="str">
        <f>LookupTab!R$40</f>
        <v>FY20</v>
      </c>
      <c r="P3" s="62" t="str">
        <f>LookupTab!S$40</f>
        <v>FY21</v>
      </c>
      <c r="Q3" s="62" t="str">
        <f>LookupTab!T$40</f>
        <v>FY22</v>
      </c>
      <c r="R3" s="62" t="str">
        <f>LookupTab!U$40</f>
        <v>FY23</v>
      </c>
      <c r="S3" s="62" t="str">
        <f>LookupTab!V$40</f>
        <v>FY24</v>
      </c>
      <c r="T3" s="62" t="str">
        <f>LookupTab!W$40</f>
        <v>FY25</v>
      </c>
      <c r="U3" s="62" t="str">
        <f>LookupTab!X$40</f>
        <v>FY26</v>
      </c>
      <c r="V3" s="62" t="str">
        <f>LookupTab!Y$40</f>
        <v>FY27</v>
      </c>
      <c r="W3" s="62" t="str">
        <f>LookupTab!Z$40</f>
        <v>FY28</v>
      </c>
      <c r="X3" s="62" t="str">
        <f>LookupTab!AA$40</f>
        <v>FY29</v>
      </c>
    </row>
    <row r="4" spans="1:26" ht="15">
      <c r="B4" s="29" t="str">
        <f>ToC!$B$1</f>
        <v>Table of contents</v>
      </c>
      <c r="E4" s="48" t="s">
        <v>62</v>
      </c>
      <c r="F4" s="48" t="s">
        <v>63</v>
      </c>
      <c r="G4" s="48" t="s">
        <v>64</v>
      </c>
      <c r="H4" s="48" t="s">
        <v>61</v>
      </c>
      <c r="J4" s="151" t="str">
        <f>LookupTab!M$41</f>
        <v>Previous Period</v>
      </c>
      <c r="K4" s="41"/>
      <c r="L4" s="41"/>
      <c r="M4" s="41"/>
      <c r="N4" s="41"/>
      <c r="O4" s="152" t="str">
        <f>LookupTab!R$41</f>
        <v>Current Period</v>
      </c>
      <c r="P4" s="42"/>
      <c r="Q4" s="42"/>
      <c r="R4" s="42"/>
      <c r="S4" s="42"/>
      <c r="T4" s="153" t="str">
        <f>LookupTab!W$41</f>
        <v>Next Period</v>
      </c>
      <c r="U4" s="43"/>
      <c r="V4" s="43"/>
      <c r="W4" s="43"/>
      <c r="X4" s="43"/>
    </row>
    <row r="6" spans="1:26" s="6" customFormat="1" ht="18.75">
      <c r="B6" s="6" t="s">
        <v>79</v>
      </c>
    </row>
    <row r="8" spans="1:26" s="162" customFormat="1" ht="15.75">
      <c r="C8" s="162" t="s">
        <v>80</v>
      </c>
    </row>
    <row r="10" spans="1:26">
      <c r="D10" s="60" t="s">
        <v>81</v>
      </c>
      <c r="E10" s="61" t="str">
        <f>E$4</f>
        <v>Unit</v>
      </c>
      <c r="F10" s="61" t="str">
        <f>F$4</f>
        <v>Basis</v>
      </c>
      <c r="G10" s="61" t="str">
        <f>G$4</f>
        <v>Timing</v>
      </c>
      <c r="H10" s="61" t="str">
        <f>H$4</f>
        <v>Source</v>
      </c>
      <c r="I10" s="60"/>
      <c r="J10" s="62" t="str">
        <f>J$3</f>
        <v>FY15</v>
      </c>
      <c r="K10" s="62" t="str">
        <f t="shared" ref="K10:X10" si="0">K$3</f>
        <v>FY16</v>
      </c>
      <c r="L10" s="62" t="str">
        <f t="shared" si="0"/>
        <v>FY17</v>
      </c>
      <c r="M10" s="62" t="str">
        <f t="shared" si="0"/>
        <v>FY18</v>
      </c>
      <c r="N10" s="62" t="str">
        <f t="shared" si="0"/>
        <v>FY19</v>
      </c>
      <c r="O10" s="62" t="str">
        <f t="shared" si="0"/>
        <v>FY20</v>
      </c>
      <c r="P10" s="62" t="str">
        <f t="shared" si="0"/>
        <v>FY21</v>
      </c>
      <c r="Q10" s="62" t="str">
        <f t="shared" si="0"/>
        <v>FY22</v>
      </c>
      <c r="R10" s="62" t="str">
        <f t="shared" si="0"/>
        <v>FY23</v>
      </c>
      <c r="S10" s="62" t="str">
        <f t="shared" si="0"/>
        <v>FY24</v>
      </c>
      <c r="T10" s="62" t="str">
        <f t="shared" si="0"/>
        <v>FY25</v>
      </c>
      <c r="U10" s="62" t="str">
        <f t="shared" si="0"/>
        <v>FY26</v>
      </c>
      <c r="V10" s="62" t="str">
        <f t="shared" si="0"/>
        <v>FY27</v>
      </c>
      <c r="W10" s="62" t="str">
        <f t="shared" si="0"/>
        <v>FY28</v>
      </c>
      <c r="X10" s="62" t="str">
        <f t="shared" si="0"/>
        <v>FY29</v>
      </c>
      <c r="Z10" s="70" t="s">
        <v>82</v>
      </c>
    </row>
    <row r="12" spans="1:26">
      <c r="D12" s="37" t="s">
        <v>83</v>
      </c>
      <c r="E12" s="39" t="s">
        <v>84</v>
      </c>
      <c r="F12" s="31" t="s">
        <v>67</v>
      </c>
      <c r="G12" s="31" t="s">
        <v>67</v>
      </c>
      <c r="H12" s="31" t="s">
        <v>85</v>
      </c>
      <c r="J12" s="57">
        <v>82646</v>
      </c>
      <c r="K12" s="57">
        <v>84201</v>
      </c>
      <c r="L12" s="57">
        <v>85710</v>
      </c>
      <c r="M12" s="57">
        <v>85276</v>
      </c>
      <c r="N12" s="57">
        <v>85743</v>
      </c>
      <c r="O12" s="57">
        <v>86263</v>
      </c>
      <c r="P12" s="57">
        <v>83236</v>
      </c>
      <c r="Q12" s="57">
        <v>84065</v>
      </c>
      <c r="R12" s="57"/>
      <c r="S12" s="58"/>
      <c r="T12" s="58"/>
      <c r="U12" s="58"/>
      <c r="V12" s="58"/>
      <c r="W12" s="58"/>
      <c r="X12" s="58"/>
    </row>
    <row r="13" spans="1:26">
      <c r="D13" s="37" t="s">
        <v>86</v>
      </c>
      <c r="E13" s="39" t="str">
        <f>E12</f>
        <v>Number</v>
      </c>
      <c r="F13" s="39" t="str">
        <f>F12</f>
        <v>N/A</v>
      </c>
      <c r="G13" s="39" t="str">
        <f>G12</f>
        <v>N/A</v>
      </c>
      <c r="H13" s="39" t="s">
        <v>69</v>
      </c>
      <c r="J13" s="58"/>
      <c r="K13" s="58"/>
      <c r="L13" s="58"/>
      <c r="M13" s="58"/>
      <c r="N13" s="58"/>
      <c r="O13" s="58"/>
      <c r="P13" s="58"/>
      <c r="Q13" s="58"/>
      <c r="R13" s="59">
        <f t="shared" ref="R13:X13" si="1">Q15*(1+R18)</f>
        <v>84701.503372497158</v>
      </c>
      <c r="S13" s="59">
        <f t="shared" si="1"/>
        <v>85327.493056526087</v>
      </c>
      <c r="T13" s="59">
        <f t="shared" si="1"/>
        <v>83769.031312080697</v>
      </c>
      <c r="U13" s="59">
        <f t="shared" si="1"/>
        <v>84348.348872110044</v>
      </c>
      <c r="V13" s="59">
        <f t="shared" si="1"/>
        <v>84928.38474711412</v>
      </c>
      <c r="W13" s="59">
        <f t="shared" si="1"/>
        <v>85509.158102163317</v>
      </c>
      <c r="X13" s="59">
        <f t="shared" si="1"/>
        <v>86090.688621495385</v>
      </c>
    </row>
    <row r="14" spans="1:26">
      <c r="H14" s="61"/>
    </row>
    <row r="15" spans="1:26">
      <c r="D15" s="156" t="str">
        <f>"Applied "&amp;C8</f>
        <v>Applied Customer numbers</v>
      </c>
      <c r="E15" s="157" t="str">
        <f>E13</f>
        <v>Number</v>
      </c>
      <c r="F15" s="157" t="str">
        <f>F13</f>
        <v>N/A</v>
      </c>
      <c r="G15" s="157" t="str">
        <f>G13</f>
        <v>N/A</v>
      </c>
      <c r="H15" s="157" t="s">
        <v>69</v>
      </c>
      <c r="J15" s="161">
        <f>IF(ISBLANK(J12),J13,J12)</f>
        <v>82646</v>
      </c>
      <c r="K15" s="161">
        <f t="shared" ref="K15:X15" si="2">IF(ISBLANK(K12),K13,K12)</f>
        <v>84201</v>
      </c>
      <c r="L15" s="161">
        <f t="shared" si="2"/>
        <v>85710</v>
      </c>
      <c r="M15" s="161">
        <f t="shared" si="2"/>
        <v>85276</v>
      </c>
      <c r="N15" s="161">
        <f t="shared" si="2"/>
        <v>85743</v>
      </c>
      <c r="O15" s="161">
        <f t="shared" si="2"/>
        <v>86263</v>
      </c>
      <c r="P15" s="161">
        <f t="shared" si="2"/>
        <v>83236</v>
      </c>
      <c r="Q15" s="161">
        <f t="shared" si="2"/>
        <v>84065</v>
      </c>
      <c r="R15" s="161">
        <f t="shared" si="2"/>
        <v>84701.503372497158</v>
      </c>
      <c r="S15" s="161">
        <f t="shared" si="2"/>
        <v>85327.493056526087</v>
      </c>
      <c r="T15" s="161">
        <f t="shared" si="2"/>
        <v>83769.031312080697</v>
      </c>
      <c r="U15" s="161">
        <f t="shared" si="2"/>
        <v>84348.348872110044</v>
      </c>
      <c r="V15" s="161">
        <f t="shared" si="2"/>
        <v>84928.38474711412</v>
      </c>
      <c r="W15" s="161">
        <f t="shared" si="2"/>
        <v>85509.158102163317</v>
      </c>
      <c r="X15" s="161">
        <f t="shared" si="2"/>
        <v>86090.688621495385</v>
      </c>
    </row>
    <row r="17" spans="3:26">
      <c r="D17" s="37" t="s">
        <v>87</v>
      </c>
      <c r="E17" s="39" t="str">
        <f>E12</f>
        <v>Number</v>
      </c>
      <c r="F17" s="39" t="str">
        <f>NA</f>
        <v>N/A</v>
      </c>
      <c r="G17" s="39" t="str">
        <f>NA</f>
        <v>N/A</v>
      </c>
      <c r="H17" s="39" t="s">
        <v>69</v>
      </c>
      <c r="J17" s="58"/>
      <c r="K17" s="59">
        <f>K15-J15</f>
        <v>1555</v>
      </c>
      <c r="L17" s="59">
        <f t="shared" ref="L17:X17" si="3">L15-K15</f>
        <v>1509</v>
      </c>
      <c r="M17" s="59">
        <f t="shared" si="3"/>
        <v>-434</v>
      </c>
      <c r="N17" s="59">
        <f t="shared" si="3"/>
        <v>467</v>
      </c>
      <c r="O17" s="59">
        <f t="shared" si="3"/>
        <v>520</v>
      </c>
      <c r="P17" s="59">
        <f>P15-O15</f>
        <v>-3027</v>
      </c>
      <c r="Q17" s="59">
        <f t="shared" si="3"/>
        <v>829</v>
      </c>
      <c r="R17" s="59">
        <f t="shared" si="3"/>
        <v>636.50337249715813</v>
      </c>
      <c r="S17" s="59">
        <f t="shared" si="3"/>
        <v>625.98968402892933</v>
      </c>
      <c r="T17" s="59">
        <f t="shared" si="3"/>
        <v>-1558.4617444453907</v>
      </c>
      <c r="U17" s="59">
        <f t="shared" si="3"/>
        <v>579.31756002934708</v>
      </c>
      <c r="V17" s="59">
        <f t="shared" si="3"/>
        <v>580.03587500407593</v>
      </c>
      <c r="W17" s="59">
        <f t="shared" si="3"/>
        <v>580.77335504919756</v>
      </c>
      <c r="X17" s="59">
        <f t="shared" si="3"/>
        <v>581.53051933206734</v>
      </c>
    </row>
    <row r="18" spans="3:26">
      <c r="D18" s="37" t="s">
        <v>88</v>
      </c>
      <c r="E18" s="39" t="str">
        <f>Unit_Perc</f>
        <v>Percent</v>
      </c>
      <c r="F18" s="39" t="str">
        <f>NA</f>
        <v>N/A</v>
      </c>
      <c r="G18" s="39" t="str">
        <f>NA</f>
        <v>N/A</v>
      </c>
      <c r="H18" s="39" t="s">
        <v>69</v>
      </c>
      <c r="J18" s="58"/>
      <c r="K18" s="155">
        <f t="shared" ref="K18:Q18" si="4">K15/J15-1</f>
        <v>1.8815187667884814E-2</v>
      </c>
      <c r="L18" s="155">
        <f t="shared" si="4"/>
        <v>1.7921402358641814E-2</v>
      </c>
      <c r="M18" s="155">
        <f t="shared" si="4"/>
        <v>-5.0635865126589241E-3</v>
      </c>
      <c r="N18" s="155">
        <f t="shared" si="4"/>
        <v>5.4763356630236348E-3</v>
      </c>
      <c r="O18" s="155">
        <f t="shared" si="4"/>
        <v>6.0646350139370586E-3</v>
      </c>
      <c r="P18" s="155">
        <f t="shared" si="4"/>
        <v>-3.5090363191634832E-2</v>
      </c>
      <c r="Q18" s="155">
        <f t="shared" si="4"/>
        <v>9.9596328511701859E-3</v>
      </c>
      <c r="R18" s="154">
        <f t="shared" ref="R18:X18" si="5">R20/Q20-1</f>
        <v>7.5715621542515876E-3</v>
      </c>
      <c r="S18" s="154">
        <f t="shared" si="5"/>
        <v>7.3905380554577516E-3</v>
      </c>
      <c r="T18" s="154">
        <f t="shared" si="5"/>
        <v>-1.8264473601878439E-2</v>
      </c>
      <c r="U18" s="154">
        <f t="shared" si="5"/>
        <v>6.9156530874889821E-3</v>
      </c>
      <c r="V18" s="154">
        <f t="shared" si="5"/>
        <v>6.8766713606158714E-3</v>
      </c>
      <c r="W18" s="154">
        <f t="shared" si="5"/>
        <v>6.8383892708960836E-3</v>
      </c>
      <c r="X18" s="154">
        <f t="shared" si="5"/>
        <v>6.8007980927291545E-3</v>
      </c>
      <c r="Z18" s="155">
        <f>AVERAGE(O18:Q18)</f>
        <v>-6.3553651088425296E-3</v>
      </c>
    </row>
    <row r="20" spans="3:26">
      <c r="D20" s="37" t="s">
        <v>89</v>
      </c>
      <c r="E20" s="39" t="s">
        <v>84</v>
      </c>
      <c r="F20" s="39" t="str">
        <f t="shared" ref="F20:G26" si="6">NA</f>
        <v>N/A</v>
      </c>
      <c r="G20" s="39" t="str">
        <f t="shared" si="6"/>
        <v>N/A</v>
      </c>
      <c r="H20" s="31" t="s">
        <v>90</v>
      </c>
      <c r="J20" s="58"/>
      <c r="K20" s="58"/>
      <c r="L20" s="58"/>
      <c r="M20" s="57">
        <v>76656</v>
      </c>
      <c r="N20" s="57">
        <v>75034</v>
      </c>
      <c r="O20" s="57">
        <v>72387</v>
      </c>
      <c r="P20" s="57">
        <v>71951</v>
      </c>
      <c r="Q20" s="57">
        <v>70859.248376837088</v>
      </c>
      <c r="R20" s="57">
        <v>71395.763580125858</v>
      </c>
      <c r="S20" s="57">
        <v>71923.416687863239</v>
      </c>
      <c r="T20" s="57">
        <v>70609.773342410859</v>
      </c>
      <c r="U20" s="57">
        <v>71098.086039433198</v>
      </c>
      <c r="V20" s="57">
        <v>71587.004211495165</v>
      </c>
      <c r="W20" s="57">
        <v>72076.544013030652</v>
      </c>
      <c r="X20" s="57">
        <v>72566.722036084975</v>
      </c>
    </row>
    <row r="21" spans="3:26">
      <c r="D21" s="37" t="s">
        <v>91</v>
      </c>
      <c r="E21" s="39" t="s">
        <v>84</v>
      </c>
      <c r="F21" s="39" t="str">
        <f t="shared" si="6"/>
        <v>N/A</v>
      </c>
      <c r="G21" s="39" t="str">
        <f t="shared" si="6"/>
        <v>N/A</v>
      </c>
      <c r="H21" s="39" t="s">
        <v>69</v>
      </c>
      <c r="J21" s="58"/>
      <c r="K21" s="58"/>
      <c r="L21" s="58"/>
      <c r="M21" s="58"/>
      <c r="N21" s="59">
        <f>N20-M20</f>
        <v>-1622</v>
      </c>
      <c r="O21" s="59">
        <f t="shared" ref="O21:X21" si="7">O20-N20</f>
        <v>-2647</v>
      </c>
      <c r="P21" s="59">
        <f t="shared" si="7"/>
        <v>-436</v>
      </c>
      <c r="Q21" s="59">
        <f t="shared" si="7"/>
        <v>-1091.7516231629124</v>
      </c>
      <c r="R21" s="59">
        <f t="shared" si="7"/>
        <v>536.51520328877086</v>
      </c>
      <c r="S21" s="59">
        <f t="shared" si="7"/>
        <v>527.6531077373802</v>
      </c>
      <c r="T21" s="59">
        <f t="shared" si="7"/>
        <v>-1313.6433454523794</v>
      </c>
      <c r="U21" s="59">
        <f t="shared" si="7"/>
        <v>488.3126970223384</v>
      </c>
      <c r="V21" s="59">
        <f t="shared" si="7"/>
        <v>488.9181720619672</v>
      </c>
      <c r="W21" s="59">
        <f t="shared" si="7"/>
        <v>489.53980153548764</v>
      </c>
      <c r="X21" s="59">
        <f t="shared" si="7"/>
        <v>490.17802305432269</v>
      </c>
    </row>
    <row r="22" spans="3:26">
      <c r="D22" t="s">
        <v>92</v>
      </c>
      <c r="E22" s="39" t="s">
        <v>84</v>
      </c>
      <c r="F22" s="39" t="str">
        <f t="shared" si="6"/>
        <v>N/A</v>
      </c>
      <c r="G22" s="39" t="str">
        <f t="shared" si="6"/>
        <v>N/A</v>
      </c>
      <c r="H22" s="39" t="s">
        <v>69</v>
      </c>
      <c r="J22" s="58"/>
      <c r="K22" s="58"/>
      <c r="L22" s="58"/>
      <c r="M22" s="58"/>
      <c r="N22" s="59">
        <f>N23-N21</f>
        <v>2315</v>
      </c>
      <c r="O22" s="59">
        <f t="shared" ref="O22:X22" si="8">O23-O21</f>
        <v>3056</v>
      </c>
      <c r="P22" s="59">
        <f t="shared" si="8"/>
        <v>955</v>
      </c>
      <c r="Q22" s="59">
        <f t="shared" si="8"/>
        <v>1683.7516231629124</v>
      </c>
      <c r="R22" s="59">
        <f t="shared" si="8"/>
        <v>34.603128845712945</v>
      </c>
      <c r="S22" s="59">
        <f t="shared" si="8"/>
        <v>45.647876749281977</v>
      </c>
      <c r="T22" s="59">
        <f t="shared" si="8"/>
        <v>1848.4597988252392</v>
      </c>
      <c r="U22" s="59">
        <f t="shared" si="8"/>
        <v>49.245806553418106</v>
      </c>
      <c r="V22" s="59">
        <f t="shared" si="8"/>
        <v>51.403734871590814</v>
      </c>
      <c r="W22" s="59">
        <f t="shared" si="8"/>
        <v>53.567431625634526</v>
      </c>
      <c r="X22" s="59">
        <f t="shared" si="8"/>
        <v>55.737044352136309</v>
      </c>
    </row>
    <row r="23" spans="3:26">
      <c r="D23" s="37" t="s">
        <v>93</v>
      </c>
      <c r="E23" s="39" t="s">
        <v>84</v>
      </c>
      <c r="F23" s="39" t="str">
        <f t="shared" si="6"/>
        <v>N/A</v>
      </c>
      <c r="G23" s="39" t="str">
        <f t="shared" si="6"/>
        <v>N/A</v>
      </c>
      <c r="H23" s="31" t="s">
        <v>90</v>
      </c>
      <c r="J23" s="58"/>
      <c r="K23" s="58"/>
      <c r="L23" s="58"/>
      <c r="M23" s="57">
        <v>687</v>
      </c>
      <c r="N23" s="57">
        <v>693</v>
      </c>
      <c r="O23" s="57">
        <v>409</v>
      </c>
      <c r="P23" s="57">
        <v>519</v>
      </c>
      <c r="Q23" s="57">
        <v>592</v>
      </c>
      <c r="R23" s="57">
        <v>571.11833213448381</v>
      </c>
      <c r="S23" s="57">
        <v>573.30098448666217</v>
      </c>
      <c r="T23" s="57">
        <v>534.81645337285977</v>
      </c>
      <c r="U23" s="57">
        <v>537.5585035757565</v>
      </c>
      <c r="V23" s="57">
        <v>540.32190693355801</v>
      </c>
      <c r="W23" s="57">
        <v>543.10723316112217</v>
      </c>
      <c r="X23" s="57">
        <v>545.915067406459</v>
      </c>
    </row>
    <row r="25" spans="3:26">
      <c r="D25" s="37" t="s">
        <v>94</v>
      </c>
      <c r="E25" s="39" t="s">
        <v>84</v>
      </c>
      <c r="F25" s="39" t="str">
        <f t="shared" si="6"/>
        <v>N/A</v>
      </c>
      <c r="G25" s="39" t="str">
        <f t="shared" si="6"/>
        <v>N/A</v>
      </c>
      <c r="H25" s="31" t="s">
        <v>95</v>
      </c>
      <c r="J25" s="58"/>
      <c r="K25" s="58"/>
      <c r="L25" s="58"/>
      <c r="M25" s="57">
        <v>85276</v>
      </c>
      <c r="N25" s="57">
        <v>85743</v>
      </c>
      <c r="O25" s="57">
        <v>86343</v>
      </c>
      <c r="P25" s="57">
        <v>87284</v>
      </c>
      <c r="Q25" s="57">
        <v>87575</v>
      </c>
      <c r="R25" s="58"/>
      <c r="S25" s="58"/>
      <c r="T25" s="58"/>
      <c r="U25" s="58"/>
      <c r="V25" s="58"/>
      <c r="W25" s="58"/>
      <c r="X25" s="58"/>
    </row>
    <row r="26" spans="3:26">
      <c r="D26" s="37" t="s">
        <v>96</v>
      </c>
      <c r="E26" s="39" t="s">
        <v>84</v>
      </c>
      <c r="F26" s="39" t="str">
        <f t="shared" si="6"/>
        <v>N/A</v>
      </c>
      <c r="G26" s="39" t="str">
        <f t="shared" si="6"/>
        <v>N/A</v>
      </c>
      <c r="H26" s="31" t="s">
        <v>95</v>
      </c>
      <c r="J26" s="58"/>
      <c r="K26" s="58"/>
      <c r="L26" s="58"/>
      <c r="M26" s="57">
        <v>2685</v>
      </c>
      <c r="N26" s="57">
        <v>3302</v>
      </c>
      <c r="O26" s="57">
        <v>3742</v>
      </c>
      <c r="P26" s="57">
        <v>2419</v>
      </c>
      <c r="Q26" s="57">
        <v>1206</v>
      </c>
      <c r="R26" s="58"/>
      <c r="S26" s="58"/>
      <c r="T26" s="58"/>
      <c r="U26" s="58"/>
      <c r="V26" s="58"/>
      <c r="W26" s="58"/>
      <c r="X26" s="58"/>
    </row>
    <row r="28" spans="3:26" s="162" customFormat="1" ht="15.75">
      <c r="C28" s="162" t="s">
        <v>97</v>
      </c>
    </row>
    <row r="30" spans="3:26">
      <c r="D30" s="60" t="s">
        <v>81</v>
      </c>
      <c r="E30" s="61" t="str">
        <f>E$4</f>
        <v>Unit</v>
      </c>
      <c r="F30" s="61" t="str">
        <f>F$4</f>
        <v>Basis</v>
      </c>
      <c r="G30" s="61" t="str">
        <f>G$4</f>
        <v>Timing</v>
      </c>
      <c r="H30" s="61" t="str">
        <f>H$4</f>
        <v>Source</v>
      </c>
      <c r="I30" s="60"/>
      <c r="J30" s="62" t="str">
        <f>J$3</f>
        <v>FY15</v>
      </c>
      <c r="K30" s="62" t="str">
        <f t="shared" ref="K30:X30" si="9">K$3</f>
        <v>FY16</v>
      </c>
      <c r="L30" s="62" t="str">
        <f t="shared" si="9"/>
        <v>FY17</v>
      </c>
      <c r="M30" s="62" t="str">
        <f t="shared" si="9"/>
        <v>FY18</v>
      </c>
      <c r="N30" s="62" t="str">
        <f t="shared" si="9"/>
        <v>FY19</v>
      </c>
      <c r="O30" s="62" t="str">
        <f t="shared" si="9"/>
        <v>FY20</v>
      </c>
      <c r="P30" s="62" t="str">
        <f t="shared" si="9"/>
        <v>FY21</v>
      </c>
      <c r="Q30" s="62" t="str">
        <f t="shared" si="9"/>
        <v>FY22</v>
      </c>
      <c r="R30" s="62" t="str">
        <f t="shared" si="9"/>
        <v>FY23</v>
      </c>
      <c r="S30" s="62" t="str">
        <f t="shared" si="9"/>
        <v>FY24</v>
      </c>
      <c r="T30" s="62" t="str">
        <f t="shared" si="9"/>
        <v>FY25</v>
      </c>
      <c r="U30" s="62" t="str">
        <f t="shared" si="9"/>
        <v>FY26</v>
      </c>
      <c r="V30" s="62" t="str">
        <f t="shared" si="9"/>
        <v>FY27</v>
      </c>
      <c r="W30" s="62" t="str">
        <f t="shared" si="9"/>
        <v>FY28</v>
      </c>
      <c r="X30" s="62" t="str">
        <f t="shared" si="9"/>
        <v>FY29</v>
      </c>
    </row>
    <row r="32" spans="3:26">
      <c r="D32" s="37" t="str">
        <f>$D$12</f>
        <v>Actual</v>
      </c>
      <c r="E32" s="39" t="s">
        <v>98</v>
      </c>
      <c r="F32" s="31" t="s">
        <v>67</v>
      </c>
      <c r="G32" s="31" t="s">
        <v>67</v>
      </c>
      <c r="H32" s="31" t="s">
        <v>99</v>
      </c>
      <c r="J32" s="57">
        <v>6845.0452486310824</v>
      </c>
      <c r="K32" s="57">
        <v>6944.8262185339436</v>
      </c>
      <c r="L32" s="57">
        <v>7014.7993669631696</v>
      </c>
      <c r="M32" s="57">
        <v>7049</v>
      </c>
      <c r="N32" s="57">
        <v>7103.2629147000007</v>
      </c>
      <c r="O32" s="57">
        <v>6991.0996945000006</v>
      </c>
      <c r="P32" s="57">
        <v>6996.9542096000005</v>
      </c>
      <c r="Q32" s="57">
        <v>7032.1142555000006</v>
      </c>
      <c r="R32" s="57"/>
      <c r="S32" s="58"/>
      <c r="T32" s="58"/>
      <c r="U32" s="58"/>
      <c r="V32" s="58"/>
      <c r="W32" s="58"/>
      <c r="X32" s="58"/>
    </row>
    <row r="33" spans="3:26">
      <c r="D33" s="37" t="str">
        <f>$D$13</f>
        <v>Estimate / Forecast</v>
      </c>
      <c r="E33" s="39" t="str">
        <f>E32</f>
        <v>Km</v>
      </c>
      <c r="F33" s="39" t="str">
        <f>F32</f>
        <v>N/A</v>
      </c>
      <c r="G33" s="39" t="str">
        <f>G32</f>
        <v>N/A</v>
      </c>
      <c r="H33" s="31" t="s">
        <v>100</v>
      </c>
      <c r="J33" s="58"/>
      <c r="K33" s="58"/>
      <c r="L33" s="58"/>
      <c r="M33" s="58"/>
      <c r="N33" s="58"/>
      <c r="O33" s="58"/>
      <c r="P33" s="58"/>
      <c r="Q33" s="58"/>
      <c r="R33" s="59">
        <f t="shared" ref="R33:X33" si="10">Q35+R98</f>
        <v>7062.5342006044102</v>
      </c>
      <c r="S33" s="59">
        <f t="shared" si="10"/>
        <v>7108.8332325931124</v>
      </c>
      <c r="T33" s="59">
        <f t="shared" si="10"/>
        <v>7132.7431146751951</v>
      </c>
      <c r="U33" s="59">
        <f t="shared" si="10"/>
        <v>7149.1676009684388</v>
      </c>
      <c r="V33" s="59">
        <f t="shared" si="10"/>
        <v>7168.3139238874446</v>
      </c>
      <c r="W33" s="59">
        <f t="shared" si="10"/>
        <v>7183.3276423109528</v>
      </c>
      <c r="X33" s="59">
        <f t="shared" si="10"/>
        <v>7197.428406662546</v>
      </c>
    </row>
    <row r="34" spans="3:26">
      <c r="H34" s="61"/>
    </row>
    <row r="35" spans="3:26">
      <c r="D35" s="156" t="str">
        <f>"Applied "&amp;C28</f>
        <v>Applied Circuit length (Overhead and underground)</v>
      </c>
      <c r="E35" s="157" t="str">
        <f>E33</f>
        <v>Km</v>
      </c>
      <c r="F35" s="157" t="str">
        <f>F33</f>
        <v>N/A</v>
      </c>
      <c r="G35" s="157" t="str">
        <f>G33</f>
        <v>N/A</v>
      </c>
      <c r="H35" s="157" t="s">
        <v>69</v>
      </c>
      <c r="J35" s="161">
        <f t="shared" ref="J35:X35" si="11">IF(ISBLANK(J32),J33,J32)</f>
        <v>6845.0452486310824</v>
      </c>
      <c r="K35" s="161">
        <f t="shared" si="11"/>
        <v>6944.8262185339436</v>
      </c>
      <c r="L35" s="161">
        <f t="shared" si="11"/>
        <v>7014.7993669631696</v>
      </c>
      <c r="M35" s="161">
        <f t="shared" si="11"/>
        <v>7049</v>
      </c>
      <c r="N35" s="161">
        <f t="shared" si="11"/>
        <v>7103.2629147000007</v>
      </c>
      <c r="O35" s="161">
        <f t="shared" si="11"/>
        <v>6991.0996945000006</v>
      </c>
      <c r="P35" s="161">
        <f t="shared" si="11"/>
        <v>6996.9542096000005</v>
      </c>
      <c r="Q35" s="161">
        <f t="shared" si="11"/>
        <v>7032.1142555000006</v>
      </c>
      <c r="R35" s="161">
        <f t="shared" si="11"/>
        <v>7062.5342006044102</v>
      </c>
      <c r="S35" s="161">
        <f t="shared" si="11"/>
        <v>7108.8332325931124</v>
      </c>
      <c r="T35" s="161">
        <f t="shared" si="11"/>
        <v>7132.7431146751951</v>
      </c>
      <c r="U35" s="161">
        <f t="shared" si="11"/>
        <v>7149.1676009684388</v>
      </c>
      <c r="V35" s="161">
        <f t="shared" si="11"/>
        <v>7168.3139238874446</v>
      </c>
      <c r="W35" s="161">
        <f t="shared" si="11"/>
        <v>7183.3276423109528</v>
      </c>
      <c r="X35" s="161">
        <f t="shared" si="11"/>
        <v>7197.428406662546</v>
      </c>
    </row>
    <row r="37" spans="3:26">
      <c r="D37" s="63" t="s">
        <v>87</v>
      </c>
      <c r="E37" s="65" t="str">
        <f>E32</f>
        <v>Km</v>
      </c>
      <c r="F37" s="65" t="str">
        <f>NA</f>
        <v>N/A</v>
      </c>
      <c r="G37" s="65" t="str">
        <f>NA</f>
        <v>N/A</v>
      </c>
      <c r="H37" s="64" t="s">
        <v>69</v>
      </c>
      <c r="J37" s="58"/>
      <c r="K37" s="59">
        <f>K35-J35</f>
        <v>99.780969902861216</v>
      </c>
      <c r="L37" s="59">
        <f t="shared" ref="L37:X37" si="12">L35-K35</f>
        <v>69.973148429226057</v>
      </c>
      <c r="M37" s="59">
        <f t="shared" si="12"/>
        <v>34.200633036830368</v>
      </c>
      <c r="N37" s="59">
        <f t="shared" si="12"/>
        <v>54.262914700000692</v>
      </c>
      <c r="O37" s="59">
        <f t="shared" si="12"/>
        <v>-112.16322020000007</v>
      </c>
      <c r="P37" s="59">
        <f t="shared" si="12"/>
        <v>5.8545150999998441</v>
      </c>
      <c r="Q37" s="59">
        <f t="shared" si="12"/>
        <v>35.160045900000114</v>
      </c>
      <c r="R37" s="59">
        <f t="shared" si="12"/>
        <v>30.419945104409635</v>
      </c>
      <c r="S37" s="59">
        <f t="shared" si="12"/>
        <v>46.299031988702154</v>
      </c>
      <c r="T37" s="59">
        <f t="shared" si="12"/>
        <v>23.909882082082731</v>
      </c>
      <c r="U37" s="59">
        <f t="shared" si="12"/>
        <v>16.424486293243717</v>
      </c>
      <c r="V37" s="59">
        <f t="shared" si="12"/>
        <v>19.146322919005797</v>
      </c>
      <c r="W37" s="59">
        <f t="shared" si="12"/>
        <v>15.01371842350818</v>
      </c>
      <c r="X37" s="59">
        <f t="shared" si="12"/>
        <v>14.10076435159317</v>
      </c>
    </row>
    <row r="38" spans="3:26">
      <c r="D38" s="63" t="s">
        <v>88</v>
      </c>
      <c r="E38" s="65" t="str">
        <f>Unit_Perc</f>
        <v>Percent</v>
      </c>
      <c r="F38" s="65" t="str">
        <f>NA</f>
        <v>N/A</v>
      </c>
      <c r="G38" s="65" t="str">
        <f>NA</f>
        <v>N/A</v>
      </c>
      <c r="H38" s="64" t="s">
        <v>69</v>
      </c>
      <c r="J38" s="58"/>
      <c r="K38" s="155">
        <f t="shared" ref="K38:Q38" si="13">K35/J35-1</f>
        <v>1.457710888365793E-2</v>
      </c>
      <c r="L38" s="155">
        <f t="shared" si="13"/>
        <v>1.0075579464103201E-2</v>
      </c>
      <c r="M38" s="155">
        <f t="shared" si="13"/>
        <v>4.8754969668700632E-3</v>
      </c>
      <c r="N38" s="155">
        <f t="shared" si="13"/>
        <v>7.6979592424457621E-3</v>
      </c>
      <c r="O38" s="155">
        <f t="shared" si="13"/>
        <v>-1.5790379934815801E-2</v>
      </c>
      <c r="P38" s="155">
        <f t="shared" si="13"/>
        <v>8.3742406142572889E-4</v>
      </c>
      <c r="Q38" s="155">
        <f t="shared" si="13"/>
        <v>5.0250501642215006E-3</v>
      </c>
      <c r="R38" s="58"/>
      <c r="S38" s="58"/>
      <c r="T38" s="58"/>
      <c r="U38" s="58"/>
      <c r="V38" s="58"/>
      <c r="W38" s="58"/>
      <c r="X38" s="58"/>
    </row>
    <row r="40" spans="3:26" s="162" customFormat="1" ht="15.75">
      <c r="C40" s="162" t="s">
        <v>101</v>
      </c>
    </row>
    <row r="42" spans="3:26">
      <c r="D42" s="60" t="s">
        <v>81</v>
      </c>
      <c r="E42" s="61" t="str">
        <f>E$4</f>
        <v>Unit</v>
      </c>
      <c r="F42" s="61" t="str">
        <f>F$4</f>
        <v>Basis</v>
      </c>
      <c r="G42" s="61" t="str">
        <f>G$4</f>
        <v>Timing</v>
      </c>
      <c r="H42" s="61" t="str">
        <f>H$4</f>
        <v>Source</v>
      </c>
      <c r="I42" s="60"/>
      <c r="J42" s="62" t="str">
        <f>J$3</f>
        <v>FY15</v>
      </c>
      <c r="K42" s="62" t="str">
        <f t="shared" ref="K42:X42" si="14">K$3</f>
        <v>FY16</v>
      </c>
      <c r="L42" s="62" t="str">
        <f t="shared" si="14"/>
        <v>FY17</v>
      </c>
      <c r="M42" s="62" t="str">
        <f t="shared" si="14"/>
        <v>FY18</v>
      </c>
      <c r="N42" s="62" t="str">
        <f t="shared" si="14"/>
        <v>FY19</v>
      </c>
      <c r="O42" s="62" t="str">
        <f t="shared" si="14"/>
        <v>FY20</v>
      </c>
      <c r="P42" s="62" t="str">
        <f t="shared" si="14"/>
        <v>FY21</v>
      </c>
      <c r="Q42" s="62" t="str">
        <f t="shared" si="14"/>
        <v>FY22</v>
      </c>
      <c r="R42" s="62" t="str">
        <f t="shared" si="14"/>
        <v>FY23</v>
      </c>
      <c r="S42" s="62" t="str">
        <f t="shared" si="14"/>
        <v>FY24</v>
      </c>
      <c r="T42" s="62" t="str">
        <f t="shared" si="14"/>
        <v>FY25</v>
      </c>
      <c r="U42" s="62" t="str">
        <f t="shared" si="14"/>
        <v>FY26</v>
      </c>
      <c r="V42" s="62" t="str">
        <f t="shared" si="14"/>
        <v>FY27</v>
      </c>
      <c r="W42" s="62" t="str">
        <f t="shared" si="14"/>
        <v>FY28</v>
      </c>
      <c r="X42" s="62" t="str">
        <f t="shared" si="14"/>
        <v>FY29</v>
      </c>
      <c r="Z42" s="70" t="str">
        <f>$Z$10</f>
        <v>3 Yr Av Growth</v>
      </c>
    </row>
    <row r="44" spans="3:26">
      <c r="D44" s="37" t="str">
        <f>$D$12</f>
        <v>Actual</v>
      </c>
      <c r="E44" s="39" t="s">
        <v>102</v>
      </c>
      <c r="F44" s="31" t="s">
        <v>67</v>
      </c>
      <c r="G44" s="31" t="s">
        <v>67</v>
      </c>
      <c r="H44" s="31" t="s">
        <v>103</v>
      </c>
      <c r="J44" s="57">
        <v>348.89</v>
      </c>
      <c r="K44" s="57">
        <v>501.5</v>
      </c>
      <c r="L44" s="57">
        <v>499.42</v>
      </c>
      <c r="M44" s="57">
        <v>455</v>
      </c>
      <c r="N44" s="57">
        <v>457</v>
      </c>
      <c r="O44" s="57">
        <v>463</v>
      </c>
      <c r="P44" s="57">
        <v>448.85818340590998</v>
      </c>
      <c r="Q44" s="57">
        <v>328</v>
      </c>
      <c r="R44" s="57"/>
      <c r="S44" s="58"/>
      <c r="T44" s="58"/>
      <c r="U44" s="58"/>
      <c r="V44" s="58"/>
      <c r="W44" s="58"/>
      <c r="X44" s="58"/>
    </row>
    <row r="45" spans="3:26">
      <c r="D45" s="37" t="str">
        <f>$D$13</f>
        <v>Estimate / Forecast</v>
      </c>
      <c r="E45" s="39" t="str">
        <f>E44</f>
        <v>MW</v>
      </c>
      <c r="F45" s="39" t="str">
        <f>F44</f>
        <v>N/A</v>
      </c>
      <c r="G45" s="39" t="str">
        <f>G44</f>
        <v>N/A</v>
      </c>
      <c r="H45" s="31" t="s">
        <v>104</v>
      </c>
      <c r="J45" s="58"/>
      <c r="K45" s="58"/>
      <c r="L45" s="58"/>
      <c r="M45" s="58"/>
      <c r="N45" s="58"/>
      <c r="O45" s="58"/>
      <c r="P45" s="58"/>
      <c r="Q45" s="58"/>
      <c r="R45" s="59">
        <f>Q47*(1+R$52)</f>
        <v>337.83191241573496</v>
      </c>
      <c r="S45" s="59">
        <f>R47*(1+S$52)</f>
        <v>353.70630139805627</v>
      </c>
      <c r="T45" s="59">
        <f t="shared" ref="T45:X45" si="15">S47*(1+T$52)</f>
        <v>363.78332114010163</v>
      </c>
      <c r="U45" s="59">
        <f t="shared" si="15"/>
        <v>373.60474162145192</v>
      </c>
      <c r="V45" s="59">
        <f t="shared" si="15"/>
        <v>381.16888489599745</v>
      </c>
      <c r="W45" s="59">
        <f t="shared" si="15"/>
        <v>389.06347728724307</v>
      </c>
      <c r="X45" s="59">
        <f t="shared" si="15"/>
        <v>395.62450223468102</v>
      </c>
    </row>
    <row r="46" spans="3:26">
      <c r="H46" s="61"/>
    </row>
    <row r="47" spans="3:26">
      <c r="D47" s="156" t="str">
        <f>"Applied "&amp;C40</f>
        <v>Applied Maximum demand</v>
      </c>
      <c r="E47" s="157" t="str">
        <f>E45</f>
        <v>MW</v>
      </c>
      <c r="F47" s="157" t="str">
        <f>F45</f>
        <v>N/A</v>
      </c>
      <c r="G47" s="157" t="str">
        <f>G45</f>
        <v>N/A</v>
      </c>
      <c r="H47" s="157" t="s">
        <v>69</v>
      </c>
      <c r="J47" s="161">
        <f t="shared" ref="J47:X47" si="16">IF(ISBLANK(J44),J45,J44)</f>
        <v>348.89</v>
      </c>
      <c r="K47" s="161">
        <f t="shared" si="16"/>
        <v>501.5</v>
      </c>
      <c r="L47" s="161">
        <f t="shared" si="16"/>
        <v>499.42</v>
      </c>
      <c r="M47" s="161">
        <f t="shared" si="16"/>
        <v>455</v>
      </c>
      <c r="N47" s="161">
        <f t="shared" si="16"/>
        <v>457</v>
      </c>
      <c r="O47" s="161">
        <f t="shared" si="16"/>
        <v>463</v>
      </c>
      <c r="P47" s="161">
        <f t="shared" si="16"/>
        <v>448.85818340590998</v>
      </c>
      <c r="Q47" s="161">
        <f t="shared" si="16"/>
        <v>328</v>
      </c>
      <c r="R47" s="161">
        <f t="shared" si="16"/>
        <v>337.83191241573496</v>
      </c>
      <c r="S47" s="161">
        <f t="shared" si="16"/>
        <v>353.70630139805627</v>
      </c>
      <c r="T47" s="161">
        <f t="shared" si="16"/>
        <v>363.78332114010163</v>
      </c>
      <c r="U47" s="161">
        <f t="shared" si="16"/>
        <v>373.60474162145192</v>
      </c>
      <c r="V47" s="161">
        <f t="shared" si="16"/>
        <v>381.16888489599745</v>
      </c>
      <c r="W47" s="161">
        <f t="shared" si="16"/>
        <v>389.06347728724307</v>
      </c>
      <c r="X47" s="161">
        <f t="shared" si="16"/>
        <v>395.62450223468102</v>
      </c>
    </row>
    <row r="49" spans="3:26">
      <c r="D49" s="63" t="str">
        <f>"Applied Ratcheted "&amp;C40</f>
        <v>Applied Ratcheted Maximum demand</v>
      </c>
      <c r="E49" s="65" t="str">
        <f>E47</f>
        <v>MW</v>
      </c>
      <c r="F49" s="65" t="str">
        <f>F47</f>
        <v>N/A</v>
      </c>
      <c r="G49" s="65" t="str">
        <f>G47</f>
        <v>N/A</v>
      </c>
      <c r="H49" s="64" t="str">
        <f>H47</f>
        <v>Calculated</v>
      </c>
      <c r="J49" s="59">
        <f>MAX($J47:J47)</f>
        <v>348.89</v>
      </c>
      <c r="K49" s="59">
        <f>MAX($J47:K47)</f>
        <v>501.5</v>
      </c>
      <c r="L49" s="59">
        <f>MAX($J47:L47)</f>
        <v>501.5</v>
      </c>
      <c r="M49" s="59">
        <f>MAX($J47:M47)</f>
        <v>501.5</v>
      </c>
      <c r="N49" s="59">
        <f>MAX($J47:N47)</f>
        <v>501.5</v>
      </c>
      <c r="O49" s="59">
        <f>MAX($J47:O47)</f>
        <v>501.5</v>
      </c>
      <c r="P49" s="59">
        <f>MAX($J47:P47)</f>
        <v>501.5</v>
      </c>
      <c r="Q49" s="59">
        <f>MAX($J47:Q47)</f>
        <v>501.5</v>
      </c>
      <c r="R49" s="59">
        <f>MAX($J47:R47)</f>
        <v>501.5</v>
      </c>
      <c r="S49" s="59">
        <f>MAX($J47:S47)</f>
        <v>501.5</v>
      </c>
      <c r="T49" s="59">
        <f>MAX($J47:T47)</f>
        <v>501.5</v>
      </c>
      <c r="U49" s="59">
        <f>MAX($J47:U47)</f>
        <v>501.5</v>
      </c>
      <c r="V49" s="59">
        <f>MAX($J47:V47)</f>
        <v>501.5</v>
      </c>
      <c r="W49" s="59">
        <f>MAX($J47:W47)</f>
        <v>501.5</v>
      </c>
      <c r="X49" s="59">
        <f>MAX($J47:X47)</f>
        <v>501.5</v>
      </c>
    </row>
    <row r="50" spans="3:26">
      <c r="Z50" s="72"/>
    </row>
    <row r="51" spans="3:26">
      <c r="D51" s="63" t="s">
        <v>87</v>
      </c>
      <c r="E51" s="65" t="str">
        <f>E47</f>
        <v>MW</v>
      </c>
      <c r="F51" s="65" t="str">
        <f>NA</f>
        <v>N/A</v>
      </c>
      <c r="G51" s="65" t="str">
        <f>NA</f>
        <v>N/A</v>
      </c>
      <c r="H51" s="64" t="s">
        <v>69</v>
      </c>
      <c r="J51" s="58"/>
      <c r="K51" s="59">
        <f>K49-J49</f>
        <v>152.61000000000001</v>
      </c>
      <c r="L51" s="59">
        <f t="shared" ref="L51:X51" si="17">L49-K49</f>
        <v>0</v>
      </c>
      <c r="M51" s="59">
        <f t="shared" si="17"/>
        <v>0</v>
      </c>
      <c r="N51" s="59">
        <f t="shared" si="17"/>
        <v>0</v>
      </c>
      <c r="O51" s="59">
        <f t="shared" si="17"/>
        <v>0</v>
      </c>
      <c r="P51" s="59">
        <f t="shared" si="17"/>
        <v>0</v>
      </c>
      <c r="Q51" s="59">
        <f t="shared" si="17"/>
        <v>0</v>
      </c>
      <c r="R51" s="59">
        <f t="shared" si="17"/>
        <v>0</v>
      </c>
      <c r="S51" s="59">
        <f t="shared" si="17"/>
        <v>0</v>
      </c>
      <c r="T51" s="59">
        <f t="shared" si="17"/>
        <v>0</v>
      </c>
      <c r="U51" s="59">
        <f t="shared" si="17"/>
        <v>0</v>
      </c>
      <c r="V51" s="59">
        <f t="shared" si="17"/>
        <v>0</v>
      </c>
      <c r="W51" s="59">
        <f t="shared" si="17"/>
        <v>0</v>
      </c>
      <c r="X51" s="59">
        <f t="shared" si="17"/>
        <v>0</v>
      </c>
    </row>
    <row r="52" spans="3:26">
      <c r="D52" s="63" t="s">
        <v>88</v>
      </c>
      <c r="E52" s="65" t="str">
        <f>Unit_Perc</f>
        <v>Percent</v>
      </c>
      <c r="F52" s="65" t="str">
        <f>NA</f>
        <v>N/A</v>
      </c>
      <c r="G52" s="65" t="str">
        <f>NA</f>
        <v>N/A</v>
      </c>
      <c r="H52" s="64" t="s">
        <v>69</v>
      </c>
      <c r="J52" s="58"/>
      <c r="K52" s="155">
        <f t="shared" ref="K52:Q52" si="18">K47/J47-1</f>
        <v>0.43741580440826633</v>
      </c>
      <c r="L52" s="155">
        <f t="shared" si="18"/>
        <v>-4.1475573280159717E-3</v>
      </c>
      <c r="M52" s="155">
        <f t="shared" si="18"/>
        <v>-8.8943174081935084E-2</v>
      </c>
      <c r="N52" s="155">
        <f t="shared" si="18"/>
        <v>4.39560439560438E-3</v>
      </c>
      <c r="O52" s="155">
        <f t="shared" si="18"/>
        <v>1.3129102844638973E-2</v>
      </c>
      <c r="P52" s="155">
        <f t="shared" si="18"/>
        <v>-3.054388033280786E-2</v>
      </c>
      <c r="Q52" s="155">
        <f t="shared" si="18"/>
        <v>-0.26925694545400747</v>
      </c>
      <c r="R52" s="154">
        <f t="shared" ref="R52:X52" si="19">R59/Q59-1</f>
        <v>2.9975342730899301E-2</v>
      </c>
      <c r="S52" s="154">
        <f t="shared" si="19"/>
        <v>4.698901553973478E-2</v>
      </c>
      <c r="T52" s="154">
        <f t="shared" si="19"/>
        <v>2.8489794222537279E-2</v>
      </c>
      <c r="U52" s="154">
        <f t="shared" si="19"/>
        <v>2.6997995539129738E-2</v>
      </c>
      <c r="V52" s="154">
        <f t="shared" si="19"/>
        <v>2.024637921273964E-2</v>
      </c>
      <c r="W52" s="154">
        <f t="shared" si="19"/>
        <v>2.0711534188840419E-2</v>
      </c>
      <c r="X52" s="154">
        <f t="shared" si="19"/>
        <v>1.6863636219942579E-2</v>
      </c>
      <c r="Z52" s="155">
        <f>AVERAGE(O52:Q52)</f>
        <v>-9.5557240980725447E-2</v>
      </c>
    </row>
    <row r="54" spans="3:26">
      <c r="D54" s="60" t="s">
        <v>105</v>
      </c>
    </row>
    <row r="55" spans="3:26">
      <c r="D55" s="133" t="s">
        <v>106</v>
      </c>
    </row>
    <row r="56" spans="3:26">
      <c r="D56" s="134" t="s">
        <v>107</v>
      </c>
      <c r="E56" s="39" t="s">
        <v>102</v>
      </c>
      <c r="F56" s="65" t="str">
        <f t="shared" ref="F56:G59" si="20">NA</f>
        <v>N/A</v>
      </c>
      <c r="G56" s="65" t="str">
        <f t="shared" si="20"/>
        <v>N/A</v>
      </c>
      <c r="H56" s="31" t="s">
        <v>90</v>
      </c>
      <c r="J56" s="57">
        <v>290.82</v>
      </c>
      <c r="K56" s="57">
        <v>293.92</v>
      </c>
      <c r="L56" s="57">
        <v>289.10000000000002</v>
      </c>
      <c r="M56" s="57">
        <v>286.38</v>
      </c>
      <c r="N56" s="57">
        <v>286.99</v>
      </c>
      <c r="O56" s="57">
        <v>272</v>
      </c>
      <c r="P56" s="57">
        <v>285.86</v>
      </c>
      <c r="Q56" s="57">
        <v>284.62</v>
      </c>
      <c r="R56" s="57">
        <v>293.67913880911885</v>
      </c>
      <c r="S56" s="57">
        <v>306.2915359323365</v>
      </c>
      <c r="T56" s="57">
        <v>313.20647781465283</v>
      </c>
      <c r="U56" s="57">
        <v>322.23026257966745</v>
      </c>
      <c r="V56" s="57">
        <v>329.33714082506049</v>
      </c>
      <c r="W56" s="57">
        <v>336.77835138221985</v>
      </c>
      <c r="X56" s="57">
        <v>342.82364535964439</v>
      </c>
      <c r="Y56" s="263" t="s">
        <v>108</v>
      </c>
    </row>
    <row r="57" spans="3:26">
      <c r="D57" s="134" t="s">
        <v>109</v>
      </c>
      <c r="E57" s="39" t="s">
        <v>102</v>
      </c>
      <c r="F57" s="65" t="str">
        <f t="shared" si="20"/>
        <v>N/A</v>
      </c>
      <c r="G57" s="65" t="str">
        <f t="shared" si="20"/>
        <v>N/A</v>
      </c>
      <c r="H57" s="31" t="str">
        <f>H56</f>
        <v>Energeia</v>
      </c>
      <c r="J57" s="57">
        <v>51.15</v>
      </c>
      <c r="K57" s="57">
        <v>53.11</v>
      </c>
      <c r="L57" s="57">
        <v>51.86</v>
      </c>
      <c r="M57" s="57">
        <v>52.67</v>
      </c>
      <c r="N57" s="57">
        <v>52.85</v>
      </c>
      <c r="O57" s="57">
        <v>50.9</v>
      </c>
      <c r="P57" s="57">
        <v>53.27</v>
      </c>
      <c r="Q57" s="57">
        <v>48.8</v>
      </c>
      <c r="R57" s="57">
        <v>49.897013250761411</v>
      </c>
      <c r="S57" s="57">
        <v>53.699331508947544</v>
      </c>
      <c r="T57" s="57">
        <v>57.189867543941205</v>
      </c>
      <c r="U57" s="57">
        <v>58.303565397248832</v>
      </c>
      <c r="V57" s="57">
        <v>58.985383737111661</v>
      </c>
      <c r="W57" s="57">
        <v>59.673906176939433</v>
      </c>
      <c r="X57" s="57">
        <v>60.373547767268334</v>
      </c>
    </row>
    <row r="58" spans="3:26">
      <c r="D58" s="134" t="s">
        <v>110</v>
      </c>
      <c r="E58" s="39" t="s">
        <v>102</v>
      </c>
      <c r="F58" s="65" t="str">
        <f t="shared" si="20"/>
        <v>N/A</v>
      </c>
      <c r="G58" s="65" t="str">
        <f t="shared" si="20"/>
        <v>N/A</v>
      </c>
      <c r="H58" s="31" t="str">
        <f>H57</f>
        <v>Energeia</v>
      </c>
      <c r="J58" s="57">
        <v>6.72</v>
      </c>
      <c r="K58" s="57">
        <v>6.62</v>
      </c>
      <c r="L58" s="57">
        <v>6.64</v>
      </c>
      <c r="M58" s="57">
        <v>6.57</v>
      </c>
      <c r="N58" s="57">
        <v>7.17</v>
      </c>
      <c r="O58" s="57">
        <v>6.8</v>
      </c>
      <c r="P58" s="57">
        <v>7.08</v>
      </c>
      <c r="Q58" s="57">
        <v>6.393949645200296</v>
      </c>
      <c r="R58" s="57">
        <v>6.4238371906754566</v>
      </c>
      <c r="S58" s="57">
        <v>6.4552767430730791</v>
      </c>
      <c r="T58" s="57">
        <v>6.489774067217577</v>
      </c>
      <c r="U58" s="57">
        <v>6.527461219913258</v>
      </c>
      <c r="V58" s="57">
        <v>6.5753542743083484</v>
      </c>
      <c r="W58" s="57">
        <v>6.6245621959434766</v>
      </c>
      <c r="X58" s="57">
        <v>6.6769674852314962</v>
      </c>
    </row>
    <row r="59" spans="3:26">
      <c r="D59" s="134" t="s">
        <v>111</v>
      </c>
      <c r="E59" s="39" t="s">
        <v>102</v>
      </c>
      <c r="F59" s="65" t="str">
        <f t="shared" si="20"/>
        <v>N/A</v>
      </c>
      <c r="G59" s="65" t="str">
        <f t="shared" si="20"/>
        <v>N/A</v>
      </c>
      <c r="H59" s="64" t="s">
        <v>69</v>
      </c>
      <c r="J59" s="59">
        <f>SUM(J56:J58)</f>
        <v>348.69</v>
      </c>
      <c r="K59" s="59">
        <f t="shared" ref="K59:X59" si="21">SUM(K56:K58)</f>
        <v>353.65000000000003</v>
      </c>
      <c r="L59" s="59">
        <f t="shared" si="21"/>
        <v>347.6</v>
      </c>
      <c r="M59" s="59">
        <f t="shared" si="21"/>
        <v>345.62</v>
      </c>
      <c r="N59" s="59">
        <f t="shared" si="21"/>
        <v>347.01000000000005</v>
      </c>
      <c r="O59" s="59">
        <f t="shared" si="21"/>
        <v>329.7</v>
      </c>
      <c r="P59" s="59">
        <f t="shared" si="21"/>
        <v>346.21</v>
      </c>
      <c r="Q59" s="59">
        <f t="shared" si="21"/>
        <v>339.8139496452003</v>
      </c>
      <c r="R59" s="59">
        <f t="shared" si="21"/>
        <v>349.9999892505557</v>
      </c>
      <c r="S59" s="59">
        <f t="shared" si="21"/>
        <v>366.44614418435708</v>
      </c>
      <c r="T59" s="59">
        <f t="shared" si="21"/>
        <v>376.88611942581161</v>
      </c>
      <c r="U59" s="59">
        <f t="shared" si="21"/>
        <v>387.06128919682959</v>
      </c>
      <c r="V59" s="59">
        <f t="shared" si="21"/>
        <v>394.89787883648046</v>
      </c>
      <c r="W59" s="59">
        <f t="shared" si="21"/>
        <v>403.0768197551028</v>
      </c>
      <c r="X59" s="59">
        <f t="shared" si="21"/>
        <v>409.87416061214424</v>
      </c>
    </row>
    <row r="61" spans="3:26" s="162" customFormat="1" ht="15.75">
      <c r="C61" s="162" t="s">
        <v>112</v>
      </c>
    </row>
    <row r="63" spans="3:26">
      <c r="D63" s="60" t="s">
        <v>81</v>
      </c>
      <c r="E63" s="61" t="str">
        <f>E$4</f>
        <v>Unit</v>
      </c>
      <c r="F63" s="61" t="str">
        <f>F$4</f>
        <v>Basis</v>
      </c>
      <c r="G63" s="61" t="str">
        <f>G$4</f>
        <v>Timing</v>
      </c>
      <c r="H63" s="61" t="str">
        <f>H$4</f>
        <v>Source</v>
      </c>
      <c r="I63" s="60"/>
      <c r="J63" s="62" t="str">
        <f>J$3</f>
        <v>FY15</v>
      </c>
      <c r="K63" s="62" t="str">
        <f t="shared" ref="K63:X63" si="22">K$3</f>
        <v>FY16</v>
      </c>
      <c r="L63" s="62" t="str">
        <f t="shared" si="22"/>
        <v>FY17</v>
      </c>
      <c r="M63" s="62" t="str">
        <f t="shared" si="22"/>
        <v>FY18</v>
      </c>
      <c r="N63" s="62" t="str">
        <f t="shared" si="22"/>
        <v>FY19</v>
      </c>
      <c r="O63" s="62" t="str">
        <f t="shared" si="22"/>
        <v>FY20</v>
      </c>
      <c r="P63" s="62" t="str">
        <f t="shared" si="22"/>
        <v>FY21</v>
      </c>
      <c r="Q63" s="62" t="str">
        <f t="shared" si="22"/>
        <v>FY22</v>
      </c>
      <c r="R63" s="62" t="str">
        <f t="shared" si="22"/>
        <v>FY23</v>
      </c>
      <c r="S63" s="62" t="str">
        <f t="shared" si="22"/>
        <v>FY24</v>
      </c>
      <c r="T63" s="62" t="str">
        <f t="shared" si="22"/>
        <v>FY25</v>
      </c>
      <c r="U63" s="62" t="str">
        <f t="shared" si="22"/>
        <v>FY26</v>
      </c>
      <c r="V63" s="62" t="str">
        <f t="shared" si="22"/>
        <v>FY27</v>
      </c>
      <c r="W63" s="62" t="str">
        <f t="shared" si="22"/>
        <v>FY28</v>
      </c>
      <c r="X63" s="62" t="str">
        <f t="shared" si="22"/>
        <v>FY29</v>
      </c>
      <c r="Z63" s="70" t="str">
        <f>$Z$10</f>
        <v>3 Yr Av Growth</v>
      </c>
    </row>
    <row r="65" spans="2:25">
      <c r="D65" s="37" t="str">
        <f>$D$12</f>
        <v>Actual</v>
      </c>
      <c r="E65" s="39" t="s">
        <v>113</v>
      </c>
      <c r="F65" s="31" t="s">
        <v>67</v>
      </c>
      <c r="G65" s="31" t="s">
        <v>67</v>
      </c>
      <c r="H65" s="31" t="s">
        <v>114</v>
      </c>
      <c r="J65" s="57">
        <v>1750.9817492680004</v>
      </c>
      <c r="K65" s="57">
        <v>1812.1782020339995</v>
      </c>
      <c r="L65" s="57">
        <v>1779.5014095849997</v>
      </c>
      <c r="M65" s="57">
        <v>1730.478285572</v>
      </c>
      <c r="N65" s="57">
        <v>1718</v>
      </c>
      <c r="O65" s="57">
        <v>1666.57</v>
      </c>
      <c r="P65" s="57">
        <v>1645.93</v>
      </c>
      <c r="Q65" s="57">
        <v>1727.68</v>
      </c>
      <c r="R65" s="57"/>
      <c r="S65" s="58"/>
      <c r="T65" s="58"/>
      <c r="U65" s="58"/>
      <c r="V65" s="58"/>
      <c r="W65" s="58"/>
      <c r="X65" s="58"/>
    </row>
    <row r="66" spans="2:25">
      <c r="D66" s="37" t="str">
        <f>$D$13</f>
        <v>Estimate / Forecast</v>
      </c>
      <c r="E66" s="39" t="str">
        <f>E65</f>
        <v>GWh</v>
      </c>
      <c r="F66" s="39" t="str">
        <f>F65</f>
        <v>N/A</v>
      </c>
      <c r="G66" s="39" t="str">
        <f>G65</f>
        <v>N/A</v>
      </c>
      <c r="H66" s="31" t="s">
        <v>104</v>
      </c>
      <c r="J66" s="58"/>
      <c r="K66" s="58"/>
      <c r="L66" s="58"/>
      <c r="M66" s="58"/>
      <c r="N66" s="58"/>
      <c r="O66" s="58"/>
      <c r="P66" s="58"/>
      <c r="Q66" s="58"/>
      <c r="R66" s="57">
        <v>1675.2200210000001</v>
      </c>
      <c r="S66" s="57">
        <v>1691.806384</v>
      </c>
      <c r="T66" s="57">
        <v>1760.2478550328635</v>
      </c>
      <c r="U66" s="57">
        <v>1769.7496915981424</v>
      </c>
      <c r="V66" s="57">
        <v>1770.9277000309289</v>
      </c>
      <c r="W66" s="57">
        <v>1757.965605620883</v>
      </c>
      <c r="X66" s="57">
        <v>1736.5260241426213</v>
      </c>
    </row>
    <row r="67" spans="2:25">
      <c r="H67" s="61"/>
    </row>
    <row r="68" spans="2:25">
      <c r="D68" s="156" t="str">
        <f>"Applied "&amp;C61</f>
        <v>Applied Energy throughput</v>
      </c>
      <c r="E68" s="157" t="str">
        <f>E66</f>
        <v>GWh</v>
      </c>
      <c r="F68" s="157" t="str">
        <f>F66</f>
        <v>N/A</v>
      </c>
      <c r="G68" s="157" t="str">
        <f>G66</f>
        <v>N/A</v>
      </c>
      <c r="H68" s="157" t="s">
        <v>69</v>
      </c>
      <c r="J68" s="161">
        <f t="shared" ref="J68:X68" si="23">IF(ISBLANK(J65),J66,J65)</f>
        <v>1750.9817492680004</v>
      </c>
      <c r="K68" s="161">
        <f t="shared" si="23"/>
        <v>1812.1782020339995</v>
      </c>
      <c r="L68" s="161">
        <f t="shared" si="23"/>
        <v>1779.5014095849997</v>
      </c>
      <c r="M68" s="161">
        <f t="shared" si="23"/>
        <v>1730.478285572</v>
      </c>
      <c r="N68" s="161">
        <f t="shared" si="23"/>
        <v>1718</v>
      </c>
      <c r="O68" s="161">
        <f t="shared" si="23"/>
        <v>1666.57</v>
      </c>
      <c r="P68" s="161">
        <f t="shared" si="23"/>
        <v>1645.93</v>
      </c>
      <c r="Q68" s="161">
        <f t="shared" si="23"/>
        <v>1727.68</v>
      </c>
      <c r="R68" s="161">
        <f t="shared" si="23"/>
        <v>1675.2200210000001</v>
      </c>
      <c r="S68" s="161">
        <f t="shared" si="23"/>
        <v>1691.806384</v>
      </c>
      <c r="T68" s="161">
        <f t="shared" si="23"/>
        <v>1760.2478550328635</v>
      </c>
      <c r="U68" s="161">
        <f t="shared" si="23"/>
        <v>1769.7496915981424</v>
      </c>
      <c r="V68" s="161">
        <f t="shared" si="23"/>
        <v>1770.9277000309289</v>
      </c>
      <c r="W68" s="161">
        <f t="shared" si="23"/>
        <v>1757.965605620883</v>
      </c>
      <c r="X68" s="161">
        <f t="shared" si="23"/>
        <v>1736.5260241426213</v>
      </c>
    </row>
    <row r="70" spans="2:25">
      <c r="D70" s="63" t="s">
        <v>87</v>
      </c>
      <c r="E70" s="65" t="str">
        <f>E65</f>
        <v>GWh</v>
      </c>
      <c r="F70" s="65" t="str">
        <f>NA</f>
        <v>N/A</v>
      </c>
      <c r="G70" s="65" t="str">
        <f>NA</f>
        <v>N/A</v>
      </c>
      <c r="H70" s="64" t="s">
        <v>69</v>
      </c>
      <c r="J70" s="58"/>
      <c r="K70" s="59">
        <f>K68-J68</f>
        <v>61.196452765999084</v>
      </c>
      <c r="L70" s="59">
        <f t="shared" ref="L70:X70" si="24">L68-K68</f>
        <v>-32.676792448999777</v>
      </c>
      <c r="M70" s="59">
        <f t="shared" si="24"/>
        <v>-49.023124012999688</v>
      </c>
      <c r="N70" s="59">
        <f t="shared" si="24"/>
        <v>-12.478285572000004</v>
      </c>
      <c r="O70" s="59">
        <f t="shared" si="24"/>
        <v>-51.430000000000064</v>
      </c>
      <c r="P70" s="59">
        <f t="shared" si="24"/>
        <v>-20.639999999999873</v>
      </c>
      <c r="Q70" s="59">
        <f t="shared" si="24"/>
        <v>81.75</v>
      </c>
      <c r="R70" s="59">
        <f t="shared" si="24"/>
        <v>-52.459978999999976</v>
      </c>
      <c r="S70" s="59">
        <f t="shared" si="24"/>
        <v>16.586362999999892</v>
      </c>
      <c r="T70" s="59">
        <f t="shared" si="24"/>
        <v>68.441471032863546</v>
      </c>
      <c r="U70" s="59">
        <f t="shared" si="24"/>
        <v>9.5018365652788361</v>
      </c>
      <c r="V70" s="59">
        <f t="shared" si="24"/>
        <v>1.1780084327865552</v>
      </c>
      <c r="W70" s="59">
        <f t="shared" si="24"/>
        <v>-12.962094410045893</v>
      </c>
      <c r="X70" s="59">
        <f t="shared" si="24"/>
        <v>-21.439581478261744</v>
      </c>
    </row>
    <row r="71" spans="2:25">
      <c r="D71" s="63" t="s">
        <v>115</v>
      </c>
      <c r="E71" s="65" t="str">
        <f>Unit_Perc</f>
        <v>Percent</v>
      </c>
      <c r="F71" s="65" t="str">
        <f>NA</f>
        <v>N/A</v>
      </c>
      <c r="G71" s="65" t="str">
        <f>NA</f>
        <v>N/A</v>
      </c>
      <c r="H71" s="64" t="s">
        <v>69</v>
      </c>
      <c r="J71" s="58"/>
      <c r="K71" s="155">
        <f t="shared" ref="K71:Q71" si="25">K68/J68-1</f>
        <v>3.4949794760329445E-2</v>
      </c>
      <c r="L71" s="155">
        <f t="shared" si="25"/>
        <v>-1.8031776572703051E-2</v>
      </c>
      <c r="M71" s="155">
        <f t="shared" si="25"/>
        <v>-2.7548797516509071E-2</v>
      </c>
      <c r="N71" s="155">
        <f t="shared" si="25"/>
        <v>-7.210888270623661E-3</v>
      </c>
      <c r="O71" s="155">
        <f t="shared" si="25"/>
        <v>-2.9935972060535554E-2</v>
      </c>
      <c r="P71" s="155">
        <f t="shared" si="25"/>
        <v>-1.2384718313662169E-2</v>
      </c>
      <c r="Q71" s="155">
        <f t="shared" si="25"/>
        <v>4.966796886866387E-2</v>
      </c>
      <c r="R71" s="155">
        <f t="shared" ref="R71" si="26">R68/Q68-1</f>
        <v>-3.0364407181885489E-2</v>
      </c>
      <c r="S71" s="155">
        <f t="shared" ref="S71" si="27">S68/R68-1</f>
        <v>9.9010057139234942E-3</v>
      </c>
      <c r="T71" s="155">
        <f t="shared" ref="T71" si="28">T68/S68-1</f>
        <v>4.0454671220145677E-2</v>
      </c>
      <c r="U71" s="155">
        <f t="shared" ref="U71" si="29">U68/T68-1</f>
        <v>5.39801059158318E-3</v>
      </c>
      <c r="V71" s="155">
        <f t="shared" ref="V71" si="30">V68/U68-1</f>
        <v>6.656356197598523E-4</v>
      </c>
      <c r="W71" s="155">
        <f t="shared" ref="W71" si="31">W68/V68-1</f>
        <v>-7.3193809153357936E-3</v>
      </c>
      <c r="X71" s="155">
        <f t="shared" ref="X71" si="32">X68/W68-1</f>
        <v>-1.2195677440850483E-2</v>
      </c>
    </row>
    <row r="73" spans="2:25" s="6" customFormat="1" ht="18.75">
      <c r="B73" s="6" t="s">
        <v>116</v>
      </c>
    </row>
    <row r="75" spans="2:25" s="162" customFormat="1" ht="15.75">
      <c r="C75" s="162" t="s">
        <v>117</v>
      </c>
    </row>
    <row r="77" spans="2:25">
      <c r="D77" s="60" t="s">
        <v>81</v>
      </c>
      <c r="E77" s="61" t="str">
        <f>E$4</f>
        <v>Unit</v>
      </c>
      <c r="F77" s="61" t="str">
        <f>F$4</f>
        <v>Basis</v>
      </c>
      <c r="G77" s="61" t="str">
        <f>G$4</f>
        <v>Timing</v>
      </c>
      <c r="H77" s="61" t="str">
        <f>H$4</f>
        <v>Source</v>
      </c>
      <c r="I77" s="60"/>
      <c r="J77" s="62" t="str">
        <f>J$3</f>
        <v>FY15</v>
      </c>
      <c r="K77" s="62" t="str">
        <f t="shared" ref="K77:X77" si="33">K$3</f>
        <v>FY16</v>
      </c>
      <c r="L77" s="62" t="str">
        <f t="shared" si="33"/>
        <v>FY17</v>
      </c>
      <c r="M77" s="62" t="str">
        <f t="shared" si="33"/>
        <v>FY18</v>
      </c>
      <c r="N77" s="62" t="str">
        <f t="shared" si="33"/>
        <v>FY19</v>
      </c>
      <c r="O77" s="62" t="str">
        <f t="shared" si="33"/>
        <v>FY20</v>
      </c>
      <c r="P77" s="62" t="str">
        <f t="shared" si="33"/>
        <v>FY21</v>
      </c>
      <c r="Q77" s="62" t="str">
        <f t="shared" si="33"/>
        <v>FY22</v>
      </c>
      <c r="R77" s="62" t="str">
        <f t="shared" si="33"/>
        <v>FY23</v>
      </c>
      <c r="S77" s="62" t="str">
        <f t="shared" si="33"/>
        <v>FY24</v>
      </c>
      <c r="T77" s="62" t="str">
        <f t="shared" si="33"/>
        <v>FY25</v>
      </c>
      <c r="U77" s="62" t="str">
        <f t="shared" si="33"/>
        <v>FY26</v>
      </c>
      <c r="V77" s="62" t="str">
        <f t="shared" si="33"/>
        <v>FY27</v>
      </c>
      <c r="W77" s="62" t="str">
        <f t="shared" si="33"/>
        <v>FY28</v>
      </c>
      <c r="X77" s="62" t="str">
        <f t="shared" si="33"/>
        <v>FY29</v>
      </c>
      <c r="Y77" s="62"/>
    </row>
    <row r="78" spans="2:25">
      <c r="H78" s="61"/>
    </row>
    <row r="79" spans="2:25">
      <c r="D79" s="63" t="s">
        <v>11</v>
      </c>
      <c r="E79" s="65" t="str">
        <f>Unit_Dollar_M</f>
        <v>$Million</v>
      </c>
      <c r="F79" s="65" t="str">
        <f>Nominal</f>
        <v>Nominal</v>
      </c>
      <c r="G79" s="65" t="str">
        <f>Mid_Period</f>
        <v>Mid Period</v>
      </c>
      <c r="H79" s="31" t="s">
        <v>118</v>
      </c>
      <c r="I79" s="66"/>
      <c r="J79" s="67">
        <f>Input_Capex!N37</f>
        <v>23.668510701580434</v>
      </c>
      <c r="K79" s="68">
        <f>Input_Capex!O37</f>
        <v>17.562837162606233</v>
      </c>
      <c r="L79" s="68">
        <f>Input_Capex!P37</f>
        <v>12.834467993108163</v>
      </c>
      <c r="M79" s="68">
        <f>Input_Capex!Q37</f>
        <v>17.626042000000002</v>
      </c>
      <c r="N79" s="68">
        <f>Input_Capex!R37</f>
        <v>8.4337621999999985</v>
      </c>
      <c r="O79" s="68">
        <f>Input_Capex!S37</f>
        <v>14.82449153</v>
      </c>
      <c r="P79" s="68">
        <f>Input_Capex!T37</f>
        <v>11.259719</v>
      </c>
      <c r="Q79" s="68">
        <f>Input_Capex!U37</f>
        <v>9.9248209999999997</v>
      </c>
      <c r="R79" s="58"/>
      <c r="S79" s="58"/>
      <c r="T79" s="58"/>
      <c r="U79" s="58"/>
      <c r="V79" s="58"/>
      <c r="W79" s="58"/>
      <c r="X79" s="58"/>
    </row>
    <row r="80" spans="2:25">
      <c r="D80" s="63" t="s">
        <v>119</v>
      </c>
      <c r="E80" s="65" t="str">
        <f>Unit_Dollar_M</f>
        <v>$Million</v>
      </c>
      <c r="F80" s="65" t="str">
        <f>Nominal</f>
        <v>Nominal</v>
      </c>
      <c r="G80" s="65" t="str">
        <f>Mid_Period</f>
        <v>Mid Period</v>
      </c>
      <c r="H80" s="64" t="str">
        <f>H79</f>
        <v>CA RIN 2.1.1</v>
      </c>
      <c r="I80" s="66"/>
      <c r="J80" s="67">
        <f>Input_Capex!N36</f>
        <v>16.666967323017378</v>
      </c>
      <c r="K80" s="68">
        <f>Input_Capex!O36</f>
        <v>13.786243152085314</v>
      </c>
      <c r="L80" s="68">
        <f>Input_Capex!P36</f>
        <v>11.690115570963664</v>
      </c>
      <c r="M80" s="68">
        <f>Input_Capex!Q36</f>
        <v>10.199939526299998</v>
      </c>
      <c r="N80" s="68">
        <f>Input_Capex!R36</f>
        <v>5.7193809098934283</v>
      </c>
      <c r="O80" s="68">
        <f>Input_Capex!S36</f>
        <v>4.0726707448574899</v>
      </c>
      <c r="P80" s="68">
        <f>Input_Capex!T36</f>
        <v>6.28920244738074</v>
      </c>
      <c r="Q80" s="68">
        <f>Input_Capex!U36</f>
        <v>5.0725532343333235</v>
      </c>
      <c r="R80" s="58"/>
      <c r="S80" s="58"/>
      <c r="T80" s="58"/>
      <c r="U80" s="58"/>
      <c r="V80" s="58"/>
      <c r="W80" s="58"/>
      <c r="X80" s="58"/>
    </row>
    <row r="82" spans="3:26">
      <c r="D82" s="63" t="str">
        <f>$D$79</f>
        <v>Augmentation expenditure</v>
      </c>
      <c r="E82" s="65" t="str">
        <f>Unit_Dollar_M</f>
        <v>$Million</v>
      </c>
      <c r="F82" s="65" t="str">
        <f>Real_Input</f>
        <v>Real 2024</v>
      </c>
      <c r="G82" s="65" t="str">
        <f>End_Period</f>
        <v>End Period</v>
      </c>
      <c r="H82" s="31" t="s">
        <v>120</v>
      </c>
      <c r="I82" s="66"/>
      <c r="J82" s="58"/>
      <c r="K82" s="58"/>
      <c r="L82" s="58"/>
      <c r="M82" s="58"/>
      <c r="N82" s="58"/>
      <c r="O82" s="58"/>
      <c r="P82" s="58"/>
      <c r="Q82" s="58"/>
      <c r="R82" s="68">
        <f>Input_Capex!V16</f>
        <v>6.3018735228837519</v>
      </c>
      <c r="S82" s="68">
        <f>Input_Capex!W16</f>
        <v>13.453934716456933</v>
      </c>
      <c r="T82" s="68">
        <f>Input_Capex!X16</f>
        <v>9.4851762563105702</v>
      </c>
      <c r="U82" s="68">
        <f>Input_Capex!Y16</f>
        <v>6.0670606457375076</v>
      </c>
      <c r="V82" s="68">
        <f>Input_Capex!Z16</f>
        <v>7.288674262842731</v>
      </c>
      <c r="W82" s="68">
        <f>Input_Capex!AA16</f>
        <v>5.4015361146545571</v>
      </c>
      <c r="X82" s="68">
        <f>Input_Capex!AB16</f>
        <v>4.9726020836935234</v>
      </c>
    </row>
    <row r="83" spans="3:26">
      <c r="D83" s="63" t="str">
        <f>$D$80</f>
        <v>Connection expenditure</v>
      </c>
      <c r="E83" s="65" t="str">
        <f>Unit_Dollar_M</f>
        <v>$Million</v>
      </c>
      <c r="F83" s="65" t="str">
        <f>Real_Input</f>
        <v>Real 2024</v>
      </c>
      <c r="G83" s="65" t="str">
        <f>End_Period</f>
        <v>End Period</v>
      </c>
      <c r="H83" s="64" t="str">
        <f>H82</f>
        <v>Capex Model</v>
      </c>
      <c r="I83" s="66"/>
      <c r="J83" s="58"/>
      <c r="K83" s="58"/>
      <c r="L83" s="58"/>
      <c r="M83" s="58"/>
      <c r="N83" s="58"/>
      <c r="O83" s="58"/>
      <c r="P83" s="58"/>
      <c r="Q83" s="58"/>
      <c r="R83" s="68">
        <f>Input_Capex!V15</f>
        <v>7.5056481493781328</v>
      </c>
      <c r="S83" s="68">
        <f>Input_Capex!W15</f>
        <v>7.5610567766109344</v>
      </c>
      <c r="T83" s="68">
        <f>Input_Capex!X15</f>
        <v>1.3674473725774021</v>
      </c>
      <c r="U83" s="68">
        <f>Input_Capex!Y15</f>
        <v>1.3879643278894735</v>
      </c>
      <c r="V83" s="68">
        <f>Input_Capex!Z15</f>
        <v>1.4017841762154784</v>
      </c>
      <c r="W83" s="68">
        <f>Input_Capex!AA15</f>
        <v>1.4131455621963325</v>
      </c>
      <c r="X83" s="68">
        <f>Input_Capex!AB15</f>
        <v>1.4276924833027234</v>
      </c>
    </row>
    <row r="85" spans="3:26" s="162" customFormat="1" ht="15.75">
      <c r="C85" s="162" t="s">
        <v>121</v>
      </c>
    </row>
    <row r="87" spans="3:26">
      <c r="D87" s="60" t="s">
        <v>81</v>
      </c>
      <c r="E87" s="61" t="str">
        <f>E$4</f>
        <v>Unit</v>
      </c>
      <c r="F87" s="61" t="str">
        <f>F$4</f>
        <v>Basis</v>
      </c>
      <c r="G87" s="61" t="str">
        <f>G$4</f>
        <v>Timing</v>
      </c>
      <c r="H87" s="61" t="str">
        <f>H$4</f>
        <v>Source</v>
      </c>
      <c r="I87" s="60"/>
      <c r="J87" s="62" t="str">
        <f>J$3</f>
        <v>FY15</v>
      </c>
      <c r="K87" s="62" t="str">
        <f t="shared" ref="K87:X87" si="34">K$3</f>
        <v>FY16</v>
      </c>
      <c r="L87" s="62" t="str">
        <f t="shared" si="34"/>
        <v>FY17</v>
      </c>
      <c r="M87" s="62" t="str">
        <f t="shared" si="34"/>
        <v>FY18</v>
      </c>
      <c r="N87" s="62" t="str">
        <f t="shared" si="34"/>
        <v>FY19</v>
      </c>
      <c r="O87" s="62" t="str">
        <f t="shared" si="34"/>
        <v>FY20</v>
      </c>
      <c r="P87" s="62" t="str">
        <f t="shared" si="34"/>
        <v>FY21</v>
      </c>
      <c r="Q87" s="62" t="str">
        <f t="shared" si="34"/>
        <v>FY22</v>
      </c>
      <c r="R87" s="62" t="str">
        <f t="shared" si="34"/>
        <v>FY23</v>
      </c>
      <c r="S87" s="62" t="str">
        <f t="shared" si="34"/>
        <v>FY24</v>
      </c>
      <c r="T87" s="62" t="str">
        <f t="shared" si="34"/>
        <v>FY25</v>
      </c>
      <c r="U87" s="62" t="str">
        <f t="shared" si="34"/>
        <v>FY26</v>
      </c>
      <c r="V87" s="62" t="str">
        <f t="shared" si="34"/>
        <v>FY27</v>
      </c>
      <c r="W87" s="62" t="str">
        <f t="shared" si="34"/>
        <v>FY28</v>
      </c>
      <c r="X87" s="62" t="str">
        <f t="shared" si="34"/>
        <v>FY29</v>
      </c>
      <c r="Z87" s="70" t="str">
        <f>"Average (km per Million, "&amp;Real_Input&amp;")"</f>
        <v>Average (km per Million, Real 2024)</v>
      </c>
    </row>
    <row r="89" spans="3:26">
      <c r="D89" s="63" t="str">
        <f>$D$79</f>
        <v>Augmentation expenditure</v>
      </c>
      <c r="E89" s="65" t="str">
        <f>Unit_Dollar_M</f>
        <v>$Million</v>
      </c>
      <c r="F89" s="65" t="str">
        <f>Real_Input</f>
        <v>Real 2024</v>
      </c>
      <c r="G89" s="65" t="str">
        <f>End_Period</f>
        <v>End Period</v>
      </c>
      <c r="H89" s="31" t="s">
        <v>69</v>
      </c>
      <c r="J89" s="53">
        <f>IF(ISBLANK(J79),J82,J79*Input_CPI!T$20)</f>
        <v>30.983807765570351</v>
      </c>
      <c r="K89" s="54">
        <f>IF(ISBLANK(K79),K82,K79*Input_CPI!U$20)</f>
        <v>22.703436550265177</v>
      </c>
      <c r="L89" s="54">
        <f>IF(ISBLANK(L79),L82,L79*Input_CPI!V$20)</f>
        <v>16.349527957397296</v>
      </c>
      <c r="M89" s="54">
        <f>IF(ISBLANK(M79),M82,M79*Input_CPI!W$20)</f>
        <v>22.011915579057948</v>
      </c>
      <c r="N89" s="55">
        <f>IF(ISBLANK(N79),N82,N79*Input_CPI!X$20)</f>
        <v>10.342541106728792</v>
      </c>
      <c r="O89" s="53">
        <f>IF(ISBLANK(O79),O82,O79*Input_CPI!Y$20)</f>
        <v>18.068076474859755</v>
      </c>
      <c r="P89" s="54">
        <f>IF(ISBLANK(P79),P82,P79*Input_CPI!Z$20)</f>
        <v>13.490324294192432</v>
      </c>
      <c r="Q89" s="54">
        <f>IF(ISBLANK(Q79),Q82,Q79*Input_CPI!AA$20)</f>
        <v>11.325906947853962</v>
      </c>
      <c r="R89" s="54">
        <f>IF(ISBLANK(R79),R82,R79*Input_CPI!AB$20)</f>
        <v>6.3018735228837519</v>
      </c>
      <c r="S89" s="55">
        <f>IF(ISBLANK(S79),S82,S79*Input_CPI!AC$20)</f>
        <v>13.453934716456933</v>
      </c>
      <c r="T89" s="53">
        <f>IF(ISBLANK(T79),T82,T79*Input_CPI!AD$20)</f>
        <v>9.4851762563105702</v>
      </c>
      <c r="U89" s="54">
        <f>IF(ISBLANK(U79),U82,U79*Input_CPI!AE$20)</f>
        <v>6.0670606457375076</v>
      </c>
      <c r="V89" s="54">
        <f>IF(ISBLANK(V79),V82,V79*Input_CPI!AF$20)</f>
        <v>7.288674262842731</v>
      </c>
      <c r="W89" s="54">
        <f>IF(ISBLANK(W79),W82,W79*Input_CPI!AG$20)</f>
        <v>5.4015361146545571</v>
      </c>
      <c r="X89" s="55">
        <f>IF(ISBLANK(X79),X82,X79*Input_CPI!AH$20)</f>
        <v>4.9726020836935234</v>
      </c>
    </row>
    <row r="90" spans="3:26">
      <c r="D90" s="63" t="str">
        <f>$D$80</f>
        <v>Connection expenditure</v>
      </c>
      <c r="E90" s="65" t="str">
        <f>Unit_Dollar_M</f>
        <v>$Million</v>
      </c>
      <c r="F90" s="65" t="str">
        <f>Real_Input</f>
        <v>Real 2024</v>
      </c>
      <c r="G90" s="65" t="str">
        <f>End_Period</f>
        <v>End Period</v>
      </c>
      <c r="H90" s="64" t="str">
        <f>H89</f>
        <v>Calculated</v>
      </c>
      <c r="J90" s="53">
        <f>IF(ISBLANK(J80),J83,J80*Input_CPI!T$20)</f>
        <v>21.818276531312584</v>
      </c>
      <c r="K90" s="54">
        <f>IF(ISBLANK(K80),K83,K80*Input_CPI!U$20)</f>
        <v>17.82144273001105</v>
      </c>
      <c r="L90" s="54">
        <f>IF(ISBLANK(L80),L83,L80*Input_CPI!V$20)</f>
        <v>14.891764228584114</v>
      </c>
      <c r="M90" s="54">
        <f>IF(ISBLANK(M80),M83,M80*Input_CPI!W$20)</f>
        <v>12.737982115577159</v>
      </c>
      <c r="N90" s="55">
        <f>IF(ISBLANK(N80),N83,N80*Input_CPI!X$20)</f>
        <v>7.0138250003791551</v>
      </c>
      <c r="O90" s="53">
        <f>IF(ISBLANK(O80),O83,O80*Input_CPI!Y$20)</f>
        <v>4.9637673120927053</v>
      </c>
      <c r="P90" s="54">
        <f>IF(ISBLANK(P80),P83,P80*Input_CPI!Z$20)</f>
        <v>7.5351241506999322</v>
      </c>
      <c r="Q90" s="54">
        <f>IF(ISBLANK(Q80),Q83,Q80*Input_CPI!AA$20)</f>
        <v>5.7886450466053621</v>
      </c>
      <c r="R90" s="54">
        <f>IF(ISBLANK(R80),R83,R80*Input_CPI!AB$20)</f>
        <v>7.5056481493781328</v>
      </c>
      <c r="S90" s="55">
        <f>IF(ISBLANK(S80),S83,S80*Input_CPI!AC$20)</f>
        <v>7.5610567766109344</v>
      </c>
      <c r="T90" s="53">
        <f>IF(ISBLANK(T80),T83,T80*Input_CPI!AD$20)</f>
        <v>1.3674473725774021</v>
      </c>
      <c r="U90" s="54">
        <f>IF(ISBLANK(U80),U83,U80*Input_CPI!AE$20)</f>
        <v>1.3879643278894735</v>
      </c>
      <c r="V90" s="54">
        <f>IF(ISBLANK(V80),V83,V80*Input_CPI!AF$20)</f>
        <v>1.4017841762154784</v>
      </c>
      <c r="W90" s="54">
        <f>IF(ISBLANK(W80),W83,W80*Input_CPI!AG$20)</f>
        <v>1.4131455621963325</v>
      </c>
      <c r="X90" s="55">
        <f>IF(ISBLANK(X80),X83,X80*Input_CPI!AH$20)</f>
        <v>1.4276924833027234</v>
      </c>
    </row>
    <row r="92" spans="3:26">
      <c r="D92" s="156" t="s">
        <v>122</v>
      </c>
      <c r="E92" s="157" t="str">
        <f>E89</f>
        <v>$Million</v>
      </c>
      <c r="F92" s="157" t="str">
        <f>F89</f>
        <v>Real 2024</v>
      </c>
      <c r="G92" s="157" t="str">
        <f>G89</f>
        <v>End Period</v>
      </c>
      <c r="H92" s="157" t="str">
        <f>H89</f>
        <v>Calculated</v>
      </c>
      <c r="I92" s="69"/>
      <c r="J92" s="158">
        <f>SUM(J89:J90)</f>
        <v>52.802084296882938</v>
      </c>
      <c r="K92" s="159">
        <f t="shared" ref="K92:X92" si="35">SUM(K89:K90)</f>
        <v>40.524879280276224</v>
      </c>
      <c r="L92" s="159">
        <f t="shared" si="35"/>
        <v>31.241292185981408</v>
      </c>
      <c r="M92" s="159">
        <f t="shared" si="35"/>
        <v>34.749897694635109</v>
      </c>
      <c r="N92" s="160">
        <f t="shared" si="35"/>
        <v>17.356366107107945</v>
      </c>
      <c r="O92" s="158">
        <f t="shared" si="35"/>
        <v>23.031843786952461</v>
      </c>
      <c r="P92" s="159">
        <f t="shared" si="35"/>
        <v>21.025448444892362</v>
      </c>
      <c r="Q92" s="159">
        <f t="shared" si="35"/>
        <v>17.114551994459326</v>
      </c>
      <c r="R92" s="159">
        <f t="shared" si="35"/>
        <v>13.807521672261885</v>
      </c>
      <c r="S92" s="160">
        <f t="shared" si="35"/>
        <v>21.014991493067868</v>
      </c>
      <c r="T92" s="158">
        <f t="shared" si="35"/>
        <v>10.852623628887972</v>
      </c>
      <c r="U92" s="159">
        <f t="shared" si="35"/>
        <v>7.4550249736269816</v>
      </c>
      <c r="V92" s="159">
        <f t="shared" si="35"/>
        <v>8.6904584390582098</v>
      </c>
      <c r="W92" s="159">
        <f t="shared" si="35"/>
        <v>6.8146816768508893</v>
      </c>
      <c r="X92" s="160">
        <f t="shared" si="35"/>
        <v>6.400294566996247</v>
      </c>
    </row>
    <row r="94" spans="3:26">
      <c r="D94" s="63" t="s">
        <v>123</v>
      </c>
      <c r="E94" s="65" t="str">
        <f>E37</f>
        <v>Km</v>
      </c>
      <c r="F94" s="65" t="str">
        <f>F37</f>
        <v>N/A</v>
      </c>
      <c r="G94" s="65" t="str">
        <f>G37</f>
        <v>N/A</v>
      </c>
      <c r="H94" s="64" t="str">
        <f>H37</f>
        <v>Calculated</v>
      </c>
      <c r="J94" s="58"/>
      <c r="K94" s="59">
        <f>K37</f>
        <v>99.780969902861216</v>
      </c>
      <c r="L94" s="59">
        <f>L37</f>
        <v>69.973148429226057</v>
      </c>
      <c r="M94" s="59">
        <f>M37</f>
        <v>34.200633036830368</v>
      </c>
      <c r="N94" s="59">
        <f>N37</f>
        <v>54.262914700000692</v>
      </c>
      <c r="O94" s="59">
        <f>O37</f>
        <v>-112.16322020000007</v>
      </c>
      <c r="P94" s="58"/>
      <c r="Q94" s="58"/>
      <c r="R94" s="58"/>
      <c r="S94" s="58"/>
      <c r="T94" s="58"/>
      <c r="U94" s="58"/>
      <c r="V94" s="58"/>
      <c r="W94" s="58"/>
      <c r="X94" s="58"/>
    </row>
    <row r="95" spans="3:26">
      <c r="D95" s="63"/>
    </row>
    <row r="96" spans="3:26">
      <c r="D96" s="63" t="s">
        <v>124</v>
      </c>
      <c r="E96" s="65" t="str">
        <f>E94</f>
        <v>Km</v>
      </c>
      <c r="F96" s="65" t="str">
        <f>F94</f>
        <v>N/A</v>
      </c>
      <c r="G96" s="65" t="str">
        <f>G94</f>
        <v>N/A</v>
      </c>
      <c r="H96" s="64" t="str">
        <f>H94</f>
        <v>Calculated</v>
      </c>
      <c r="J96" s="71" t="str">
        <f t="shared" ref="J96:X96" si="36">IF(OR(ISBLANK(J94),J92=0,J94&lt;0),NA,J94/J92)</f>
        <v>N/A</v>
      </c>
      <c r="K96" s="71">
        <f t="shared" si="36"/>
        <v>2.4622151052631365</v>
      </c>
      <c r="L96" s="71">
        <f t="shared" si="36"/>
        <v>2.2397648603224041</v>
      </c>
      <c r="M96" s="71">
        <f t="shared" si="36"/>
        <v>0.98419377626284232</v>
      </c>
      <c r="N96" s="71">
        <f t="shared" si="36"/>
        <v>3.1263983696321329</v>
      </c>
      <c r="O96" s="71" t="str">
        <f t="shared" si="36"/>
        <v>N/A</v>
      </c>
      <c r="P96" s="71" t="str">
        <f t="shared" si="36"/>
        <v>N/A</v>
      </c>
      <c r="Q96" s="71" t="str">
        <f t="shared" si="36"/>
        <v>N/A</v>
      </c>
      <c r="R96" s="71" t="str">
        <f t="shared" si="36"/>
        <v>N/A</v>
      </c>
      <c r="S96" s="71" t="str">
        <f t="shared" si="36"/>
        <v>N/A</v>
      </c>
      <c r="T96" s="71" t="str">
        <f t="shared" si="36"/>
        <v>N/A</v>
      </c>
      <c r="U96" s="71" t="str">
        <f t="shared" si="36"/>
        <v>N/A</v>
      </c>
      <c r="V96" s="71" t="str">
        <f t="shared" si="36"/>
        <v>N/A</v>
      </c>
      <c r="W96" s="71" t="str">
        <f t="shared" si="36"/>
        <v>N/A</v>
      </c>
      <c r="X96" s="71" t="str">
        <f t="shared" si="36"/>
        <v>N/A</v>
      </c>
      <c r="Z96" s="71">
        <f>AVERAGE(J96:X96)</f>
        <v>2.2031430278701287</v>
      </c>
    </row>
    <row r="97" spans="2:26">
      <c r="D97" s="63"/>
    </row>
    <row r="98" spans="2:26">
      <c r="D98" s="63" t="s">
        <v>125</v>
      </c>
      <c r="E98" s="65" t="str">
        <f>E94</f>
        <v>Km</v>
      </c>
      <c r="F98" s="65" t="str">
        <f>F94</f>
        <v>N/A</v>
      </c>
      <c r="G98" s="65" t="str">
        <f>G94</f>
        <v>N/A</v>
      </c>
      <c r="H98" s="64" t="str">
        <f>H94</f>
        <v>Calculated</v>
      </c>
      <c r="J98" s="58"/>
      <c r="K98" s="58"/>
      <c r="L98" s="58"/>
      <c r="M98" s="58"/>
      <c r="N98" s="58"/>
      <c r="O98" s="58"/>
      <c r="P98" s="59">
        <f>P92*$Z$96</f>
        <v>46.322070149207448</v>
      </c>
      <c r="Q98" s="59">
        <f t="shared" ref="Q98:X98" si="37">Q92*$Z$96</f>
        <v>37.705805901713873</v>
      </c>
      <c r="R98" s="59">
        <f t="shared" si="37"/>
        <v>30.419945104409472</v>
      </c>
      <c r="S98" s="59">
        <f t="shared" si="37"/>
        <v>46.299031988702538</v>
      </c>
      <c r="T98" s="59">
        <f t="shared" si="37"/>
        <v>23.909882082083151</v>
      </c>
      <c r="U98" s="59">
        <f t="shared" si="37"/>
        <v>16.424486293243973</v>
      </c>
      <c r="V98" s="59">
        <f t="shared" si="37"/>
        <v>19.146322919006217</v>
      </c>
      <c r="W98" s="59">
        <f t="shared" si="37"/>
        <v>15.013718423508355</v>
      </c>
      <c r="X98" s="59">
        <f t="shared" si="37"/>
        <v>14.100764351592845</v>
      </c>
    </row>
    <row r="100" spans="2:26" s="6" customFormat="1" ht="18.75">
      <c r="B100" s="6" t="s">
        <v>126</v>
      </c>
    </row>
    <row r="102" spans="2:26">
      <c r="D102" s="60" t="s">
        <v>81</v>
      </c>
      <c r="E102" s="61" t="str">
        <f>E$4</f>
        <v>Unit</v>
      </c>
      <c r="F102" s="61" t="str">
        <f>F$4</f>
        <v>Basis</v>
      </c>
      <c r="G102" s="61" t="str">
        <f>G$4</f>
        <v>Timing</v>
      </c>
      <c r="H102" s="61" t="str">
        <f>H$4</f>
        <v>Source</v>
      </c>
      <c r="I102" s="60"/>
      <c r="J102" s="62" t="str">
        <f>J$3</f>
        <v>FY15</v>
      </c>
      <c r="K102" s="62" t="str">
        <f t="shared" ref="K102:X102" si="38">K$3</f>
        <v>FY16</v>
      </c>
      <c r="L102" s="62" t="str">
        <f t="shared" si="38"/>
        <v>FY17</v>
      </c>
      <c r="M102" s="62" t="str">
        <f t="shared" si="38"/>
        <v>FY18</v>
      </c>
      <c r="N102" s="62" t="str">
        <f t="shared" si="38"/>
        <v>FY19</v>
      </c>
      <c r="O102" s="62" t="str">
        <f t="shared" si="38"/>
        <v>FY20</v>
      </c>
      <c r="P102" s="62" t="str">
        <f t="shared" si="38"/>
        <v>FY21</v>
      </c>
      <c r="Q102" s="62" t="str">
        <f t="shared" si="38"/>
        <v>FY22</v>
      </c>
      <c r="R102" s="62" t="str">
        <f t="shared" si="38"/>
        <v>FY23</v>
      </c>
      <c r="S102" s="62" t="str">
        <f t="shared" si="38"/>
        <v>FY24</v>
      </c>
      <c r="T102" s="62" t="str">
        <f t="shared" si="38"/>
        <v>FY25</v>
      </c>
      <c r="U102" s="62" t="str">
        <f t="shared" si="38"/>
        <v>FY26</v>
      </c>
      <c r="V102" s="62" t="str">
        <f t="shared" si="38"/>
        <v>FY27</v>
      </c>
      <c r="W102" s="62" t="str">
        <f t="shared" si="38"/>
        <v>FY28</v>
      </c>
      <c r="X102" s="62" t="str">
        <f t="shared" si="38"/>
        <v>FY29</v>
      </c>
      <c r="Z102" s="70"/>
    </row>
    <row r="104" spans="2:26">
      <c r="D104" s="30" t="s">
        <v>127</v>
      </c>
      <c r="E104" s="39" t="s">
        <v>84</v>
      </c>
      <c r="F104" s="39" t="str">
        <f t="shared" ref="F104:G107" si="39">NA</f>
        <v>N/A</v>
      </c>
      <c r="G104" s="39" t="str">
        <f t="shared" si="39"/>
        <v>N/A</v>
      </c>
      <c r="H104" s="31" t="s">
        <v>128</v>
      </c>
      <c r="J104" s="57">
        <v>0</v>
      </c>
      <c r="K104" s="57">
        <v>0</v>
      </c>
      <c r="L104" s="57">
        <v>0</v>
      </c>
      <c r="M104" s="57">
        <v>0</v>
      </c>
      <c r="N104" s="57">
        <v>0</v>
      </c>
      <c r="O104" s="57">
        <v>0</v>
      </c>
      <c r="P104" s="57">
        <v>0</v>
      </c>
      <c r="Q104" s="57">
        <v>76128</v>
      </c>
      <c r="R104" s="58"/>
      <c r="S104" s="58"/>
      <c r="T104" s="58"/>
      <c r="U104" s="58"/>
      <c r="V104" s="58"/>
      <c r="W104" s="58"/>
      <c r="X104" s="58"/>
    </row>
    <row r="105" spans="2:26">
      <c r="D105" s="30" t="s">
        <v>129</v>
      </c>
      <c r="E105" s="39" t="s">
        <v>84</v>
      </c>
      <c r="F105" s="39" t="str">
        <f t="shared" si="39"/>
        <v>N/A</v>
      </c>
      <c r="G105" s="39" t="str">
        <f t="shared" si="39"/>
        <v>N/A</v>
      </c>
      <c r="H105" s="39" t="str">
        <f>H104</f>
        <v>[RIN B?/Pricing?]</v>
      </c>
      <c r="J105" s="57">
        <v>0</v>
      </c>
      <c r="K105" s="57">
        <v>0</v>
      </c>
      <c r="L105" s="57">
        <v>0</v>
      </c>
      <c r="M105" s="57">
        <v>0</v>
      </c>
      <c r="N105" s="57">
        <v>0</v>
      </c>
      <c r="O105" s="57">
        <v>0</v>
      </c>
      <c r="P105" s="57">
        <v>0</v>
      </c>
      <c r="Q105" s="57">
        <v>9083</v>
      </c>
      <c r="R105" s="58"/>
      <c r="S105" s="58"/>
      <c r="T105" s="58"/>
      <c r="U105" s="58"/>
      <c r="V105" s="58"/>
      <c r="W105" s="58"/>
      <c r="X105" s="58"/>
    </row>
    <row r="106" spans="2:26">
      <c r="D106" s="30" t="s">
        <v>130</v>
      </c>
      <c r="E106" s="39" t="s">
        <v>84</v>
      </c>
      <c r="F106" s="39" t="str">
        <f t="shared" si="39"/>
        <v>N/A</v>
      </c>
      <c r="G106" s="39" t="str">
        <f t="shared" si="39"/>
        <v>N/A</v>
      </c>
      <c r="H106" s="39" t="str">
        <f>H105</f>
        <v>[RIN B?/Pricing?]</v>
      </c>
      <c r="J106" s="57">
        <v>0</v>
      </c>
      <c r="K106" s="57">
        <v>0</v>
      </c>
      <c r="L106" s="57">
        <v>0</v>
      </c>
      <c r="M106" s="57">
        <v>0</v>
      </c>
      <c r="N106" s="57">
        <v>0</v>
      </c>
      <c r="O106" s="57">
        <v>0</v>
      </c>
      <c r="P106" s="57">
        <v>0</v>
      </c>
      <c r="Q106" s="57">
        <v>2259</v>
      </c>
      <c r="R106" s="58"/>
      <c r="S106" s="58"/>
      <c r="T106" s="58"/>
      <c r="U106" s="58"/>
      <c r="V106" s="58"/>
      <c r="W106" s="58"/>
      <c r="X106" s="58"/>
    </row>
    <row r="107" spans="2:26">
      <c r="D107" s="30" t="s">
        <v>131</v>
      </c>
      <c r="E107" s="39" t="s">
        <v>84</v>
      </c>
      <c r="F107" s="39" t="str">
        <f t="shared" si="39"/>
        <v>N/A</v>
      </c>
      <c r="G107" s="39" t="str">
        <f t="shared" si="39"/>
        <v>N/A</v>
      </c>
      <c r="H107" s="39" t="str">
        <f>H106</f>
        <v>[RIN B?/Pricing?]</v>
      </c>
      <c r="J107" s="57">
        <v>0</v>
      </c>
      <c r="K107" s="57">
        <v>0</v>
      </c>
      <c r="L107" s="57">
        <v>0</v>
      </c>
      <c r="M107" s="57">
        <v>0</v>
      </c>
      <c r="N107" s="57">
        <v>0</v>
      </c>
      <c r="O107" s="57">
        <v>0</v>
      </c>
      <c r="P107" s="57">
        <v>0</v>
      </c>
      <c r="Q107" s="57">
        <v>124</v>
      </c>
      <c r="R107" s="58"/>
      <c r="S107" s="58"/>
      <c r="T107" s="58"/>
      <c r="U107" s="58"/>
      <c r="V107" s="58"/>
      <c r="W107" s="58"/>
      <c r="X107" s="58"/>
    </row>
    <row r="109" spans="2:26">
      <c r="D109" s="156" t="s">
        <v>132</v>
      </c>
      <c r="E109" s="157" t="str">
        <f>E107</f>
        <v>Number</v>
      </c>
      <c r="F109" s="157" t="str">
        <f>F107</f>
        <v>N/A</v>
      </c>
      <c r="G109" s="157" t="str">
        <f>G107</f>
        <v>N/A</v>
      </c>
      <c r="H109" s="157" t="s">
        <v>69</v>
      </c>
      <c r="J109" s="161">
        <f>SUM(J104:J107)</f>
        <v>0</v>
      </c>
      <c r="K109" s="161">
        <f t="shared" ref="K109:X109" si="40">SUM(K104:K107)</f>
        <v>0</v>
      </c>
      <c r="L109" s="161">
        <f t="shared" si="40"/>
        <v>0</v>
      </c>
      <c r="M109" s="161">
        <f t="shared" si="40"/>
        <v>0</v>
      </c>
      <c r="N109" s="161">
        <f t="shared" si="40"/>
        <v>0</v>
      </c>
      <c r="O109" s="161">
        <f t="shared" si="40"/>
        <v>0</v>
      </c>
      <c r="P109" s="161">
        <f t="shared" si="40"/>
        <v>0</v>
      </c>
      <c r="Q109" s="161">
        <f t="shared" si="40"/>
        <v>87594</v>
      </c>
      <c r="R109" s="161">
        <f t="shared" si="40"/>
        <v>0</v>
      </c>
      <c r="S109" s="161">
        <f t="shared" si="40"/>
        <v>0</v>
      </c>
      <c r="T109" s="161">
        <f t="shared" si="40"/>
        <v>0</v>
      </c>
      <c r="U109" s="161">
        <f t="shared" si="40"/>
        <v>0</v>
      </c>
      <c r="V109" s="161">
        <f t="shared" si="40"/>
        <v>0</v>
      </c>
      <c r="W109" s="161">
        <f t="shared" si="40"/>
        <v>0</v>
      </c>
      <c r="X109" s="161">
        <f t="shared" si="40"/>
        <v>0</v>
      </c>
    </row>
    <row r="111" spans="2:26">
      <c r="D111" s="63" t="s">
        <v>133</v>
      </c>
      <c r="E111" s="39" t="str">
        <f>Unit_Perc</f>
        <v>Percent</v>
      </c>
      <c r="F111" s="39" t="str">
        <f>NA</f>
        <v>N/A</v>
      </c>
      <c r="G111" s="39" t="str">
        <f>NA</f>
        <v>N/A</v>
      </c>
      <c r="H111" s="39" t="s">
        <v>69</v>
      </c>
      <c r="J111" s="58"/>
      <c r="K111" s="58"/>
      <c r="L111" s="58"/>
      <c r="M111" s="58"/>
      <c r="N111" s="58"/>
      <c r="O111" s="58"/>
      <c r="P111" s="58"/>
      <c r="Q111" s="58"/>
      <c r="R111" s="155">
        <f t="shared" ref="R111:X111" si="41">R18</f>
        <v>7.5715621542515876E-3</v>
      </c>
      <c r="S111" s="155">
        <f t="shared" si="41"/>
        <v>7.3905380554577516E-3</v>
      </c>
      <c r="T111" s="155">
        <f t="shared" si="41"/>
        <v>-1.8264473601878439E-2</v>
      </c>
      <c r="U111" s="155">
        <f t="shared" si="41"/>
        <v>6.9156530874889821E-3</v>
      </c>
      <c r="V111" s="155">
        <f t="shared" si="41"/>
        <v>6.8766713606158714E-3</v>
      </c>
      <c r="W111" s="155">
        <f t="shared" si="41"/>
        <v>6.8383892708960836E-3</v>
      </c>
      <c r="X111" s="155">
        <f t="shared" si="41"/>
        <v>6.8007980927291545E-3</v>
      </c>
    </row>
    <row r="113" spans="2:26">
      <c r="D113" s="60" t="s">
        <v>81</v>
      </c>
      <c r="E113" s="61" t="str">
        <f>E$4</f>
        <v>Unit</v>
      </c>
      <c r="F113" s="61" t="str">
        <f>F$4</f>
        <v>Basis</v>
      </c>
      <c r="G113" s="61" t="str">
        <f>G$4</f>
        <v>Timing</v>
      </c>
      <c r="H113" s="61" t="str">
        <f>H$4</f>
        <v>Source</v>
      </c>
      <c r="I113" s="60"/>
      <c r="J113" s="62" t="str">
        <f>J$3</f>
        <v>FY15</v>
      </c>
      <c r="K113" s="62" t="str">
        <f t="shared" ref="K113:X113" si="42">K$3</f>
        <v>FY16</v>
      </c>
      <c r="L113" s="62" t="str">
        <f t="shared" si="42"/>
        <v>FY17</v>
      </c>
      <c r="M113" s="62" t="str">
        <f t="shared" si="42"/>
        <v>FY18</v>
      </c>
      <c r="N113" s="62" t="str">
        <f t="shared" si="42"/>
        <v>FY19</v>
      </c>
      <c r="O113" s="62" t="str">
        <f t="shared" si="42"/>
        <v>FY20</v>
      </c>
      <c r="P113" s="62" t="str">
        <f t="shared" si="42"/>
        <v>FY21</v>
      </c>
      <c r="Q113" s="62" t="str">
        <f t="shared" si="42"/>
        <v>FY22</v>
      </c>
      <c r="R113" s="62" t="str">
        <f t="shared" si="42"/>
        <v>FY23</v>
      </c>
      <c r="S113" s="62" t="str">
        <f t="shared" si="42"/>
        <v>FY24</v>
      </c>
      <c r="T113" s="62" t="str">
        <f t="shared" si="42"/>
        <v>FY25</v>
      </c>
      <c r="U113" s="62" t="str">
        <f t="shared" si="42"/>
        <v>FY26</v>
      </c>
      <c r="V113" s="62" t="str">
        <f t="shared" si="42"/>
        <v>FY27</v>
      </c>
      <c r="W113" s="62" t="str">
        <f t="shared" si="42"/>
        <v>FY28</v>
      </c>
      <c r="X113" s="62" t="str">
        <f t="shared" si="42"/>
        <v>FY29</v>
      </c>
      <c r="Z113" s="70"/>
    </row>
    <row r="115" spans="2:26">
      <c r="D115" s="63" t="str">
        <f>D104</f>
        <v>1 Phase meters (including Prepayment)</v>
      </c>
      <c r="E115" s="39" t="s">
        <v>84</v>
      </c>
      <c r="F115" s="39" t="str">
        <f t="shared" ref="F115:G118" si="43">NA</f>
        <v>N/A</v>
      </c>
      <c r="G115" s="39" t="str">
        <f t="shared" si="43"/>
        <v>N/A</v>
      </c>
      <c r="H115" s="31" t="s">
        <v>69</v>
      </c>
      <c r="J115" s="59">
        <f>IF(ISBLANK(J$111),J104,I115*(1+J$111))</f>
        <v>0</v>
      </c>
      <c r="K115" s="59">
        <f t="shared" ref="K115:Q115" si="44">IF(ISBLANK(K$111),K104,J115*(1+K$111))</f>
        <v>0</v>
      </c>
      <c r="L115" s="59">
        <f t="shared" si="44"/>
        <v>0</v>
      </c>
      <c r="M115" s="59">
        <f t="shared" si="44"/>
        <v>0</v>
      </c>
      <c r="N115" s="59">
        <f t="shared" si="44"/>
        <v>0</v>
      </c>
      <c r="O115" s="59">
        <f t="shared" si="44"/>
        <v>0</v>
      </c>
      <c r="P115" s="59">
        <f t="shared" si="44"/>
        <v>0</v>
      </c>
      <c r="Q115" s="59">
        <f t="shared" si="44"/>
        <v>76128</v>
      </c>
      <c r="R115" s="59">
        <f t="shared" ref="R115:X115" si="45">IF(ISBLANK(R$111),R104,Q115*(1+R$111))</f>
        <v>76704.407883678869</v>
      </c>
      <c r="S115" s="59">
        <f t="shared" si="45"/>
        <v>77271.294729164554</v>
      </c>
      <c r="T115" s="59">
        <f t="shared" si="45"/>
        <v>75859.975206400763</v>
      </c>
      <c r="U115" s="59">
        <f t="shared" si="45"/>
        <v>76384.596478153748</v>
      </c>
      <c r="V115" s="59">
        <f t="shared" si="45"/>
        <v>76909.86824514727</v>
      </c>
      <c r="W115" s="59">
        <f t="shared" si="45"/>
        <v>77435.807862980917</v>
      </c>
      <c r="X115" s="59">
        <f t="shared" si="45"/>
        <v>77962.433157404419</v>
      </c>
    </row>
    <row r="116" spans="2:26">
      <c r="D116" s="63" t="str">
        <f>D105</f>
        <v>3 Phase meters</v>
      </c>
      <c r="E116" s="39" t="s">
        <v>84</v>
      </c>
      <c r="F116" s="39" t="str">
        <f t="shared" si="43"/>
        <v>N/A</v>
      </c>
      <c r="G116" s="39" t="str">
        <f t="shared" si="43"/>
        <v>N/A</v>
      </c>
      <c r="H116" s="39" t="str">
        <f>H115</f>
        <v>Calculated</v>
      </c>
      <c r="J116" s="59">
        <f t="shared" ref="J116:Q116" si="46">IF(ISBLANK(J$111),J105,I116*(1+J$111))</f>
        <v>0</v>
      </c>
      <c r="K116" s="59">
        <f t="shared" si="46"/>
        <v>0</v>
      </c>
      <c r="L116" s="59">
        <f t="shared" si="46"/>
        <v>0</v>
      </c>
      <c r="M116" s="59">
        <f t="shared" si="46"/>
        <v>0</v>
      </c>
      <c r="N116" s="59">
        <f t="shared" si="46"/>
        <v>0</v>
      </c>
      <c r="O116" s="59">
        <f t="shared" si="46"/>
        <v>0</v>
      </c>
      <c r="P116" s="59">
        <f t="shared" si="46"/>
        <v>0</v>
      </c>
      <c r="Q116" s="59">
        <f t="shared" si="46"/>
        <v>9083</v>
      </c>
      <c r="R116" s="59">
        <f t="shared" ref="R116:X116" si="47">IF(ISBLANK(R$111),R105,Q116*(1+R$111))</f>
        <v>9151.772499047067</v>
      </c>
      <c r="S116" s="59">
        <f t="shared" si="47"/>
        <v>9219.4090219761656</v>
      </c>
      <c r="T116" s="59">
        <f t="shared" si="47"/>
        <v>9051.0213692693615</v>
      </c>
      <c r="U116" s="59">
        <f t="shared" si="47"/>
        <v>9113.6150931466782</v>
      </c>
      <c r="V116" s="59">
        <f t="shared" si="47"/>
        <v>9176.2864290493962</v>
      </c>
      <c r="W116" s="59">
        <f t="shared" si="47"/>
        <v>9239.0374477124769</v>
      </c>
      <c r="X116" s="59">
        <f t="shared" si="47"/>
        <v>9301.8702759655334</v>
      </c>
    </row>
    <row r="117" spans="2:26">
      <c r="D117" s="63" t="str">
        <f>D106</f>
        <v>LV CT</v>
      </c>
      <c r="E117" s="39" t="s">
        <v>84</v>
      </c>
      <c r="F117" s="39" t="str">
        <f t="shared" si="43"/>
        <v>N/A</v>
      </c>
      <c r="G117" s="39" t="str">
        <f t="shared" si="43"/>
        <v>N/A</v>
      </c>
      <c r="H117" s="39" t="str">
        <f>H116</f>
        <v>Calculated</v>
      </c>
      <c r="J117" s="59">
        <f t="shared" ref="J117:Q117" si="48">IF(ISBLANK(J$111),J106,I117*(1+J$111))</f>
        <v>0</v>
      </c>
      <c r="K117" s="59">
        <f t="shared" si="48"/>
        <v>0</v>
      </c>
      <c r="L117" s="59">
        <f t="shared" si="48"/>
        <v>0</v>
      </c>
      <c r="M117" s="59">
        <f t="shared" si="48"/>
        <v>0</v>
      </c>
      <c r="N117" s="59">
        <f t="shared" si="48"/>
        <v>0</v>
      </c>
      <c r="O117" s="59">
        <f t="shared" si="48"/>
        <v>0</v>
      </c>
      <c r="P117" s="59">
        <f t="shared" si="48"/>
        <v>0</v>
      </c>
      <c r="Q117" s="59">
        <f t="shared" si="48"/>
        <v>2259</v>
      </c>
      <c r="R117" s="59">
        <f t="shared" ref="R117:X117" si="49">IF(ISBLANK(R$111),R106,Q117*(1+R$111))</f>
        <v>2276.1041589064544</v>
      </c>
      <c r="S117" s="59">
        <f t="shared" si="49"/>
        <v>2292.925793311038</v>
      </c>
      <c r="T117" s="59">
        <f t="shared" si="49"/>
        <v>2251.0467106880424</v>
      </c>
      <c r="U117" s="59">
        <f t="shared" si="49"/>
        <v>2266.614168822894</v>
      </c>
      <c r="V117" s="59">
        <f t="shared" si="49"/>
        <v>2282.2009295632047</v>
      </c>
      <c r="W117" s="59">
        <f t="shared" si="49"/>
        <v>2297.8075079139589</v>
      </c>
      <c r="X117" s="59">
        <f t="shared" si="49"/>
        <v>2313.4344328312391</v>
      </c>
    </row>
    <row r="118" spans="2:26">
      <c r="D118" s="63" t="str">
        <f>D107</f>
        <v>HV</v>
      </c>
      <c r="E118" s="39" t="s">
        <v>84</v>
      </c>
      <c r="F118" s="39" t="str">
        <f t="shared" si="43"/>
        <v>N/A</v>
      </c>
      <c r="G118" s="39" t="str">
        <f t="shared" si="43"/>
        <v>N/A</v>
      </c>
      <c r="H118" s="39" t="str">
        <f>H117</f>
        <v>Calculated</v>
      </c>
      <c r="J118" s="59">
        <f t="shared" ref="J118:Q118" si="50">IF(ISBLANK(J$111),J107,I118*(1+J$111))</f>
        <v>0</v>
      </c>
      <c r="K118" s="59">
        <f t="shared" si="50"/>
        <v>0</v>
      </c>
      <c r="L118" s="59">
        <f t="shared" si="50"/>
        <v>0</v>
      </c>
      <c r="M118" s="59">
        <f t="shared" si="50"/>
        <v>0</v>
      </c>
      <c r="N118" s="59">
        <f t="shared" si="50"/>
        <v>0</v>
      </c>
      <c r="O118" s="59">
        <f t="shared" si="50"/>
        <v>0</v>
      </c>
      <c r="P118" s="59">
        <f t="shared" si="50"/>
        <v>0</v>
      </c>
      <c r="Q118" s="59">
        <f t="shared" si="50"/>
        <v>124</v>
      </c>
      <c r="R118" s="59">
        <f t="shared" ref="R118:X118" si="51">IF(ISBLANK(R$111),R107,Q118*(1+R$111))</f>
        <v>124.9388737071272</v>
      </c>
      <c r="S118" s="59">
        <f t="shared" si="51"/>
        <v>125.86223920786576</v>
      </c>
      <c r="T118" s="59">
        <f t="shared" si="51"/>
        <v>123.56343166238038</v>
      </c>
      <c r="U118" s="59">
        <f t="shared" si="51"/>
        <v>124.41795349005706</v>
      </c>
      <c r="V118" s="59">
        <f t="shared" si="51"/>
        <v>125.27353486756857</v>
      </c>
      <c r="W118" s="59">
        <f t="shared" si="51"/>
        <v>126.13020406433418</v>
      </c>
      <c r="X118" s="59">
        <f t="shared" si="51"/>
        <v>126.98799011557044</v>
      </c>
    </row>
    <row r="120" spans="2:26">
      <c r="D120" s="156" t="s">
        <v>134</v>
      </c>
      <c r="E120" s="157" t="str">
        <f>E118</f>
        <v>Number</v>
      </c>
      <c r="F120" s="157" t="str">
        <f>F118</f>
        <v>N/A</v>
      </c>
      <c r="G120" s="157" t="str">
        <f>G118</f>
        <v>N/A</v>
      </c>
      <c r="H120" s="157" t="s">
        <v>69</v>
      </c>
      <c r="J120" s="161">
        <f>SUM(J115:J118)</f>
        <v>0</v>
      </c>
      <c r="K120" s="161">
        <f t="shared" ref="K120:Q120" si="52">SUM(K115:K118)</f>
        <v>0</v>
      </c>
      <c r="L120" s="161">
        <f t="shared" si="52"/>
        <v>0</v>
      </c>
      <c r="M120" s="161">
        <f t="shared" si="52"/>
        <v>0</v>
      </c>
      <c r="N120" s="161">
        <f t="shared" si="52"/>
        <v>0</v>
      </c>
      <c r="O120" s="161">
        <f t="shared" si="52"/>
        <v>0</v>
      </c>
      <c r="P120" s="161">
        <f t="shared" si="52"/>
        <v>0</v>
      </c>
      <c r="Q120" s="161">
        <f t="shared" si="52"/>
        <v>87594</v>
      </c>
      <c r="R120" s="161">
        <f t="shared" ref="R120:X120" si="53">SUM(R115:R118)</f>
        <v>88257.223415339511</v>
      </c>
      <c r="S120" s="161">
        <f t="shared" si="53"/>
        <v>88909.491783659629</v>
      </c>
      <c r="T120" s="161">
        <f t="shared" si="53"/>
        <v>87285.606718020543</v>
      </c>
      <c r="U120" s="161">
        <f t="shared" si="53"/>
        <v>87889.243693613389</v>
      </c>
      <c r="V120" s="161">
        <f t="shared" si="53"/>
        <v>88493.629138627439</v>
      </c>
      <c r="W120" s="161">
        <f t="shared" si="53"/>
        <v>89098.783022671676</v>
      </c>
      <c r="X120" s="161">
        <f t="shared" si="53"/>
        <v>89704.725856316756</v>
      </c>
    </row>
    <row r="122" spans="2:26" s="6" customFormat="1" ht="18.75">
      <c r="B122" s="6" t="s">
        <v>1</v>
      </c>
    </row>
  </sheetData>
  <hyperlinks>
    <hyperlink ref="B4" location="ToC!A1" display="ToC!A1" xr:uid="{6CE629ED-159B-4A3C-9DC2-DAD8CFA7AC8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464D9-CE7D-4F24-BDE9-F1EA13C18F18}">
  <sheetPr codeName="Sheet5">
    <tabColor theme="4" tint="0.79998168889431442"/>
  </sheetPr>
  <dimension ref="A1:AA42"/>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outlineLevelRow="1"/>
  <cols>
    <col min="1" max="3" width="3.7109375" customWidth="1"/>
    <col min="4" max="4" width="34" customWidth="1"/>
    <col min="5" max="8" width="13.5703125" customWidth="1"/>
    <col min="9" max="9" width="2.5703125" customWidth="1"/>
    <col min="10" max="24" width="10.5703125" customWidth="1"/>
  </cols>
  <sheetData>
    <row r="1" spans="1:24" ht="23.25">
      <c r="A1" s="52">
        <f>IF(SUM(A5:A42)&lt;&gt;0,1,0)</f>
        <v>0</v>
      </c>
      <c r="B1" s="16" t="s">
        <v>135</v>
      </c>
    </row>
    <row r="2" spans="1:24" ht="15">
      <c r="B2" s="34" t="str">
        <f>Model_Name</f>
        <v>Power and Water Proposal Tables and Charts</v>
      </c>
    </row>
    <row r="3" spans="1:24">
      <c r="B3" s="37" t="str">
        <f>"Model Checks:"&amp;IF(Model_Checks=0," OK"," Check")</f>
        <v>Model Checks: OK</v>
      </c>
      <c r="J3" s="62" t="str">
        <f>LookupTab!M$40</f>
        <v>FY15</v>
      </c>
      <c r="K3" s="62" t="str">
        <f>LookupTab!N$40</f>
        <v>FY16</v>
      </c>
      <c r="L3" s="62" t="str">
        <f>LookupTab!O$40</f>
        <v>FY17</v>
      </c>
      <c r="M3" s="62" t="str">
        <f>LookupTab!P$40</f>
        <v>FY18</v>
      </c>
      <c r="N3" s="62" t="str">
        <f>LookupTab!Q$40</f>
        <v>FY19</v>
      </c>
      <c r="O3" s="62" t="str">
        <f>LookupTab!R$40</f>
        <v>FY20</v>
      </c>
      <c r="P3" s="62" t="str">
        <f>LookupTab!S$40</f>
        <v>FY21</v>
      </c>
      <c r="Q3" s="62" t="str">
        <f>LookupTab!T$40</f>
        <v>FY22</v>
      </c>
      <c r="R3" s="62" t="str">
        <f>LookupTab!U$40</f>
        <v>FY23</v>
      </c>
      <c r="S3" s="62" t="str">
        <f>LookupTab!V$40</f>
        <v>FY24</v>
      </c>
      <c r="T3" s="62" t="str">
        <f>LookupTab!W$40</f>
        <v>FY25</v>
      </c>
      <c r="U3" s="62" t="str">
        <f>LookupTab!X$40</f>
        <v>FY26</v>
      </c>
      <c r="V3" s="62" t="str">
        <f>LookupTab!Y$40</f>
        <v>FY27</v>
      </c>
      <c r="W3" s="62" t="str">
        <f>LookupTab!Z$40</f>
        <v>FY28</v>
      </c>
      <c r="X3" s="62" t="str">
        <f>LookupTab!AA$40</f>
        <v>FY29</v>
      </c>
    </row>
    <row r="4" spans="1:24" ht="15">
      <c r="B4" s="29" t="str">
        <f>ToC!$B$1</f>
        <v>Table of contents</v>
      </c>
      <c r="E4" s="48" t="s">
        <v>62</v>
      </c>
      <c r="F4" s="48" t="s">
        <v>63</v>
      </c>
      <c r="G4" s="48" t="s">
        <v>64</v>
      </c>
      <c r="H4" s="48" t="s">
        <v>61</v>
      </c>
      <c r="J4" s="151" t="str">
        <f>LookupTab!M$41</f>
        <v>Previous Period</v>
      </c>
      <c r="K4" s="41"/>
      <c r="L4" s="41"/>
      <c r="M4" s="41"/>
      <c r="N4" s="41"/>
      <c r="O4" s="152" t="str">
        <f>LookupTab!R$41</f>
        <v>Current Period</v>
      </c>
      <c r="P4" s="42"/>
      <c r="Q4" s="42"/>
      <c r="R4" s="42"/>
      <c r="S4" s="42"/>
      <c r="T4" s="153" t="str">
        <f>LookupTab!W$41</f>
        <v>Next Period</v>
      </c>
      <c r="U4" s="43"/>
      <c r="V4" s="43"/>
      <c r="W4" s="43"/>
      <c r="X4" s="43"/>
    </row>
    <row r="6" spans="1:24" s="6" customFormat="1" ht="18.75">
      <c r="B6" s="6" t="s">
        <v>136</v>
      </c>
    </row>
    <row r="8" spans="1:24" s="162" customFormat="1" ht="15.75">
      <c r="C8" s="162" t="s">
        <v>137</v>
      </c>
    </row>
    <row r="10" spans="1:24">
      <c r="D10" s="60" t="s">
        <v>81</v>
      </c>
      <c r="E10" s="61" t="str">
        <f>E$4</f>
        <v>Unit</v>
      </c>
      <c r="F10" s="61" t="str">
        <f>F$4</f>
        <v>Basis</v>
      </c>
      <c r="G10" s="61" t="str">
        <f>G$4</f>
        <v>Timing</v>
      </c>
      <c r="H10" s="61" t="str">
        <f>H$4</f>
        <v>Source</v>
      </c>
      <c r="I10" s="60"/>
      <c r="J10" s="62" t="str">
        <f>J$3</f>
        <v>FY15</v>
      </c>
      <c r="K10" s="62" t="str">
        <f t="shared" ref="K10:X10" si="0">K$3</f>
        <v>FY16</v>
      </c>
      <c r="L10" s="62" t="str">
        <f t="shared" si="0"/>
        <v>FY17</v>
      </c>
      <c r="M10" s="62" t="str">
        <f t="shared" si="0"/>
        <v>FY18</v>
      </c>
      <c r="N10" s="62" t="str">
        <f t="shared" si="0"/>
        <v>FY19</v>
      </c>
      <c r="O10" s="62" t="str">
        <f t="shared" si="0"/>
        <v>FY20</v>
      </c>
      <c r="P10" s="62" t="str">
        <f t="shared" si="0"/>
        <v>FY21</v>
      </c>
      <c r="Q10" s="62" t="str">
        <f t="shared" si="0"/>
        <v>FY22</v>
      </c>
      <c r="R10" s="62" t="str">
        <f t="shared" si="0"/>
        <v>FY23</v>
      </c>
      <c r="S10" s="62" t="str">
        <f t="shared" si="0"/>
        <v>FY24</v>
      </c>
      <c r="T10" s="62" t="str">
        <f t="shared" si="0"/>
        <v>FY25</v>
      </c>
      <c r="U10" s="62" t="str">
        <f t="shared" si="0"/>
        <v>FY26</v>
      </c>
      <c r="V10" s="62" t="str">
        <f t="shared" si="0"/>
        <v>FY27</v>
      </c>
      <c r="W10" s="62" t="str">
        <f t="shared" si="0"/>
        <v>FY28</v>
      </c>
      <c r="X10" s="62" t="str">
        <f t="shared" si="0"/>
        <v>FY29</v>
      </c>
    </row>
    <row r="11" spans="1:24">
      <c r="J11" s="31" t="s">
        <v>75</v>
      </c>
      <c r="K11" s="39" t="str">
        <f>J11</f>
        <v>Nominal</v>
      </c>
      <c r="L11" s="39" t="str">
        <f>K11</f>
        <v>Nominal</v>
      </c>
      <c r="M11" s="39" t="str">
        <f>L11</f>
        <v>Nominal</v>
      </c>
      <c r="N11" s="39" t="str">
        <f>M11</f>
        <v>Nominal</v>
      </c>
      <c r="O11" s="31" t="s">
        <v>138</v>
      </c>
      <c r="P11" s="39" t="str">
        <f>O11</f>
        <v>Real 2019</v>
      </c>
      <c r="Q11" s="39" t="str">
        <f>P11</f>
        <v>Real 2019</v>
      </c>
      <c r="R11" s="39" t="str">
        <f>Q11</f>
        <v>Real 2019</v>
      </c>
      <c r="S11" s="39" t="str">
        <f>R11</f>
        <v>Real 2019</v>
      </c>
      <c r="T11" s="31" t="s">
        <v>139</v>
      </c>
      <c r="U11" s="39" t="str">
        <f>T11</f>
        <v>Real 2024</v>
      </c>
      <c r="V11" s="39" t="str">
        <f>U11</f>
        <v>Real 2024</v>
      </c>
      <c r="W11" s="39" t="str">
        <f>V11</f>
        <v>Real 2024</v>
      </c>
      <c r="X11" s="39" t="str">
        <f>W11</f>
        <v>Real 2024</v>
      </c>
    </row>
    <row r="12" spans="1:24">
      <c r="D12" s="45" t="s">
        <v>140</v>
      </c>
      <c r="E12" s="39" t="str">
        <f>Unit_Dollar_M</f>
        <v>$Million</v>
      </c>
      <c r="F12" s="31" t="s">
        <v>141</v>
      </c>
      <c r="G12" s="39" t="str">
        <f>End_Period</f>
        <v>End Period</v>
      </c>
      <c r="H12" s="31" t="s">
        <v>142</v>
      </c>
      <c r="J12" s="131" t="e">
        <f>NA()</f>
        <v>#N/A</v>
      </c>
      <c r="K12" s="131" t="e">
        <f>NA()</f>
        <v>#N/A</v>
      </c>
      <c r="L12" s="131" t="e">
        <f>NA()</f>
        <v>#N/A</v>
      </c>
      <c r="M12" s="131" t="e">
        <f>NA()</f>
        <v>#N/A</v>
      </c>
      <c r="N12" s="131" t="e">
        <f>NA()</f>
        <v>#N/A</v>
      </c>
      <c r="O12" s="131" t="e">
        <f>NA()</f>
        <v>#N/A</v>
      </c>
      <c r="P12" s="131" t="e">
        <f>NA()</f>
        <v>#N/A</v>
      </c>
      <c r="Q12" s="131" t="e">
        <f>NA()</f>
        <v>#N/A</v>
      </c>
      <c r="R12" s="131" t="e">
        <f>NA()</f>
        <v>#N/A</v>
      </c>
      <c r="S12" s="131" t="e">
        <f>NA()</f>
        <v>#N/A</v>
      </c>
      <c r="T12" s="46">
        <v>170.97653875743197</v>
      </c>
      <c r="U12" s="46">
        <v>185.42368569410493</v>
      </c>
      <c r="V12" s="46">
        <v>201.09158523301613</v>
      </c>
      <c r="W12" s="46">
        <v>218.08338832309713</v>
      </c>
      <c r="X12" s="46">
        <v>220.63873678384545</v>
      </c>
    </row>
    <row r="13" spans="1:24">
      <c r="D13" s="45" t="s">
        <v>143</v>
      </c>
      <c r="E13" s="39" t="str">
        <f>Unit_Dollar_M</f>
        <v>$Million</v>
      </c>
      <c r="F13" s="39" t="str">
        <f>Nominal</f>
        <v>Nominal</v>
      </c>
      <c r="G13" s="39" t="str">
        <f>Mid_Period</f>
        <v>Mid Period</v>
      </c>
      <c r="H13" s="31" t="s">
        <v>144</v>
      </c>
      <c r="J13" s="46">
        <v>143.50099570137766</v>
      </c>
      <c r="K13" s="46">
        <v>165.42309480461367</v>
      </c>
      <c r="L13" s="46">
        <v>167.80137341850002</v>
      </c>
      <c r="M13" s="46">
        <v>159.78246102156695</v>
      </c>
      <c r="N13" s="46">
        <v>165.68571700000001</v>
      </c>
      <c r="O13" s="46">
        <v>172.09497206999998</v>
      </c>
      <c r="P13" s="46">
        <v>151.65829631</v>
      </c>
      <c r="Q13" s="46">
        <v>148.74895078</v>
      </c>
      <c r="R13" s="46">
        <v>135.84320094883856</v>
      </c>
      <c r="S13" s="46">
        <v>157.655030402629</v>
      </c>
      <c r="T13" s="131" t="e">
        <f>NA()</f>
        <v>#N/A</v>
      </c>
      <c r="U13" s="131" t="e">
        <f>NA()</f>
        <v>#N/A</v>
      </c>
      <c r="V13" s="131" t="e">
        <f>NA()</f>
        <v>#N/A</v>
      </c>
      <c r="W13" s="131" t="e">
        <f>NA()</f>
        <v>#N/A</v>
      </c>
      <c r="X13" s="131" t="e">
        <f>NA()</f>
        <v>#N/A</v>
      </c>
    </row>
    <row r="14" spans="1:24">
      <c r="D14" s="45" t="s">
        <v>145</v>
      </c>
      <c r="E14" s="39" t="str">
        <f>Unit_Dollar_M</f>
        <v>$Million</v>
      </c>
      <c r="F14" s="39" t="str">
        <f>F12</f>
        <v>Various</v>
      </c>
      <c r="G14" s="39" t="str">
        <f>End_Period</f>
        <v>End Period</v>
      </c>
      <c r="H14" s="31" t="s">
        <v>146</v>
      </c>
      <c r="J14" s="46">
        <v>179.19605995541366</v>
      </c>
      <c r="K14" s="46">
        <v>196.86049076157855</v>
      </c>
      <c r="L14" s="46">
        <v>206.19305604711266</v>
      </c>
      <c r="M14" s="46">
        <v>205.05981901107774</v>
      </c>
      <c r="N14" s="46">
        <v>204.9777950834733</v>
      </c>
      <c r="O14" s="46">
        <v>138.38135648945391</v>
      </c>
      <c r="P14" s="46">
        <v>139.59639797418492</v>
      </c>
      <c r="Q14" s="46">
        <v>140.4253754872546</v>
      </c>
      <c r="R14" s="46">
        <v>140.61279878620047</v>
      </c>
      <c r="S14" s="46">
        <v>142.01892677406246</v>
      </c>
      <c r="T14" s="131" t="e">
        <f>NA()</f>
        <v>#N/A</v>
      </c>
      <c r="U14" s="131" t="e">
        <f>NA()</f>
        <v>#N/A</v>
      </c>
      <c r="V14" s="131" t="e">
        <f>NA()</f>
        <v>#N/A</v>
      </c>
      <c r="W14" s="131" t="e">
        <f>NA()</f>
        <v>#N/A</v>
      </c>
      <c r="X14" s="131" t="e">
        <f>NA()</f>
        <v>#N/A</v>
      </c>
    </row>
    <row r="16" spans="1:24" s="162" customFormat="1" ht="15.75">
      <c r="C16" s="162" t="s">
        <v>147</v>
      </c>
    </row>
    <row r="18" spans="2:27">
      <c r="D18" s="60" t="s">
        <v>81</v>
      </c>
      <c r="E18" s="61" t="str">
        <f>E$4</f>
        <v>Unit</v>
      </c>
      <c r="F18" s="61" t="str">
        <f>F$4</f>
        <v>Basis</v>
      </c>
      <c r="G18" s="61" t="str">
        <f>G$4</f>
        <v>Timing</v>
      </c>
      <c r="H18" s="61" t="str">
        <f>H$4</f>
        <v>Source</v>
      </c>
      <c r="I18" s="60"/>
      <c r="J18" s="62" t="str">
        <f>J$3</f>
        <v>FY15</v>
      </c>
      <c r="K18" s="62" t="str">
        <f t="shared" ref="K18:X18" si="1">K$3</f>
        <v>FY16</v>
      </c>
      <c r="L18" s="62" t="str">
        <f t="shared" si="1"/>
        <v>FY17</v>
      </c>
      <c r="M18" s="62" t="str">
        <f t="shared" si="1"/>
        <v>FY18</v>
      </c>
      <c r="N18" s="62" t="str">
        <f t="shared" si="1"/>
        <v>FY19</v>
      </c>
      <c r="O18" s="62" t="str">
        <f t="shared" si="1"/>
        <v>FY20</v>
      </c>
      <c r="P18" s="62" t="str">
        <f t="shared" si="1"/>
        <v>FY21</v>
      </c>
      <c r="Q18" s="62" t="str">
        <f t="shared" si="1"/>
        <v>FY22</v>
      </c>
      <c r="R18" s="62" t="str">
        <f t="shared" si="1"/>
        <v>FY23</v>
      </c>
      <c r="S18" s="62" t="str">
        <f t="shared" si="1"/>
        <v>FY24</v>
      </c>
      <c r="T18" s="62" t="str">
        <f t="shared" si="1"/>
        <v>FY25</v>
      </c>
      <c r="U18" s="62" t="str">
        <f t="shared" si="1"/>
        <v>FY26</v>
      </c>
      <c r="V18" s="62" t="str">
        <f t="shared" si="1"/>
        <v>FY27</v>
      </c>
      <c r="W18" s="62" t="str">
        <f t="shared" si="1"/>
        <v>FY28</v>
      </c>
      <c r="X18" s="62" t="str">
        <f t="shared" si="1"/>
        <v>FY29</v>
      </c>
    </row>
    <row r="19" spans="2:27">
      <c r="J19" s="31" t="s">
        <v>75</v>
      </c>
      <c r="K19" s="39" t="str">
        <f>J19</f>
        <v>Nominal</v>
      </c>
      <c r="L19" s="39" t="str">
        <f>K19</f>
        <v>Nominal</v>
      </c>
      <c r="M19" s="39" t="str">
        <f>L19</f>
        <v>Nominal</v>
      </c>
      <c r="N19" s="39" t="str">
        <f>M19</f>
        <v>Nominal</v>
      </c>
      <c r="O19" s="31" t="s">
        <v>138</v>
      </c>
      <c r="P19" s="39" t="str">
        <f>O19</f>
        <v>Real 2019</v>
      </c>
      <c r="Q19" s="39" t="str">
        <f>P19</f>
        <v>Real 2019</v>
      </c>
      <c r="R19" s="39" t="str">
        <f>Q19</f>
        <v>Real 2019</v>
      </c>
      <c r="S19" s="39" t="str">
        <f>R19</f>
        <v>Real 2019</v>
      </c>
      <c r="T19" s="31" t="s">
        <v>139</v>
      </c>
      <c r="U19" s="39" t="str">
        <f>T19</f>
        <v>Real 2024</v>
      </c>
      <c r="V19" s="39" t="str">
        <f>U19</f>
        <v>Real 2024</v>
      </c>
      <c r="W19" s="39" t="str">
        <f>V19</f>
        <v>Real 2024</v>
      </c>
      <c r="X19" s="39" t="str">
        <f>W19</f>
        <v>Real 2024</v>
      </c>
    </row>
    <row r="20" spans="2:27">
      <c r="D20" s="45" t="s">
        <v>148</v>
      </c>
      <c r="E20" s="39" t="str">
        <f t="shared" ref="E20:E26" si="2">Unit_Dollar_M</f>
        <v>$Million</v>
      </c>
      <c r="F20" s="31" t="s">
        <v>141</v>
      </c>
      <c r="G20" s="39" t="str">
        <f t="shared" ref="G20:G26" si="3">End_Period</f>
        <v>End Period</v>
      </c>
      <c r="H20" s="31" t="s">
        <v>149</v>
      </c>
      <c r="J20" s="46">
        <v>40.126182048622823</v>
      </c>
      <c r="K20" s="46">
        <v>45.599081075941257</v>
      </c>
      <c r="L20" s="46">
        <v>49.475517671645832</v>
      </c>
      <c r="M20" s="46">
        <v>50.184331037236213</v>
      </c>
      <c r="N20" s="46">
        <v>51.436027342449563</v>
      </c>
      <c r="O20" s="46">
        <v>45.806529592882526</v>
      </c>
      <c r="P20" s="46">
        <v>47.38674990697421</v>
      </c>
      <c r="Q20" s="46">
        <v>47.468085729171186</v>
      </c>
      <c r="R20" s="46">
        <v>48.157513078287124</v>
      </c>
      <c r="S20" s="46">
        <v>50.627705096036323</v>
      </c>
      <c r="T20" s="46">
        <v>70.430928740968753</v>
      </c>
      <c r="U20" s="46">
        <v>74.352054789450946</v>
      </c>
      <c r="V20" s="46">
        <v>78.412595830245237</v>
      </c>
      <c r="W20" s="46">
        <v>81.721377686645383</v>
      </c>
      <c r="X20" s="46">
        <v>86.617519409319797</v>
      </c>
    </row>
    <row r="21" spans="2:27">
      <c r="D21" s="45" t="s">
        <v>150</v>
      </c>
      <c r="E21" s="39" t="str">
        <f t="shared" si="2"/>
        <v>$Million</v>
      </c>
      <c r="F21" s="39" t="str">
        <f>F20</f>
        <v>Various</v>
      </c>
      <c r="G21" s="39" t="str">
        <f t="shared" si="3"/>
        <v>End Period</v>
      </c>
      <c r="H21" s="39" t="str">
        <f>H20</f>
        <v>AER PTRM</v>
      </c>
      <c r="J21" s="46">
        <v>28.490464006480725</v>
      </c>
      <c r="K21" s="46">
        <v>34.143121076443251</v>
      </c>
      <c r="L21" s="46">
        <v>31.90165004523816</v>
      </c>
      <c r="M21" s="46">
        <v>34.505409841174924</v>
      </c>
      <c r="N21" s="46">
        <v>37.850963199394336</v>
      </c>
      <c r="O21" s="46">
        <v>18.022348029297063</v>
      </c>
      <c r="P21" s="46">
        <v>22.40656337426627</v>
      </c>
      <c r="Q21" s="46">
        <v>24.790166768935315</v>
      </c>
      <c r="R21" s="46">
        <v>28.176291029851456</v>
      </c>
      <c r="S21" s="46">
        <v>30.336957349453581</v>
      </c>
      <c r="T21" s="46">
        <v>33.656943484381983</v>
      </c>
      <c r="U21" s="46">
        <v>33.958236247696433</v>
      </c>
      <c r="V21" s="46">
        <v>35.745332450970636</v>
      </c>
      <c r="W21" s="46">
        <v>40.488319447399554</v>
      </c>
      <c r="X21" s="46">
        <v>43.229674565257611</v>
      </c>
    </row>
    <row r="22" spans="2:27">
      <c r="D22" s="45" t="s">
        <v>151</v>
      </c>
      <c r="E22" s="39" t="str">
        <f t="shared" si="2"/>
        <v>$Million</v>
      </c>
      <c r="F22" s="39" t="str">
        <f t="shared" ref="F22:H24" si="4">F21</f>
        <v>Various</v>
      </c>
      <c r="G22" s="39" t="str">
        <f t="shared" si="3"/>
        <v>End Period</v>
      </c>
      <c r="H22" s="39" t="str">
        <f t="shared" si="4"/>
        <v>AER PTRM</v>
      </c>
      <c r="J22" s="46">
        <v>103.2108422725609</v>
      </c>
      <c r="K22" s="46">
        <v>108.43259131820697</v>
      </c>
      <c r="L22" s="46">
        <v>114.762519910039</v>
      </c>
      <c r="M22" s="46">
        <v>109.41155678634661</v>
      </c>
      <c r="N22" s="46">
        <v>103.71100069523501</v>
      </c>
      <c r="O22" s="46">
        <v>67.362247831654585</v>
      </c>
      <c r="P22" s="46">
        <v>66.857796597121464</v>
      </c>
      <c r="Q22" s="46">
        <v>66.559017678659814</v>
      </c>
      <c r="R22" s="46">
        <v>66.146649798539656</v>
      </c>
      <c r="S22" s="46">
        <v>65.728881754977451</v>
      </c>
      <c r="T22" s="46">
        <v>81.607591039139677</v>
      </c>
      <c r="U22" s="46">
        <v>82.476452423404183</v>
      </c>
      <c r="V22" s="46">
        <v>82.557722186127464</v>
      </c>
      <c r="W22" s="46">
        <v>84.206531390962439</v>
      </c>
      <c r="X22" s="46">
        <v>84.490640772277274</v>
      </c>
    </row>
    <row r="23" spans="2:27">
      <c r="D23" s="45" t="s">
        <v>152</v>
      </c>
      <c r="E23" s="39" t="str">
        <f t="shared" si="2"/>
        <v>$Million</v>
      </c>
      <c r="F23" s="39" t="str">
        <f t="shared" si="4"/>
        <v>Various</v>
      </c>
      <c r="G23" s="39" t="str">
        <f t="shared" si="3"/>
        <v>End Period</v>
      </c>
      <c r="H23" s="39" t="str">
        <f t="shared" si="4"/>
        <v>AER PTRM</v>
      </c>
      <c r="J23" s="46">
        <v>7.3685716277492181</v>
      </c>
      <c r="K23" s="46">
        <v>8.685697290987056</v>
      </c>
      <c r="L23" s="46">
        <v>10.053368420189708</v>
      </c>
      <c r="M23" s="46">
        <v>10.958521346319987</v>
      </c>
      <c r="N23" s="46">
        <v>11.979803846394363</v>
      </c>
      <c r="O23" s="46">
        <v>4.4517655737711492E-2</v>
      </c>
      <c r="P23" s="46">
        <v>4.8583325675999489E-2</v>
      </c>
      <c r="Q23" s="46">
        <v>5.0998721147446913E-2</v>
      </c>
      <c r="R23" s="46">
        <v>5.4131003821278612E-2</v>
      </c>
      <c r="S23" s="46">
        <v>5.5676256834340854E-2</v>
      </c>
      <c r="T23" s="46">
        <v>-0.14611604117223304</v>
      </c>
      <c r="U23" s="46">
        <v>-0.14313225576068744</v>
      </c>
      <c r="V23" s="46">
        <v>-0.13868557550559357</v>
      </c>
      <c r="W23" s="46">
        <v>-0.13141014196234557</v>
      </c>
      <c r="X23" s="46">
        <v>-0.12546893729596009</v>
      </c>
    </row>
    <row r="24" spans="2:27">
      <c r="D24" s="45" t="s">
        <v>153</v>
      </c>
      <c r="E24" s="39" t="str">
        <f t="shared" si="2"/>
        <v>$Million</v>
      </c>
      <c r="F24" s="39" t="str">
        <f t="shared" si="4"/>
        <v>Various</v>
      </c>
      <c r="G24" s="39" t="str">
        <f t="shared" si="3"/>
        <v>End Period</v>
      </c>
      <c r="H24" s="39" t="str">
        <f t="shared" si="4"/>
        <v>AER PTRM</v>
      </c>
      <c r="J24" s="46">
        <v>0</v>
      </c>
      <c r="K24" s="46">
        <v>0</v>
      </c>
      <c r="L24" s="46">
        <v>0</v>
      </c>
      <c r="M24" s="46">
        <v>0</v>
      </c>
      <c r="N24" s="46">
        <v>0</v>
      </c>
      <c r="O24" s="46">
        <v>1.6930215903872079</v>
      </c>
      <c r="P24" s="46">
        <v>0.99351711465772696</v>
      </c>
      <c r="Q24" s="46">
        <v>1.0266863340987589</v>
      </c>
      <c r="R24" s="46">
        <v>0.78362198147289608</v>
      </c>
      <c r="S24" s="46">
        <v>1.0570494178540055</v>
      </c>
      <c r="T24" s="46">
        <v>1.1128996473337602</v>
      </c>
      <c r="U24" s="46">
        <v>0</v>
      </c>
      <c r="V24" s="46">
        <v>0</v>
      </c>
      <c r="W24" s="46">
        <v>0</v>
      </c>
      <c r="X24" s="46">
        <v>0</v>
      </c>
    </row>
    <row r="26" spans="2:27">
      <c r="D26" s="143" t="s">
        <v>154</v>
      </c>
      <c r="E26" s="166" t="str">
        <f t="shared" si="2"/>
        <v>$Million</v>
      </c>
      <c r="F26" s="166" t="str">
        <f>F24</f>
        <v>Various</v>
      </c>
      <c r="G26" s="166" t="str">
        <f t="shared" si="3"/>
        <v>End Period</v>
      </c>
      <c r="H26" s="166" t="s">
        <v>69</v>
      </c>
      <c r="I26" s="69"/>
      <c r="J26" s="163">
        <f>SUM(J20:J24)</f>
        <v>179.19605995541366</v>
      </c>
      <c r="K26" s="164">
        <f t="shared" ref="K26:X26" si="5">SUM(K20:K24)</f>
        <v>196.86049076157855</v>
      </c>
      <c r="L26" s="164">
        <f t="shared" si="5"/>
        <v>206.19305604711269</v>
      </c>
      <c r="M26" s="164">
        <f t="shared" si="5"/>
        <v>205.05981901107774</v>
      </c>
      <c r="N26" s="165">
        <f t="shared" si="5"/>
        <v>204.97779508347327</v>
      </c>
      <c r="O26" s="163">
        <f t="shared" si="5"/>
        <v>132.92866469995909</v>
      </c>
      <c r="P26" s="164">
        <f t="shared" si="5"/>
        <v>137.69321031869563</v>
      </c>
      <c r="Q26" s="164">
        <f t="shared" si="5"/>
        <v>139.89495523201253</v>
      </c>
      <c r="R26" s="164">
        <f t="shared" si="5"/>
        <v>143.31820689197241</v>
      </c>
      <c r="S26" s="165">
        <f t="shared" si="5"/>
        <v>147.80626987515572</v>
      </c>
      <c r="T26" s="163">
        <f t="shared" si="5"/>
        <v>186.66224687065193</v>
      </c>
      <c r="U26" s="164">
        <f t="shared" si="5"/>
        <v>190.64361120479089</v>
      </c>
      <c r="V26" s="164">
        <f t="shared" si="5"/>
        <v>196.57696489183772</v>
      </c>
      <c r="W26" s="164">
        <f t="shared" si="5"/>
        <v>206.28481838304506</v>
      </c>
      <c r="X26" s="165">
        <f t="shared" si="5"/>
        <v>214.21236580955875</v>
      </c>
    </row>
    <row r="28" spans="2:27">
      <c r="D28" s="45" t="s">
        <v>155</v>
      </c>
    </row>
    <row r="30" spans="2:27" s="6" customFormat="1" ht="18.75">
      <c r="B30" s="6" t="s">
        <v>156</v>
      </c>
    </row>
    <row r="32" spans="2:27" s="135" customFormat="1" ht="11.25" customHeight="1" outlineLevel="1">
      <c r="D32" s="189"/>
      <c r="E32" s="189"/>
      <c r="F32" s="189"/>
      <c r="G32" s="189"/>
      <c r="H32" s="189"/>
      <c r="J32" s="529" t="s">
        <v>157</v>
      </c>
      <c r="K32" s="530"/>
      <c r="L32" s="530"/>
      <c r="M32" s="530"/>
      <c r="N32" s="530"/>
      <c r="O32"/>
      <c r="P32"/>
      <c r="Q32"/>
      <c r="R32"/>
      <c r="S32"/>
      <c r="T32"/>
      <c r="U32"/>
      <c r="V32"/>
      <c r="W32"/>
      <c r="X32"/>
      <c r="Y32"/>
      <c r="Z32"/>
      <c r="AA32"/>
    </row>
    <row r="33" spans="2:27" s="144" customFormat="1" ht="11.25" customHeight="1" outlineLevel="1">
      <c r="D33" s="60" t="s">
        <v>158</v>
      </c>
      <c r="E33" s="61" t="s">
        <v>61</v>
      </c>
      <c r="F33" s="61" t="s">
        <v>62</v>
      </c>
      <c r="G33" s="61" t="s">
        <v>63</v>
      </c>
      <c r="H33" s="61" t="s">
        <v>64</v>
      </c>
      <c r="I33" s="145"/>
      <c r="J33" s="62" t="str">
        <f>J$3</f>
        <v>FY15</v>
      </c>
      <c r="K33" s="62" t="str">
        <f t="shared" ref="K33:N33" si="6">K$3</f>
        <v>FY16</v>
      </c>
      <c r="L33" s="62" t="str">
        <f t="shared" si="6"/>
        <v>FY17</v>
      </c>
      <c r="M33" s="62" t="str">
        <f t="shared" si="6"/>
        <v>FY18</v>
      </c>
      <c r="N33" s="62" t="str">
        <f t="shared" si="6"/>
        <v>FY19</v>
      </c>
      <c r="O33"/>
      <c r="P33"/>
      <c r="Q33"/>
      <c r="R33"/>
      <c r="S33"/>
      <c r="T33"/>
      <c r="U33"/>
      <c r="V33"/>
      <c r="W33"/>
      <c r="X33"/>
      <c r="Y33"/>
      <c r="Z33"/>
      <c r="AA33"/>
    </row>
    <row r="34" spans="2:27" s="144" customFormat="1" ht="11.25" customHeight="1" outlineLevel="1">
      <c r="B34" s="135"/>
      <c r="C34" s="63"/>
      <c r="D34"/>
      <c r="E34"/>
      <c r="F34"/>
      <c r="G34"/>
      <c r="H34"/>
      <c r="I34" s="145"/>
      <c r="J34" s="145"/>
      <c r="K34" s="145"/>
      <c r="L34" s="145"/>
      <c r="M34" s="145"/>
      <c r="N34" s="145"/>
      <c r="O34"/>
      <c r="P34"/>
      <c r="Q34"/>
      <c r="R34"/>
      <c r="S34"/>
      <c r="T34"/>
      <c r="U34"/>
      <c r="V34"/>
      <c r="W34"/>
      <c r="X34"/>
      <c r="Y34"/>
      <c r="Z34"/>
      <c r="AA34"/>
    </row>
    <row r="35" spans="2:27" s="144" customFormat="1" ht="11.25" customHeight="1" outlineLevel="1">
      <c r="B35" s="135"/>
      <c r="C35" s="63"/>
      <c r="D35" s="45" t="s">
        <v>159</v>
      </c>
      <c r="E35" s="31" t="s">
        <v>160</v>
      </c>
      <c r="F35" s="39" t="str">
        <f t="shared" ref="F35:F40" si="7">Unit_Dollar_M</f>
        <v>$Million</v>
      </c>
      <c r="G35" s="39" t="str">
        <f t="shared" ref="G35:G40" si="8">Nominal</f>
        <v>Nominal</v>
      </c>
      <c r="H35" s="39" t="str">
        <f t="shared" ref="H35:H40" si="9">End_Period</f>
        <v>End Period</v>
      </c>
      <c r="I35" s="145"/>
      <c r="J35" s="46">
        <v>184.73820613960171</v>
      </c>
      <c r="K35" s="46">
        <v>202.94895954801913</v>
      </c>
      <c r="L35" s="46">
        <v>212.57016087331203</v>
      </c>
      <c r="M35" s="46">
        <v>211.4018752691523</v>
      </c>
      <c r="N35" s="46">
        <v>211.31731451904463</v>
      </c>
      <c r="O35"/>
      <c r="P35"/>
      <c r="Q35"/>
      <c r="R35"/>
      <c r="S35"/>
      <c r="T35"/>
      <c r="U35"/>
      <c r="V35"/>
      <c r="W35"/>
      <c r="X35"/>
      <c r="Y35"/>
      <c r="Z35"/>
      <c r="AA35"/>
    </row>
    <row r="36" spans="2:27" s="144" customFormat="1" ht="11.25" customHeight="1" outlineLevel="1">
      <c r="B36" s="135"/>
      <c r="C36" s="63"/>
      <c r="D36" s="45" t="s">
        <v>161</v>
      </c>
      <c r="E36" s="31" t="s">
        <v>162</v>
      </c>
      <c r="F36" s="39" t="str">
        <f t="shared" si="7"/>
        <v>$Million</v>
      </c>
      <c r="G36" s="39" t="str">
        <f t="shared" si="8"/>
        <v>Nominal</v>
      </c>
      <c r="H36" s="39" t="str">
        <f t="shared" si="9"/>
        <v>End Period</v>
      </c>
      <c r="I36" s="145"/>
      <c r="J36" s="46">
        <v>153.31882522715472</v>
      </c>
      <c r="K36" s="46">
        <v>168.4323817427468</v>
      </c>
      <c r="L36" s="46">
        <v>171.27888899419921</v>
      </c>
      <c r="M36" s="46">
        <v>173.81381655131335</v>
      </c>
      <c r="N36" s="46">
        <v>177.29009288233959</v>
      </c>
      <c r="O36"/>
      <c r="P36"/>
      <c r="Q36"/>
      <c r="R36"/>
      <c r="S36"/>
      <c r="T36"/>
      <c r="U36"/>
      <c r="V36"/>
      <c r="W36"/>
      <c r="X36"/>
      <c r="Y36"/>
      <c r="Z36"/>
      <c r="AA36"/>
    </row>
    <row r="37" spans="2:27" s="146" customFormat="1" ht="11.25" customHeight="1" outlineLevel="1">
      <c r="D37" s="45" t="s">
        <v>163</v>
      </c>
      <c r="E37" s="39" t="s">
        <v>141</v>
      </c>
      <c r="F37" s="39" t="str">
        <f t="shared" si="7"/>
        <v>$Million</v>
      </c>
      <c r="G37" s="39" t="str">
        <f t="shared" si="8"/>
        <v>Nominal</v>
      </c>
      <c r="H37" s="39" t="str">
        <f t="shared" si="9"/>
        <v>End Period</v>
      </c>
      <c r="J37" s="56">
        <f t="shared" ref="J37:N38" si="10">J35-J39</f>
        <v>179.19605995541366</v>
      </c>
      <c r="K37" s="56">
        <f t="shared" si="10"/>
        <v>196.86049076157855</v>
      </c>
      <c r="L37" s="56">
        <f t="shared" si="10"/>
        <v>206.19305604711266</v>
      </c>
      <c r="M37" s="56">
        <f t="shared" si="10"/>
        <v>205.05981901107774</v>
      </c>
      <c r="N37" s="56">
        <f t="shared" si="10"/>
        <v>204.9777950834733</v>
      </c>
      <c r="O37"/>
      <c r="P37"/>
      <c r="Q37"/>
      <c r="R37"/>
      <c r="S37"/>
      <c r="T37"/>
      <c r="U37"/>
      <c r="V37"/>
      <c r="W37"/>
      <c r="X37"/>
      <c r="Y37"/>
      <c r="Z37"/>
      <c r="AA37"/>
    </row>
    <row r="38" spans="2:27" s="144" customFormat="1" ht="11.25" customHeight="1" outlineLevel="1">
      <c r="B38" s="135"/>
      <c r="C38" s="63"/>
      <c r="D38" s="45" t="s">
        <v>164</v>
      </c>
      <c r="E38" s="39" t="s">
        <v>69</v>
      </c>
      <c r="F38" s="39" t="str">
        <f t="shared" si="7"/>
        <v>$Million</v>
      </c>
      <c r="G38" s="39" t="str">
        <f t="shared" si="8"/>
        <v>Nominal</v>
      </c>
      <c r="H38" s="39" t="str">
        <f t="shared" si="9"/>
        <v>End Period</v>
      </c>
      <c r="I38" s="145"/>
      <c r="J38" s="56">
        <f t="shared" si="10"/>
        <v>148.71926047034009</v>
      </c>
      <c r="K38" s="56">
        <f t="shared" si="10"/>
        <v>163.37941029046439</v>
      </c>
      <c r="L38" s="56">
        <f t="shared" si="10"/>
        <v>166.14052232437322</v>
      </c>
      <c r="M38" s="56">
        <f t="shared" si="10"/>
        <v>168.59940205477395</v>
      </c>
      <c r="N38" s="56">
        <f t="shared" si="10"/>
        <v>171.9713900958694</v>
      </c>
      <c r="O38"/>
      <c r="P38"/>
      <c r="Q38"/>
      <c r="R38"/>
      <c r="S38"/>
      <c r="T38"/>
      <c r="U38"/>
      <c r="V38"/>
      <c r="W38"/>
      <c r="X38"/>
      <c r="Y38"/>
      <c r="Z38"/>
      <c r="AA38"/>
    </row>
    <row r="39" spans="2:27" s="144" customFormat="1" ht="11.25" customHeight="1" outlineLevel="1">
      <c r="B39" s="135"/>
      <c r="C39" s="63"/>
      <c r="D39" s="45" t="s">
        <v>165</v>
      </c>
      <c r="E39" s="39" t="s">
        <v>69</v>
      </c>
      <c r="F39" s="39" t="str">
        <f t="shared" si="7"/>
        <v>$Million</v>
      </c>
      <c r="G39" s="39" t="str">
        <f t="shared" si="8"/>
        <v>Nominal</v>
      </c>
      <c r="H39" s="39" t="str">
        <f t="shared" si="9"/>
        <v>End Period</v>
      </c>
      <c r="I39" s="145"/>
      <c r="J39" s="46">
        <v>5.5421461841880513</v>
      </c>
      <c r="K39" s="46">
        <v>6.0884687864405738</v>
      </c>
      <c r="L39" s="46">
        <v>6.3771048261993606</v>
      </c>
      <c r="M39" s="46">
        <v>6.3420562580745683</v>
      </c>
      <c r="N39" s="46">
        <v>6.3395194355713382</v>
      </c>
      <c r="O39"/>
      <c r="P39"/>
      <c r="Q39"/>
      <c r="R39"/>
      <c r="S39"/>
      <c r="T39"/>
      <c r="U39"/>
      <c r="V39"/>
      <c r="W39"/>
      <c r="X39"/>
      <c r="Y39"/>
      <c r="Z39"/>
      <c r="AA39"/>
    </row>
    <row r="40" spans="2:27" s="144" customFormat="1" ht="11.25" customHeight="1" outlineLevel="1">
      <c r="B40" s="135"/>
      <c r="C40" s="63"/>
      <c r="D40" s="45" t="s">
        <v>166</v>
      </c>
      <c r="E40" s="39" t="s">
        <v>69</v>
      </c>
      <c r="F40" s="39" t="str">
        <f t="shared" si="7"/>
        <v>$Million</v>
      </c>
      <c r="G40" s="39" t="str">
        <f t="shared" si="8"/>
        <v>Nominal</v>
      </c>
      <c r="H40" s="39" t="str">
        <f t="shared" si="9"/>
        <v>End Period</v>
      </c>
      <c r="I40" s="145"/>
      <c r="J40" s="46">
        <v>4.5995647568146412</v>
      </c>
      <c r="K40" s="46">
        <v>5.0529714522824039</v>
      </c>
      <c r="L40" s="46">
        <v>5.1383666698259765</v>
      </c>
      <c r="M40" s="46">
        <v>5.2144144965394004</v>
      </c>
      <c r="N40" s="46">
        <v>5.3187027864701877</v>
      </c>
      <c r="O40"/>
      <c r="P40"/>
      <c r="Q40"/>
      <c r="R40"/>
      <c r="S40"/>
      <c r="T40"/>
      <c r="U40"/>
      <c r="V40"/>
      <c r="W40"/>
      <c r="X40"/>
      <c r="Y40"/>
      <c r="Z40"/>
      <c r="AA40"/>
    </row>
    <row r="42" spans="2:27" s="6" customFormat="1" ht="18.75">
      <c r="B42" s="6" t="s">
        <v>1</v>
      </c>
    </row>
  </sheetData>
  <hyperlinks>
    <hyperlink ref="B4" location="ToC!A1" display="ToC!A1" xr:uid="{093F8207-76FD-406F-9683-CF0EA652D2F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8DCE4-BB48-4817-8BB1-FBA7DFA72BBA}">
  <sheetPr codeName="Sheet6">
    <tabColor theme="4" tint="0.79998168889431442"/>
  </sheetPr>
  <dimension ref="A1:X68"/>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cols>
    <col min="1" max="3" width="3.7109375" customWidth="1"/>
    <col min="4" max="4" width="20.42578125" customWidth="1"/>
    <col min="5" max="8" width="12.5703125" customWidth="1"/>
    <col min="9" max="9" width="2.5703125" customWidth="1"/>
    <col min="10" max="24" width="11.140625" customWidth="1"/>
  </cols>
  <sheetData>
    <row r="1" spans="1:24" ht="23.25">
      <c r="A1" s="52">
        <f>IF(SUM(A5:A68)&lt;&gt;0,1,0)</f>
        <v>0</v>
      </c>
      <c r="B1" s="16" t="s">
        <v>167</v>
      </c>
    </row>
    <row r="2" spans="1:24" ht="15">
      <c r="B2" s="34" t="str">
        <f>Model_Name</f>
        <v>Power and Water Proposal Tables and Charts</v>
      </c>
    </row>
    <row r="3" spans="1:24">
      <c r="B3" s="37" t="str">
        <f>"Model Checks:"&amp;IF(Model_Checks=0," OK"," Check")</f>
        <v>Model Checks: OK</v>
      </c>
      <c r="J3" s="62" t="str">
        <f>LookupTab!M$40</f>
        <v>FY15</v>
      </c>
      <c r="K3" s="62" t="str">
        <f>LookupTab!N$40</f>
        <v>FY16</v>
      </c>
      <c r="L3" s="62" t="str">
        <f>LookupTab!O$40</f>
        <v>FY17</v>
      </c>
      <c r="M3" s="62" t="str">
        <f>LookupTab!P$40</f>
        <v>FY18</v>
      </c>
      <c r="N3" s="62" t="str">
        <f>LookupTab!Q$40</f>
        <v>FY19</v>
      </c>
      <c r="O3" s="62" t="str">
        <f>LookupTab!R$40</f>
        <v>FY20</v>
      </c>
      <c r="P3" s="62" t="str">
        <f>LookupTab!S$40</f>
        <v>FY21</v>
      </c>
      <c r="Q3" s="62" t="str">
        <f>LookupTab!T$40</f>
        <v>FY22</v>
      </c>
      <c r="R3" s="62" t="str">
        <f>LookupTab!U$40</f>
        <v>FY23</v>
      </c>
      <c r="S3" s="62" t="str">
        <f>LookupTab!V$40</f>
        <v>FY24</v>
      </c>
      <c r="T3" s="62" t="str">
        <f>LookupTab!W$40</f>
        <v>FY25</v>
      </c>
      <c r="U3" s="62" t="str">
        <f>LookupTab!X$40</f>
        <v>FY26</v>
      </c>
      <c r="V3" s="62" t="str">
        <f>LookupTab!Y$40</f>
        <v>FY27</v>
      </c>
      <c r="W3" s="62" t="str">
        <f>LookupTab!Z$40</f>
        <v>FY28</v>
      </c>
      <c r="X3" s="62" t="str">
        <f>LookupTab!AA$40</f>
        <v>FY29</v>
      </c>
    </row>
    <row r="4" spans="1:24" ht="15">
      <c r="B4" s="29" t="str">
        <f>ToC!$B$1</f>
        <v>Table of contents</v>
      </c>
      <c r="E4" s="48" t="s">
        <v>62</v>
      </c>
      <c r="F4" s="48" t="s">
        <v>63</v>
      </c>
      <c r="G4" s="48" t="s">
        <v>64</v>
      </c>
      <c r="H4" s="48" t="s">
        <v>61</v>
      </c>
      <c r="J4" s="151" t="str">
        <f>LookupTab!M$41</f>
        <v>Previous Period</v>
      </c>
      <c r="K4" s="41"/>
      <c r="L4" s="41"/>
      <c r="M4" s="41"/>
      <c r="N4" s="41"/>
      <c r="O4" s="152" t="str">
        <f>LookupTab!R$41</f>
        <v>Current Period</v>
      </c>
      <c r="P4" s="42"/>
      <c r="Q4" s="42"/>
      <c r="R4" s="42"/>
      <c r="S4" s="42"/>
      <c r="T4" s="153" t="str">
        <f>LookupTab!W$41</f>
        <v>Next Period</v>
      </c>
      <c r="U4" s="43"/>
      <c r="V4" s="43"/>
      <c r="W4" s="43"/>
      <c r="X4" s="43"/>
    </row>
    <row r="6" spans="1:24" s="6" customFormat="1" ht="18.75">
      <c r="B6" s="6" t="s">
        <v>168</v>
      </c>
    </row>
    <row r="8" spans="1:24" s="162" customFormat="1" ht="15.75">
      <c r="C8" s="162" t="s">
        <v>140</v>
      </c>
    </row>
    <row r="10" spans="1:24">
      <c r="D10" s="60" t="s">
        <v>81</v>
      </c>
      <c r="E10" s="61" t="str">
        <f>E$4</f>
        <v>Unit</v>
      </c>
      <c r="F10" s="61" t="str">
        <f>F$4</f>
        <v>Basis</v>
      </c>
      <c r="G10" s="61" t="str">
        <f>G$4</f>
        <v>Timing</v>
      </c>
      <c r="H10" s="61" t="str">
        <f>H$4</f>
        <v>Source</v>
      </c>
      <c r="I10" s="60"/>
      <c r="J10" s="62" t="str">
        <f>J$3</f>
        <v>FY15</v>
      </c>
      <c r="K10" s="62" t="str">
        <f t="shared" ref="K10:X10" si="0">K$3</f>
        <v>FY16</v>
      </c>
      <c r="L10" s="62" t="str">
        <f t="shared" si="0"/>
        <v>FY17</v>
      </c>
      <c r="M10" s="62" t="str">
        <f t="shared" si="0"/>
        <v>FY18</v>
      </c>
      <c r="N10" s="62" t="str">
        <f t="shared" si="0"/>
        <v>FY19</v>
      </c>
      <c r="O10" s="62" t="str">
        <f t="shared" si="0"/>
        <v>FY20</v>
      </c>
      <c r="P10" s="62" t="str">
        <f t="shared" si="0"/>
        <v>FY21</v>
      </c>
      <c r="Q10" s="62" t="str">
        <f t="shared" si="0"/>
        <v>FY22</v>
      </c>
      <c r="R10" s="62" t="str">
        <f t="shared" si="0"/>
        <v>FY23</v>
      </c>
      <c r="S10" s="62" t="str">
        <f t="shared" si="0"/>
        <v>FY24</v>
      </c>
      <c r="T10" s="62" t="str">
        <f t="shared" si="0"/>
        <v>FY25</v>
      </c>
      <c r="U10" s="62" t="str">
        <f t="shared" si="0"/>
        <v>FY26</v>
      </c>
      <c r="V10" s="62" t="str">
        <f t="shared" si="0"/>
        <v>FY27</v>
      </c>
      <c r="W10" s="62" t="str">
        <f t="shared" si="0"/>
        <v>FY28</v>
      </c>
      <c r="X10" s="62" t="str">
        <f t="shared" si="0"/>
        <v>FY29</v>
      </c>
    </row>
    <row r="11" spans="1:24">
      <c r="J11" s="31" t="s">
        <v>169</v>
      </c>
      <c r="K11" s="39" t="str">
        <f>J11</f>
        <v>Real 2015</v>
      </c>
      <c r="L11" s="39" t="str">
        <f>K11</f>
        <v>Real 2015</v>
      </c>
      <c r="M11" s="39" t="str">
        <f>L11</f>
        <v>Real 2015</v>
      </c>
      <c r="N11" s="39" t="str">
        <f>M11</f>
        <v>Real 2015</v>
      </c>
      <c r="O11" s="31" t="s">
        <v>138</v>
      </c>
      <c r="P11" s="39" t="str">
        <f>O11</f>
        <v>Real 2019</v>
      </c>
      <c r="Q11" s="39" t="str">
        <f>P11</f>
        <v>Real 2019</v>
      </c>
      <c r="R11" s="39" t="str">
        <f>Q11</f>
        <v>Real 2019</v>
      </c>
      <c r="S11" s="39" t="str">
        <f>R11</f>
        <v>Real 2019</v>
      </c>
      <c r="T11" s="31" t="s">
        <v>139</v>
      </c>
      <c r="U11" s="39" t="str">
        <f>T11</f>
        <v>Real 2024</v>
      </c>
      <c r="V11" s="39" t="str">
        <f>U11</f>
        <v>Real 2024</v>
      </c>
      <c r="W11" s="39" t="str">
        <f>V11</f>
        <v>Real 2024</v>
      </c>
      <c r="X11" s="39" t="str">
        <f>W11</f>
        <v>Real 2024</v>
      </c>
    </row>
    <row r="12" spans="1:24">
      <c r="D12" s="37" t="str">
        <f>Input_General!$E$94</f>
        <v>Vegetation management</v>
      </c>
      <c r="E12" s="39" t="str">
        <f t="shared" ref="E12:E21" si="1">Unit_Dollar_M</f>
        <v>$Million</v>
      </c>
      <c r="F12" s="31" t="str">
        <f>Real_Input</f>
        <v>Real 2024</v>
      </c>
      <c r="G12" s="39" t="str">
        <f t="shared" ref="G12:G21" si="2">End_Period</f>
        <v>End Period</v>
      </c>
      <c r="H12" s="31" t="s">
        <v>170</v>
      </c>
      <c r="J12" s="47"/>
      <c r="K12" s="47"/>
      <c r="L12" s="47"/>
      <c r="M12" s="47"/>
      <c r="N12" s="47"/>
      <c r="O12" s="47"/>
      <c r="P12" s="47"/>
      <c r="Q12" s="47"/>
      <c r="R12" s="47"/>
      <c r="S12" s="47"/>
      <c r="T12" s="46">
        <v>2.8290965807178039</v>
      </c>
      <c r="U12" s="46">
        <v>2.8506234805875152</v>
      </c>
      <c r="V12" s="46">
        <v>2.8592157409697414</v>
      </c>
      <c r="W12" s="46">
        <v>2.863112159406747</v>
      </c>
      <c r="X12" s="46">
        <v>2.8719399620217829</v>
      </c>
    </row>
    <row r="13" spans="1:24">
      <c r="D13" s="37" t="str">
        <f>Input_General!$E$95</f>
        <v>Maintenance</v>
      </c>
      <c r="E13" s="39" t="str">
        <f t="shared" si="1"/>
        <v>$Million</v>
      </c>
      <c r="F13" s="39" t="str">
        <f>F12</f>
        <v>Real 2024</v>
      </c>
      <c r="G13" s="39" t="str">
        <f t="shared" si="2"/>
        <v>End Period</v>
      </c>
      <c r="H13" s="39" t="str">
        <f>H12</f>
        <v>RIN Pop Model</v>
      </c>
      <c r="J13" s="47"/>
      <c r="K13" s="47"/>
      <c r="L13" s="47"/>
      <c r="M13" s="47"/>
      <c r="N13" s="47"/>
      <c r="O13" s="47"/>
      <c r="P13" s="47"/>
      <c r="Q13" s="47"/>
      <c r="R13" s="47"/>
      <c r="S13" s="47"/>
      <c r="T13" s="46">
        <v>16.358157485352329</v>
      </c>
      <c r="U13" s="46">
        <v>16.482628463345879</v>
      </c>
      <c r="V13" s="46">
        <v>16.532309887955268</v>
      </c>
      <c r="W13" s="46">
        <v>16.554839421537046</v>
      </c>
      <c r="X13" s="46">
        <v>16.605882778066682</v>
      </c>
    </row>
    <row r="14" spans="1:24">
      <c r="D14" s="37" t="str">
        <f>Input_General!$E$96</f>
        <v>Emergency response</v>
      </c>
      <c r="E14" s="39" t="str">
        <f t="shared" si="1"/>
        <v>$Million</v>
      </c>
      <c r="F14" s="39" t="str">
        <f>F12</f>
        <v>Real 2024</v>
      </c>
      <c r="G14" s="39" t="str">
        <f>Mid_Period</f>
        <v>Mid Period</v>
      </c>
      <c r="H14" s="39" t="str">
        <f>H12</f>
        <v>RIN Pop Model</v>
      </c>
      <c r="J14" s="47"/>
      <c r="K14" s="47"/>
      <c r="L14" s="47"/>
      <c r="M14" s="47"/>
      <c r="N14" s="47"/>
      <c r="O14" s="47"/>
      <c r="P14" s="47"/>
      <c r="Q14" s="47"/>
      <c r="R14" s="47"/>
      <c r="S14" s="47"/>
      <c r="T14" s="46">
        <v>8.4553453002610084</v>
      </c>
      <c r="U14" s="46">
        <v>8.5196829311793447</v>
      </c>
      <c r="V14" s="46">
        <v>8.5453626937355747</v>
      </c>
      <c r="W14" s="46">
        <v>8.5570079530539509</v>
      </c>
      <c r="X14" s="46">
        <v>8.5833916827086441</v>
      </c>
    </row>
    <row r="15" spans="1:24">
      <c r="D15" s="37" t="str">
        <f>Input_General!$E$97</f>
        <v>Non-network</v>
      </c>
      <c r="E15" s="39" t="str">
        <f t="shared" si="1"/>
        <v>$Million</v>
      </c>
      <c r="F15" s="39" t="str">
        <f>F13</f>
        <v>Real 2024</v>
      </c>
      <c r="G15" s="39" t="str">
        <f t="shared" si="2"/>
        <v>End Period</v>
      </c>
      <c r="H15" s="39" t="str">
        <f>H13</f>
        <v>RIN Pop Model</v>
      </c>
      <c r="J15" s="47"/>
      <c r="K15" s="47"/>
      <c r="L15" s="47"/>
      <c r="M15" s="47"/>
      <c r="N15" s="47"/>
      <c r="O15" s="47"/>
      <c r="P15" s="47"/>
      <c r="Q15" s="47"/>
      <c r="R15" s="47"/>
      <c r="S15" s="47"/>
      <c r="T15" s="46">
        <v>4.6173063906273502</v>
      </c>
      <c r="U15" s="46">
        <v>4.6524399710841866</v>
      </c>
      <c r="V15" s="46">
        <v>4.6664632105321395</v>
      </c>
      <c r="W15" s="46">
        <v>4.6728224694815745</v>
      </c>
      <c r="X15" s="46">
        <v>4.6872301322342054</v>
      </c>
    </row>
    <row r="16" spans="1:24">
      <c r="D16" s="37" t="str">
        <f>Input_General!$E$98</f>
        <v>Export services</v>
      </c>
      <c r="E16" s="39" t="str">
        <f t="shared" si="1"/>
        <v>$Million</v>
      </c>
      <c r="F16" s="39" t="str">
        <f t="shared" ref="F16:F17" si="3">F14</f>
        <v>Real 2024</v>
      </c>
      <c r="G16" s="39" t="str">
        <f t="shared" si="2"/>
        <v>End Period</v>
      </c>
      <c r="H16" s="39" t="str">
        <f t="shared" ref="H16:H17" si="4">H14</f>
        <v>RIN Pop Model</v>
      </c>
      <c r="J16" s="47"/>
      <c r="K16" s="47"/>
      <c r="L16" s="47"/>
      <c r="M16" s="47"/>
      <c r="N16" s="47"/>
      <c r="O16" s="47"/>
      <c r="P16" s="47"/>
      <c r="Q16" s="47"/>
      <c r="R16" s="47"/>
      <c r="S16" s="47"/>
      <c r="T16" s="46">
        <v>0</v>
      </c>
      <c r="U16" s="46">
        <v>0</v>
      </c>
      <c r="V16" s="46">
        <v>0</v>
      </c>
      <c r="W16" s="46">
        <v>0</v>
      </c>
      <c r="X16" s="46">
        <v>0</v>
      </c>
    </row>
    <row r="17" spans="1:24">
      <c r="D17" s="37" t="str">
        <f>Input_General!$E$99</f>
        <v>Network overheads</v>
      </c>
      <c r="E17" s="39" t="str">
        <f t="shared" si="1"/>
        <v>$Million</v>
      </c>
      <c r="F17" s="39" t="str">
        <f t="shared" si="3"/>
        <v>Real 2024</v>
      </c>
      <c r="G17" s="39" t="str">
        <f t="shared" si="2"/>
        <v>End Period</v>
      </c>
      <c r="H17" s="39" t="str">
        <f t="shared" si="4"/>
        <v>RIN Pop Model</v>
      </c>
      <c r="J17" s="47"/>
      <c r="K17" s="47"/>
      <c r="L17" s="47"/>
      <c r="M17" s="47"/>
      <c r="N17" s="47"/>
      <c r="O17" s="47"/>
      <c r="P17" s="47"/>
      <c r="Q17" s="47"/>
      <c r="R17" s="47"/>
      <c r="S17" s="47"/>
      <c r="T17" s="46">
        <v>25.922027403510313</v>
      </c>
      <c r="U17" s="46">
        <v>26.062347917513303</v>
      </c>
      <c r="V17" s="46">
        <v>25.830304217962425</v>
      </c>
      <c r="W17" s="46">
        <v>27.253463992094545</v>
      </c>
      <c r="X17" s="46">
        <v>27.201427673685281</v>
      </c>
    </row>
    <row r="18" spans="1:24">
      <c r="D18" s="37" t="str">
        <f>Input_General!$E$100</f>
        <v>Corporate overheads</v>
      </c>
      <c r="E18" s="39" t="str">
        <f t="shared" si="1"/>
        <v>$Million</v>
      </c>
      <c r="F18" s="39" t="str">
        <f>F17</f>
        <v>Real 2024</v>
      </c>
      <c r="G18" s="39" t="str">
        <f t="shared" si="2"/>
        <v>End Period</v>
      </c>
      <c r="H18" s="39" t="str">
        <f>H17</f>
        <v>RIN Pop Model</v>
      </c>
      <c r="J18" s="47"/>
      <c r="K18" s="47"/>
      <c r="L18" s="47"/>
      <c r="M18" s="47"/>
      <c r="N18" s="47"/>
      <c r="O18" s="47"/>
      <c r="P18" s="47"/>
      <c r="Q18" s="47"/>
      <c r="R18" s="47"/>
      <c r="S18" s="47"/>
      <c r="T18" s="46">
        <v>22.790072956565748</v>
      </c>
      <c r="U18" s="46">
        <v>23.256463502798152</v>
      </c>
      <c r="V18" s="46">
        <v>23.454833957988043</v>
      </c>
      <c r="W18" s="46">
        <v>23.626229223838894</v>
      </c>
      <c r="X18" s="46">
        <v>23.839543388728732</v>
      </c>
    </row>
    <row r="19" spans="1:24">
      <c r="D19" s="37" t="str">
        <f>Input_General!$E$101</f>
        <v>Other/Balancing item</v>
      </c>
      <c r="E19" s="39" t="str">
        <f t="shared" si="1"/>
        <v>$Million</v>
      </c>
      <c r="F19" s="39" t="str">
        <f>F18</f>
        <v>Real 2024</v>
      </c>
      <c r="G19" s="39" t="str">
        <f t="shared" si="2"/>
        <v>End Period</v>
      </c>
      <c r="H19" s="39" t="str">
        <f>H18</f>
        <v>RIN Pop Model</v>
      </c>
      <c r="J19" s="47"/>
      <c r="K19" s="47"/>
      <c r="L19" s="47"/>
      <c r="M19" s="47"/>
      <c r="N19" s="47"/>
      <c r="O19" s="47"/>
      <c r="P19" s="47"/>
      <c r="Q19" s="47"/>
      <c r="R19" s="47"/>
      <c r="S19" s="47"/>
      <c r="T19" s="46">
        <v>0</v>
      </c>
      <c r="U19" s="46">
        <v>0</v>
      </c>
      <c r="V19" s="46">
        <v>0</v>
      </c>
      <c r="W19" s="46">
        <v>0</v>
      </c>
      <c r="X19" s="46">
        <v>0</v>
      </c>
    </row>
    <row r="21" spans="1:24">
      <c r="D21" s="143" t="s">
        <v>111</v>
      </c>
      <c r="E21" s="166" t="str">
        <f t="shared" si="1"/>
        <v>$Million</v>
      </c>
      <c r="F21" s="166" t="str">
        <f>F19</f>
        <v>Real 2024</v>
      </c>
      <c r="G21" s="166" t="str">
        <f t="shared" si="2"/>
        <v>End Period</v>
      </c>
      <c r="H21" s="166" t="s">
        <v>69</v>
      </c>
      <c r="I21" s="69"/>
      <c r="J21" s="163">
        <f>SUM(J12:J19)</f>
        <v>0</v>
      </c>
      <c r="K21" s="164">
        <f t="shared" ref="K21:X21" si="5">SUM(K12:K19)</f>
        <v>0</v>
      </c>
      <c r="L21" s="164">
        <f t="shared" si="5"/>
        <v>0</v>
      </c>
      <c r="M21" s="164">
        <f t="shared" si="5"/>
        <v>0</v>
      </c>
      <c r="N21" s="165">
        <f t="shared" si="5"/>
        <v>0</v>
      </c>
      <c r="O21" s="163">
        <f t="shared" si="5"/>
        <v>0</v>
      </c>
      <c r="P21" s="164">
        <f t="shared" si="5"/>
        <v>0</v>
      </c>
      <c r="Q21" s="164">
        <f t="shared" si="5"/>
        <v>0</v>
      </c>
      <c r="R21" s="164">
        <f t="shared" si="5"/>
        <v>0</v>
      </c>
      <c r="S21" s="165">
        <f t="shared" si="5"/>
        <v>0</v>
      </c>
      <c r="T21" s="163">
        <f t="shared" si="5"/>
        <v>80.972006117034553</v>
      </c>
      <c r="U21" s="164">
        <f t="shared" si="5"/>
        <v>81.824186266508377</v>
      </c>
      <c r="V21" s="164">
        <f t="shared" si="5"/>
        <v>81.888489709143187</v>
      </c>
      <c r="W21" s="164">
        <f t="shared" si="5"/>
        <v>83.527475219412764</v>
      </c>
      <c r="X21" s="165">
        <f t="shared" si="5"/>
        <v>83.789415617445329</v>
      </c>
    </row>
    <row r="23" spans="1:24">
      <c r="D23" s="45" t="s">
        <v>171</v>
      </c>
      <c r="E23" s="39" t="str">
        <f>Unit_Dollar_M</f>
        <v>$Million</v>
      </c>
      <c r="F23" s="31" t="str">
        <f>Real_Input</f>
        <v>Real 2024</v>
      </c>
      <c r="G23" s="39" t="str">
        <f>End_Period</f>
        <v>End Period</v>
      </c>
      <c r="H23" s="31" t="s">
        <v>172</v>
      </c>
      <c r="J23" s="47"/>
      <c r="K23" s="47"/>
      <c r="L23" s="47"/>
      <c r="M23" s="47"/>
      <c r="N23" s="47"/>
      <c r="O23" s="47"/>
      <c r="P23" s="47"/>
      <c r="Q23" s="47"/>
      <c r="R23" s="47"/>
      <c r="S23" s="47"/>
      <c r="T23" s="46">
        <v>80.972006117034553</v>
      </c>
      <c r="U23" s="46">
        <v>81.824186266508377</v>
      </c>
      <c r="V23" s="46">
        <v>81.888489709143187</v>
      </c>
      <c r="W23" s="46">
        <v>83.527475219412764</v>
      </c>
      <c r="X23" s="46">
        <v>83.789415617445329</v>
      </c>
    </row>
    <row r="24" spans="1:24">
      <c r="A24" s="52">
        <f>IF(SUM(J24:X24)&lt;&gt;0,1,0)</f>
        <v>0</v>
      </c>
      <c r="D24" s="45" t="s">
        <v>173</v>
      </c>
      <c r="E24" s="51" t="s">
        <v>67</v>
      </c>
      <c r="F24" s="51" t="s">
        <v>67</v>
      </c>
      <c r="G24" s="51" t="s">
        <v>67</v>
      </c>
      <c r="H24" s="51" t="s">
        <v>69</v>
      </c>
      <c r="T24" s="49">
        <f>IF(ROUND(T23-T21,4)=0,0,1)</f>
        <v>0</v>
      </c>
      <c r="U24" s="49">
        <f>IF(ROUND(U23-U21,4)=0,0,1)</f>
        <v>0</v>
      </c>
      <c r="V24" s="49">
        <f>IF(ROUND(V23-V21,4)=0,0,1)</f>
        <v>0</v>
      </c>
      <c r="W24" s="49">
        <f>IF(ROUND(W23-W21,4)=0,0,1)</f>
        <v>0</v>
      </c>
      <c r="X24" s="49">
        <f>IF(ROUND(X23-X21,4)=0,0,1)</f>
        <v>0</v>
      </c>
    </row>
    <row r="26" spans="1:24">
      <c r="D26" s="45" t="s">
        <v>174</v>
      </c>
    </row>
    <row r="28" spans="1:24" s="162" customFormat="1" ht="15.75">
      <c r="C28" s="162" t="s">
        <v>143</v>
      </c>
    </row>
    <row r="30" spans="1:24">
      <c r="D30" s="60" t="s">
        <v>81</v>
      </c>
      <c r="E30" s="61" t="str">
        <f>E$4</f>
        <v>Unit</v>
      </c>
      <c r="F30" s="61" t="str">
        <f>F$4</f>
        <v>Basis</v>
      </c>
      <c r="G30" s="61" t="str">
        <f>G$4</f>
        <v>Timing</v>
      </c>
      <c r="H30" s="61" t="str">
        <f>H$4</f>
        <v>Source</v>
      </c>
      <c r="I30" s="60"/>
      <c r="J30" s="62" t="str">
        <f>J$3</f>
        <v>FY15</v>
      </c>
      <c r="K30" s="62" t="str">
        <f t="shared" ref="K30:X30" si="6">K$3</f>
        <v>FY16</v>
      </c>
      <c r="L30" s="62" t="str">
        <f t="shared" si="6"/>
        <v>FY17</v>
      </c>
      <c r="M30" s="62" t="str">
        <f t="shared" si="6"/>
        <v>FY18</v>
      </c>
      <c r="N30" s="62" t="str">
        <f t="shared" si="6"/>
        <v>FY19</v>
      </c>
      <c r="O30" s="62" t="str">
        <f t="shared" si="6"/>
        <v>FY20</v>
      </c>
      <c r="P30" s="62" t="str">
        <f t="shared" si="6"/>
        <v>FY21</v>
      </c>
      <c r="Q30" s="62" t="str">
        <f t="shared" si="6"/>
        <v>FY22</v>
      </c>
      <c r="R30" s="62" t="str">
        <f t="shared" si="6"/>
        <v>FY23</v>
      </c>
      <c r="S30" s="62" t="str">
        <f t="shared" si="6"/>
        <v>FY24</v>
      </c>
      <c r="T30" s="62" t="str">
        <f t="shared" si="6"/>
        <v>FY25</v>
      </c>
      <c r="U30" s="62" t="str">
        <f t="shared" si="6"/>
        <v>FY26</v>
      </c>
      <c r="V30" s="62" t="str">
        <f t="shared" si="6"/>
        <v>FY27</v>
      </c>
      <c r="W30" s="62" t="str">
        <f t="shared" si="6"/>
        <v>FY28</v>
      </c>
      <c r="X30" s="62" t="str">
        <f t="shared" si="6"/>
        <v>FY29</v>
      </c>
    </row>
    <row r="31" spans="1:24">
      <c r="J31" s="39" t="s">
        <v>95</v>
      </c>
      <c r="K31" s="39" t="s">
        <v>95</v>
      </c>
      <c r="L31" s="39" t="s">
        <v>95</v>
      </c>
      <c r="M31" s="39" t="s">
        <v>95</v>
      </c>
      <c r="N31" s="39" t="s">
        <v>95</v>
      </c>
      <c r="O31" s="39" t="s">
        <v>95</v>
      </c>
      <c r="P31" s="39" t="s">
        <v>95</v>
      </c>
      <c r="Q31" s="39" t="s">
        <v>95</v>
      </c>
      <c r="R31" s="31" t="s">
        <v>175</v>
      </c>
      <c r="S31" s="39" t="str">
        <f>R31</f>
        <v>Source: FY22</v>
      </c>
    </row>
    <row r="32" spans="1:24">
      <c r="D32" s="37" t="str">
        <f>Input_General!$E$94</f>
        <v>Vegetation management</v>
      </c>
      <c r="E32" s="39" t="str">
        <f t="shared" ref="E32:E41" si="7">Unit_Dollar_M</f>
        <v>$Million</v>
      </c>
      <c r="F32" s="31" t="s">
        <v>75</v>
      </c>
      <c r="G32" s="39" t="str">
        <f t="shared" ref="G32:G43" si="8">Mid_Period</f>
        <v>Mid Period</v>
      </c>
      <c r="H32" s="31" t="s">
        <v>176</v>
      </c>
      <c r="J32" s="46">
        <v>6.1445550778248945</v>
      </c>
      <c r="K32" s="46">
        <v>5.0768939376637148</v>
      </c>
      <c r="L32" s="46">
        <v>4.6258971618097471</v>
      </c>
      <c r="M32" s="46">
        <v>4.1108180000000001</v>
      </c>
      <c r="N32" s="46">
        <v>4.9616966600000003</v>
      </c>
      <c r="O32" s="46">
        <v>3.1674269599999998</v>
      </c>
      <c r="P32" s="46">
        <v>3.4132400000000001</v>
      </c>
      <c r="Q32" s="46">
        <v>2.5460099999999999</v>
      </c>
      <c r="R32" s="46">
        <f t="shared" ref="R32:S35" si="9">R$43*($Q32/$Q$41)</f>
        <v>2.6594381871189667</v>
      </c>
      <c r="S32" s="46">
        <f t="shared" si="9"/>
        <v>2.8088688512529503</v>
      </c>
      <c r="T32" s="47"/>
      <c r="U32" s="47"/>
      <c r="V32" s="47"/>
      <c r="W32" s="47"/>
      <c r="X32" s="47"/>
    </row>
    <row r="33" spans="1:24">
      <c r="D33" s="37" t="str">
        <f>Input_General!$E$95</f>
        <v>Maintenance</v>
      </c>
      <c r="E33" s="39" t="str">
        <f t="shared" si="7"/>
        <v>$Million</v>
      </c>
      <c r="F33" s="39" t="str">
        <f>F32</f>
        <v>Nominal</v>
      </c>
      <c r="G33" s="39" t="str">
        <f t="shared" si="8"/>
        <v>Mid Period</v>
      </c>
      <c r="H33" s="39" t="str">
        <f>H32</f>
        <v>CA RIN 2.1</v>
      </c>
      <c r="J33" s="46">
        <v>20.039540769999878</v>
      </c>
      <c r="K33" s="46">
        <v>17.364288789999932</v>
      </c>
      <c r="L33" s="46">
        <v>16.872267179999977</v>
      </c>
      <c r="M33" s="46">
        <v>14.092166000000001</v>
      </c>
      <c r="N33" s="46">
        <v>13.709065259999999</v>
      </c>
      <c r="O33" s="46">
        <v>14.02385606</v>
      </c>
      <c r="P33" s="46">
        <v>17.031110999999999</v>
      </c>
      <c r="Q33" s="46">
        <v>14.678046</v>
      </c>
      <c r="R33" s="46">
        <f t="shared" si="9"/>
        <v>15.331972790636645</v>
      </c>
      <c r="S33" s="46">
        <f t="shared" si="9"/>
        <v>16.193458080155995</v>
      </c>
      <c r="T33" s="47"/>
      <c r="U33" s="47"/>
      <c r="V33" s="47"/>
      <c r="W33" s="47"/>
      <c r="X33" s="47"/>
    </row>
    <row r="34" spans="1:24">
      <c r="D34" s="37" t="str">
        <f>Input_General!$E$96</f>
        <v>Emergency response</v>
      </c>
      <c r="E34" s="39" t="str">
        <f t="shared" si="7"/>
        <v>$Million</v>
      </c>
      <c r="F34" s="39" t="str">
        <f>F32</f>
        <v>Nominal</v>
      </c>
      <c r="G34" s="39" t="str">
        <f t="shared" si="8"/>
        <v>Mid Period</v>
      </c>
      <c r="H34" s="39" t="str">
        <f>H32</f>
        <v>CA RIN 2.1</v>
      </c>
      <c r="J34" s="46">
        <v>6.6796922299999864</v>
      </c>
      <c r="K34" s="46">
        <v>6.3670525699999798</v>
      </c>
      <c r="L34" s="46">
        <v>6.4586829799999874</v>
      </c>
      <c r="M34" s="46">
        <v>8.9477340000000005</v>
      </c>
      <c r="N34" s="46">
        <v>6.5929440100000001</v>
      </c>
      <c r="O34" s="46">
        <v>6.1856172100000002</v>
      </c>
      <c r="P34" s="46">
        <v>9.6444379999999992</v>
      </c>
      <c r="Q34" s="46">
        <v>7.6092820000000003</v>
      </c>
      <c r="R34" s="46">
        <f t="shared" si="9"/>
        <v>7.9482857990962286</v>
      </c>
      <c r="S34" s="46">
        <f t="shared" si="9"/>
        <v>8.3948905111133723</v>
      </c>
      <c r="T34" s="47"/>
      <c r="U34" s="47"/>
      <c r="V34" s="47"/>
      <c r="W34" s="47"/>
      <c r="X34" s="47"/>
    </row>
    <row r="35" spans="1:24">
      <c r="D35" s="37" t="str">
        <f>Input_General!$E$97</f>
        <v>Non-network</v>
      </c>
      <c r="E35" s="39" t="str">
        <f t="shared" si="7"/>
        <v>$Million</v>
      </c>
      <c r="F35" s="39" t="str">
        <f>F33</f>
        <v>Nominal</v>
      </c>
      <c r="G35" s="39" t="str">
        <f t="shared" si="8"/>
        <v>Mid Period</v>
      </c>
      <c r="H35" s="39" t="str">
        <f>H33</f>
        <v>CA RIN 2.1</v>
      </c>
      <c r="J35" s="46">
        <v>7.0987786393295638</v>
      </c>
      <c r="K35" s="46">
        <v>6.8245528685442922</v>
      </c>
      <c r="L35" s="46">
        <v>7.3322762183292474</v>
      </c>
      <c r="M35" s="46">
        <v>7.139659</v>
      </c>
      <c r="N35" s="46">
        <v>6.9752849299999999</v>
      </c>
      <c r="O35" s="46">
        <v>3.4090018099999999</v>
      </c>
      <c r="P35" s="46">
        <v>2.6637620000000002</v>
      </c>
      <c r="Q35" s="46">
        <v>4.1552870000000004</v>
      </c>
      <c r="R35" s="46">
        <f t="shared" si="9"/>
        <v>4.340410652840724</v>
      </c>
      <c r="S35" s="46">
        <f t="shared" si="9"/>
        <v>4.5842931576530805</v>
      </c>
      <c r="T35" s="47"/>
      <c r="U35" s="47"/>
      <c r="V35" s="47"/>
      <c r="W35" s="47"/>
      <c r="X35" s="47"/>
    </row>
    <row r="36" spans="1:24">
      <c r="D36" s="37" t="str">
        <f>Input_General!$E$98</f>
        <v>Export services</v>
      </c>
      <c r="E36" s="39" t="str">
        <f t="shared" si="7"/>
        <v>$Million</v>
      </c>
      <c r="F36" s="39" t="str">
        <f t="shared" ref="F36:F39" si="10">F34</f>
        <v>Nominal</v>
      </c>
      <c r="G36" s="39" t="str">
        <f t="shared" si="8"/>
        <v>Mid Period</v>
      </c>
      <c r="H36" s="39" t="str">
        <f t="shared" ref="H36:H39" si="11">H34</f>
        <v>CA RIN 2.1</v>
      </c>
      <c r="J36" s="47"/>
      <c r="K36" s="47"/>
      <c r="L36" s="47"/>
      <c r="M36" s="47"/>
      <c r="N36" s="47"/>
      <c r="O36" s="47"/>
      <c r="P36" s="47"/>
      <c r="Q36" s="47"/>
      <c r="R36" s="47"/>
      <c r="S36" s="47"/>
      <c r="T36" s="47"/>
      <c r="U36" s="47"/>
      <c r="V36" s="47"/>
      <c r="W36" s="47"/>
      <c r="X36" s="47"/>
    </row>
    <row r="37" spans="1:24">
      <c r="D37" s="37" t="str">
        <f>Input_General!$E$99</f>
        <v>Network overheads</v>
      </c>
      <c r="E37" s="39" t="str">
        <f t="shared" si="7"/>
        <v>$Million</v>
      </c>
      <c r="F37" s="39" t="str">
        <f t="shared" si="10"/>
        <v>Nominal</v>
      </c>
      <c r="G37" s="39" t="str">
        <f t="shared" si="8"/>
        <v>Mid Period</v>
      </c>
      <c r="H37" s="39" t="str">
        <f t="shared" si="11"/>
        <v>CA RIN 2.1</v>
      </c>
      <c r="J37" s="46">
        <v>24.797900717816848</v>
      </c>
      <c r="K37" s="46">
        <v>29.069251817136056</v>
      </c>
      <c r="L37" s="46">
        <v>29.058834925232055</v>
      </c>
      <c r="M37" s="46">
        <v>37.977440000000001</v>
      </c>
      <c r="N37" s="46">
        <v>41.064190939999996</v>
      </c>
      <c r="O37" s="46">
        <v>44.598737399999997</v>
      </c>
      <c r="P37" s="46">
        <v>28.476589000000001</v>
      </c>
      <c r="Q37" s="46">
        <v>16.701371999999999</v>
      </c>
      <c r="R37" s="46">
        <f t="shared" ref="R37:S39" si="12">R$43*($Q37/$Q$41)</f>
        <v>17.445440699007257</v>
      </c>
      <c r="S37" s="46">
        <f t="shared" si="12"/>
        <v>18.425679232991303</v>
      </c>
      <c r="T37" s="47"/>
      <c r="U37" s="47"/>
      <c r="V37" s="47"/>
      <c r="W37" s="47"/>
      <c r="X37" s="47"/>
    </row>
    <row r="38" spans="1:24">
      <c r="D38" s="37" t="str">
        <f>Input_General!$E$100</f>
        <v>Corporate overheads</v>
      </c>
      <c r="E38" s="39" t="str">
        <f t="shared" si="7"/>
        <v>$Million</v>
      </c>
      <c r="F38" s="39" t="str">
        <f t="shared" si="10"/>
        <v>Nominal</v>
      </c>
      <c r="G38" s="39" t="str">
        <f t="shared" si="8"/>
        <v>Mid Period</v>
      </c>
      <c r="H38" s="39" t="str">
        <f t="shared" si="11"/>
        <v>CA RIN 2.1</v>
      </c>
      <c r="J38" s="46">
        <v>9.8957897874633076</v>
      </c>
      <c r="K38" s="46">
        <v>16.699876787856663</v>
      </c>
      <c r="L38" s="46">
        <v>7.7494944063207747</v>
      </c>
      <c r="M38" s="46">
        <v>13.381112999999999</v>
      </c>
      <c r="N38" s="46">
        <v>15.58983731</v>
      </c>
      <c r="O38" s="46">
        <v>17.19969553</v>
      </c>
      <c r="P38" s="46">
        <v>17.515827000000002</v>
      </c>
      <c r="Q38" s="46">
        <v>18.513138999999999</v>
      </c>
      <c r="R38" s="46">
        <f t="shared" si="12"/>
        <v>19.337924367948848</v>
      </c>
      <c r="S38" s="46">
        <f t="shared" si="12"/>
        <v>20.424499305193695</v>
      </c>
      <c r="T38" s="47"/>
      <c r="U38" s="47"/>
      <c r="V38" s="47"/>
      <c r="W38" s="47"/>
      <c r="X38" s="47"/>
    </row>
    <row r="39" spans="1:24">
      <c r="D39" s="37" t="str">
        <f>Input_General!$E$101</f>
        <v>Other/Balancing item</v>
      </c>
      <c r="E39" s="39" t="str">
        <f t="shared" si="7"/>
        <v>$Million</v>
      </c>
      <c r="F39" s="39" t="str">
        <f t="shared" si="10"/>
        <v>Nominal</v>
      </c>
      <c r="G39" s="39" t="str">
        <f t="shared" si="8"/>
        <v>Mid Period</v>
      </c>
      <c r="H39" s="39" t="str">
        <f t="shared" si="11"/>
        <v>CA RIN 2.1</v>
      </c>
      <c r="J39" s="46">
        <v>-5.2791999999999999E-2</v>
      </c>
      <c r="K39" s="46">
        <v>7.7769000000000005E-2</v>
      </c>
      <c r="L39" s="46">
        <v>-0.153943</v>
      </c>
      <c r="M39" s="46">
        <v>0.10206899999999999</v>
      </c>
      <c r="N39" s="46">
        <v>0.16089373999999998</v>
      </c>
      <c r="O39" s="46">
        <v>-0.14215085999999999</v>
      </c>
      <c r="P39" s="46">
        <v>7.5884999999999994E-2</v>
      </c>
      <c r="Q39" s="46">
        <v>4.3272749999999999E-2</v>
      </c>
      <c r="R39" s="46">
        <f t="shared" si="12"/>
        <v>4.5200609507288769E-2</v>
      </c>
      <c r="S39" s="46">
        <f t="shared" si="12"/>
        <v>4.7740377918019224E-2</v>
      </c>
      <c r="T39" s="47"/>
      <c r="U39" s="47"/>
      <c r="V39" s="47"/>
      <c r="W39" s="47"/>
      <c r="X39" s="47"/>
    </row>
    <row r="41" spans="1:24">
      <c r="D41" s="143" t="s">
        <v>111</v>
      </c>
      <c r="E41" s="166" t="str">
        <f t="shared" si="7"/>
        <v>$Million</v>
      </c>
      <c r="F41" s="166" t="str">
        <f>F39</f>
        <v>Nominal</v>
      </c>
      <c r="G41" s="166" t="str">
        <f t="shared" si="8"/>
        <v>Mid Period</v>
      </c>
      <c r="H41" s="166" t="s">
        <v>69</v>
      </c>
      <c r="I41" s="69"/>
      <c r="J41" s="163">
        <f t="shared" ref="J41:X41" si="13">SUM(J32:J39)</f>
        <v>74.60346522243448</v>
      </c>
      <c r="K41" s="164">
        <f t="shared" si="13"/>
        <v>81.47968577120065</v>
      </c>
      <c r="L41" s="164">
        <f t="shared" si="13"/>
        <v>71.943509871691802</v>
      </c>
      <c r="M41" s="164">
        <f t="shared" si="13"/>
        <v>85.750999000000007</v>
      </c>
      <c r="N41" s="165">
        <f t="shared" si="13"/>
        <v>89.053912850000017</v>
      </c>
      <c r="O41" s="163">
        <f t="shared" si="13"/>
        <v>88.442184109999999</v>
      </c>
      <c r="P41" s="164">
        <f t="shared" si="13"/>
        <v>78.820852000000002</v>
      </c>
      <c r="Q41" s="164">
        <f t="shared" si="13"/>
        <v>64.246408750000001</v>
      </c>
      <c r="R41" s="164">
        <f t="shared" si="13"/>
        <v>67.108673106155962</v>
      </c>
      <c r="S41" s="165">
        <f t="shared" si="13"/>
        <v>70.879429516278407</v>
      </c>
      <c r="T41" s="163">
        <f t="shared" si="13"/>
        <v>0</v>
      </c>
      <c r="U41" s="164">
        <f t="shared" si="13"/>
        <v>0</v>
      </c>
      <c r="V41" s="164">
        <f t="shared" si="13"/>
        <v>0</v>
      </c>
      <c r="W41" s="164">
        <f t="shared" si="13"/>
        <v>0</v>
      </c>
      <c r="X41" s="165">
        <f t="shared" si="13"/>
        <v>0</v>
      </c>
    </row>
    <row r="43" spans="1:24">
      <c r="D43" s="45" t="s">
        <v>177</v>
      </c>
      <c r="E43" s="39" t="str">
        <f>Unit_Dollar_M</f>
        <v>$Million</v>
      </c>
      <c r="F43" s="31" t="s">
        <v>75</v>
      </c>
      <c r="G43" s="39" t="str">
        <f t="shared" si="8"/>
        <v>Mid Period</v>
      </c>
      <c r="H43" s="31" t="s">
        <v>178</v>
      </c>
      <c r="J43" s="47"/>
      <c r="K43" s="47"/>
      <c r="L43" s="47"/>
      <c r="M43" s="47"/>
      <c r="N43" s="47"/>
      <c r="O43" s="46">
        <v>88.442183</v>
      </c>
      <c r="P43" s="46">
        <v>78.820851000000005</v>
      </c>
      <c r="Q43" s="46">
        <v>64.246409</v>
      </c>
      <c r="R43" s="46">
        <v>67.108673106155962</v>
      </c>
      <c r="S43" s="46">
        <v>70.879429516278421</v>
      </c>
      <c r="T43" s="47"/>
      <c r="U43" s="47"/>
      <c r="V43" s="47"/>
      <c r="W43" s="47"/>
      <c r="X43" s="47"/>
    </row>
    <row r="44" spans="1:24">
      <c r="A44" s="52">
        <f>IF(SUM(J44:X44)&lt;&gt;0,1,0)</f>
        <v>0</v>
      </c>
      <c r="D44" s="45" t="s">
        <v>173</v>
      </c>
      <c r="E44" s="51" t="s">
        <v>67</v>
      </c>
      <c r="F44" s="51" t="s">
        <v>67</v>
      </c>
      <c r="G44" s="51" t="s">
        <v>67</v>
      </c>
      <c r="H44" s="51" t="s">
        <v>69</v>
      </c>
      <c r="O44" s="49">
        <f>IF(ROUND(O43-O41,2)=0,0,1)</f>
        <v>0</v>
      </c>
      <c r="P44" s="49">
        <f t="shared" ref="P44:S44" si="14">IF(ROUND(P43-P41,2)=0,0,1)</f>
        <v>0</v>
      </c>
      <c r="Q44" s="49">
        <f t="shared" si="14"/>
        <v>0</v>
      </c>
      <c r="R44" s="49">
        <f t="shared" si="14"/>
        <v>0</v>
      </c>
      <c r="S44" s="49">
        <f t="shared" si="14"/>
        <v>0</v>
      </c>
      <c r="T44" s="49"/>
      <c r="U44" s="49"/>
      <c r="V44" s="49"/>
      <c r="W44" s="49"/>
      <c r="X44" s="49"/>
    </row>
    <row r="46" spans="1:24">
      <c r="D46" s="45" t="s">
        <v>179</v>
      </c>
    </row>
    <row r="48" spans="1:24" s="162" customFormat="1" ht="15.75">
      <c r="C48" s="162" t="s">
        <v>145</v>
      </c>
    </row>
    <row r="50" spans="1:24">
      <c r="D50" s="60" t="s">
        <v>81</v>
      </c>
      <c r="E50" s="61" t="str">
        <f>E$4</f>
        <v>Unit</v>
      </c>
      <c r="F50" s="61" t="str">
        <f>F$4</f>
        <v>Basis</v>
      </c>
      <c r="G50" s="61" t="str">
        <f>G$4</f>
        <v>Timing</v>
      </c>
      <c r="H50" s="61" t="str">
        <f>H$4</f>
        <v>Source</v>
      </c>
      <c r="I50" s="60"/>
      <c r="J50" s="62" t="str">
        <f>J$3</f>
        <v>FY15</v>
      </c>
      <c r="K50" s="62" t="str">
        <f t="shared" ref="K50:X50" si="15">K$3</f>
        <v>FY16</v>
      </c>
      <c r="L50" s="62" t="str">
        <f t="shared" si="15"/>
        <v>FY17</v>
      </c>
      <c r="M50" s="62" t="str">
        <f t="shared" si="15"/>
        <v>FY18</v>
      </c>
      <c r="N50" s="62" t="str">
        <f t="shared" si="15"/>
        <v>FY19</v>
      </c>
      <c r="O50" s="62" t="str">
        <f t="shared" si="15"/>
        <v>FY20</v>
      </c>
      <c r="P50" s="62" t="str">
        <f t="shared" si="15"/>
        <v>FY21</v>
      </c>
      <c r="Q50" s="62" t="str">
        <f t="shared" si="15"/>
        <v>FY22</v>
      </c>
      <c r="R50" s="62" t="str">
        <f t="shared" si="15"/>
        <v>FY23</v>
      </c>
      <c r="S50" s="62" t="str">
        <f t="shared" si="15"/>
        <v>FY24</v>
      </c>
      <c r="T50" s="62" t="str">
        <f t="shared" si="15"/>
        <v>FY25</v>
      </c>
      <c r="U50" s="62" t="str">
        <f t="shared" si="15"/>
        <v>FY26</v>
      </c>
      <c r="V50" s="62" t="str">
        <f t="shared" si="15"/>
        <v>FY27</v>
      </c>
      <c r="W50" s="62" t="str">
        <f t="shared" si="15"/>
        <v>FY28</v>
      </c>
      <c r="X50" s="62" t="str">
        <f t="shared" si="15"/>
        <v>FY29</v>
      </c>
    </row>
    <row r="51" spans="1:24">
      <c r="J51" s="31" t="s">
        <v>138</v>
      </c>
      <c r="K51" s="39" t="str">
        <f>J51</f>
        <v>Real 2019</v>
      </c>
      <c r="L51" s="39" t="str">
        <f>K51</f>
        <v>Real 2019</v>
      </c>
      <c r="M51" s="39" t="str">
        <f>L51</f>
        <v>Real 2019</v>
      </c>
      <c r="N51" s="39" t="str">
        <f>M51</f>
        <v>Real 2019</v>
      </c>
      <c r="O51" s="31" t="s">
        <v>138</v>
      </c>
      <c r="P51" s="39" t="str">
        <f>O51</f>
        <v>Real 2019</v>
      </c>
      <c r="Q51" s="39" t="str">
        <f>P51</f>
        <v>Real 2019</v>
      </c>
      <c r="R51" s="39" t="str">
        <f>Q51</f>
        <v>Real 2019</v>
      </c>
      <c r="S51" s="39" t="str">
        <f>R51</f>
        <v>Real 2019</v>
      </c>
      <c r="T51" s="31" t="s">
        <v>139</v>
      </c>
      <c r="U51" s="39" t="str">
        <f>T51</f>
        <v>Real 2024</v>
      </c>
      <c r="V51" s="39" t="str">
        <f>U51</f>
        <v>Real 2024</v>
      </c>
      <c r="W51" s="39" t="str">
        <f>V51</f>
        <v>Real 2024</v>
      </c>
      <c r="X51" s="39" t="str">
        <f>W51</f>
        <v>Real 2024</v>
      </c>
    </row>
    <row r="52" spans="1:24">
      <c r="D52" s="37" t="str">
        <f>Input_General!$E$94</f>
        <v>Vegetation management</v>
      </c>
      <c r="E52" s="39" t="str">
        <f t="shared" ref="E52:E61" si="16">Unit_Dollar_M</f>
        <v>$Million</v>
      </c>
      <c r="F52" s="31" t="s">
        <v>141</v>
      </c>
      <c r="G52" s="39" t="str">
        <f t="shared" ref="G52:G61" si="17">End_Period</f>
        <v>End Period</v>
      </c>
      <c r="H52" s="31" t="s">
        <v>104</v>
      </c>
      <c r="J52" s="46">
        <f>IF(J$41=0,0,J$63*J32/J$41)</f>
        <v>8.4836421291675332</v>
      </c>
      <c r="K52" s="46">
        <f t="shared" ref="K52:S52" si="18">IF(K$41=0,0,K$63*K32/K$41)</f>
        <v>6.0116569789749548</v>
      </c>
      <c r="L52" s="46">
        <f t="shared" si="18"/>
        <v>5.9633720063292115</v>
      </c>
      <c r="M52" s="46">
        <f t="shared" si="18"/>
        <v>4.0870214124065658</v>
      </c>
      <c r="N52" s="46">
        <f t="shared" si="18"/>
        <v>4.3282028806675159</v>
      </c>
      <c r="O52" s="46">
        <f t="shared" si="18"/>
        <v>2.3953670397658624</v>
      </c>
      <c r="P52" s="46">
        <f t="shared" si="18"/>
        <v>2.8734904002865918</v>
      </c>
      <c r="Q52" s="46">
        <f t="shared" si="18"/>
        <v>2.6173385813527639</v>
      </c>
      <c r="R52" s="46">
        <f t="shared" si="18"/>
        <v>2.6004014588402047</v>
      </c>
      <c r="S52" s="46">
        <f t="shared" si="18"/>
        <v>2.5838295989546562</v>
      </c>
      <c r="T52" s="47"/>
      <c r="U52" s="47"/>
      <c r="V52" s="47"/>
      <c r="W52" s="47"/>
      <c r="X52" s="47"/>
    </row>
    <row r="53" spans="1:24">
      <c r="D53" s="37" t="str">
        <f>Input_General!$E$95</f>
        <v>Maintenance</v>
      </c>
      <c r="E53" s="39" t="str">
        <f t="shared" si="16"/>
        <v>$Million</v>
      </c>
      <c r="F53" s="39" t="str">
        <f>F52</f>
        <v>Various</v>
      </c>
      <c r="G53" s="39" t="str">
        <f t="shared" si="17"/>
        <v>End Period</v>
      </c>
      <c r="H53" s="39" t="str">
        <f>H52</f>
        <v>[insert]</v>
      </c>
      <c r="J53" s="46">
        <f t="shared" ref="J53:S53" si="19">IF(J$41=0,0,J$63*J33/J$41)</f>
        <v>27.668120827671459</v>
      </c>
      <c r="K53" s="46">
        <f t="shared" si="19"/>
        <v>20.5614198703109</v>
      </c>
      <c r="L53" s="46">
        <f t="shared" si="19"/>
        <v>21.750506391533364</v>
      </c>
      <c r="M53" s="46">
        <f t="shared" si="19"/>
        <v>14.010589665898074</v>
      </c>
      <c r="N53" s="46">
        <f t="shared" si="19"/>
        <v>11.958735048827222</v>
      </c>
      <c r="O53" s="46">
        <f t="shared" si="19"/>
        <v>10.60554292198888</v>
      </c>
      <c r="P53" s="46">
        <f t="shared" si="19"/>
        <v>14.337911768500126</v>
      </c>
      <c r="Q53" s="46">
        <f t="shared" si="19"/>
        <v>15.089263630021332</v>
      </c>
      <c r="R53" s="46">
        <f t="shared" si="19"/>
        <v>14.991619133987548</v>
      </c>
      <c r="S53" s="46">
        <f t="shared" si="19"/>
        <v>14.89608041980118</v>
      </c>
      <c r="T53" s="47"/>
      <c r="U53" s="47"/>
      <c r="V53" s="47"/>
      <c r="W53" s="47"/>
      <c r="X53" s="47"/>
    </row>
    <row r="54" spans="1:24">
      <c r="D54" s="37" t="str">
        <f>Input_General!$E$96</f>
        <v>Emergency response</v>
      </c>
      <c r="E54" s="39" t="str">
        <f t="shared" si="16"/>
        <v>$Million</v>
      </c>
      <c r="F54" s="39" t="str">
        <f>F52</f>
        <v>Various</v>
      </c>
      <c r="G54" s="39" t="str">
        <f t="shared" si="17"/>
        <v>End Period</v>
      </c>
      <c r="H54" s="39" t="str">
        <f>H52</f>
        <v>[insert]</v>
      </c>
      <c r="J54" s="46">
        <f t="shared" ref="J54:S54" si="20">IF(J$41=0,0,J$63*J34/J$41)</f>
        <v>9.2224933611240107</v>
      </c>
      <c r="K54" s="46">
        <f t="shared" si="20"/>
        <v>7.5393609730509548</v>
      </c>
      <c r="L54" s="46">
        <f t="shared" si="20"/>
        <v>8.3260669084175607</v>
      </c>
      <c r="M54" s="46">
        <f t="shared" si="20"/>
        <v>8.8959376091372224</v>
      </c>
      <c r="N54" s="46">
        <f t="shared" si="20"/>
        <v>5.7511777143106615</v>
      </c>
      <c r="O54" s="46">
        <f t="shared" si="20"/>
        <v>4.6778737986881547</v>
      </c>
      <c r="P54" s="46">
        <f t="shared" si="20"/>
        <v>8.1193235779374469</v>
      </c>
      <c r="Q54" s="46">
        <f t="shared" si="20"/>
        <v>7.8224623449998711</v>
      </c>
      <c r="R54" s="46">
        <f t="shared" si="20"/>
        <v>7.7718422211721538</v>
      </c>
      <c r="S54" s="46">
        <f t="shared" si="20"/>
        <v>7.7223137609015247</v>
      </c>
      <c r="T54" s="47"/>
      <c r="U54" s="47"/>
      <c r="V54" s="47"/>
      <c r="W54" s="47"/>
      <c r="X54" s="47"/>
    </row>
    <row r="55" spans="1:24">
      <c r="D55" s="37" t="str">
        <f>Input_General!$E$97</f>
        <v>Non-network</v>
      </c>
      <c r="E55" s="39" t="str">
        <f t="shared" si="16"/>
        <v>$Million</v>
      </c>
      <c r="F55" s="39" t="str">
        <f>F53</f>
        <v>Various</v>
      </c>
      <c r="G55" s="39" t="str">
        <f t="shared" si="17"/>
        <v>End Period</v>
      </c>
      <c r="H55" s="39" t="str">
        <f>H53</f>
        <v>[insert]</v>
      </c>
      <c r="J55" s="46">
        <f t="shared" ref="J55:S56" si="21">IF(J$41=0,0,J$63*J35/J$41)</f>
        <v>9.8011160722753807</v>
      </c>
      <c r="K55" s="46">
        <f t="shared" si="21"/>
        <v>8.0810967068277151</v>
      </c>
      <c r="L55" s="46">
        <f t="shared" si="21"/>
        <v>9.4522401198283195</v>
      </c>
      <c r="M55" s="46">
        <f t="shared" si="21"/>
        <v>7.0983291428327044</v>
      </c>
      <c r="N55" s="46">
        <f t="shared" si="21"/>
        <v>6.084702551627311</v>
      </c>
      <c r="O55" s="46">
        <f t="shared" si="21"/>
        <v>2.578058050682301</v>
      </c>
      <c r="P55" s="46">
        <f t="shared" si="21"/>
        <v>2.2425304214318982</v>
      </c>
      <c r="Q55" s="46">
        <f t="shared" si="21"/>
        <v>4.2717008109526606</v>
      </c>
      <c r="R55" s="46">
        <f t="shared" si="21"/>
        <v>4.244058105309775</v>
      </c>
      <c r="S55" s="46">
        <f t="shared" si="21"/>
        <v>4.2170115367777425</v>
      </c>
      <c r="T55" s="47"/>
      <c r="U55" s="47"/>
      <c r="V55" s="47"/>
      <c r="W55" s="47"/>
      <c r="X55" s="47"/>
    </row>
    <row r="56" spans="1:24">
      <c r="D56" s="37" t="str">
        <f>Input_General!$E$98</f>
        <v>Export services</v>
      </c>
      <c r="E56" s="39" t="str">
        <f t="shared" si="16"/>
        <v>$Million</v>
      </c>
      <c r="F56" s="39" t="str">
        <f t="shared" ref="F56:F57" si="22">F54</f>
        <v>Various</v>
      </c>
      <c r="G56" s="39" t="str">
        <f t="shared" si="17"/>
        <v>End Period</v>
      </c>
      <c r="H56" s="39" t="str">
        <f t="shared" ref="H56:H57" si="23">H54</f>
        <v>[insert]</v>
      </c>
      <c r="J56" s="46">
        <f t="shared" si="21"/>
        <v>0</v>
      </c>
      <c r="K56" s="46">
        <f t="shared" si="21"/>
        <v>0</v>
      </c>
      <c r="L56" s="46">
        <f t="shared" si="21"/>
        <v>0</v>
      </c>
      <c r="M56" s="46">
        <f t="shared" si="21"/>
        <v>0</v>
      </c>
      <c r="N56" s="46">
        <f t="shared" si="21"/>
        <v>0</v>
      </c>
      <c r="O56" s="46">
        <f t="shared" si="21"/>
        <v>0</v>
      </c>
      <c r="P56" s="46">
        <f t="shared" si="21"/>
        <v>0</v>
      </c>
      <c r="Q56" s="46">
        <f t="shared" si="21"/>
        <v>0</v>
      </c>
      <c r="R56" s="46">
        <f t="shared" si="21"/>
        <v>0</v>
      </c>
      <c r="S56" s="46">
        <f t="shared" si="21"/>
        <v>0</v>
      </c>
      <c r="T56" s="47"/>
      <c r="U56" s="47"/>
      <c r="V56" s="47"/>
      <c r="W56" s="47"/>
      <c r="X56" s="47"/>
    </row>
    <row r="57" spans="1:24">
      <c r="D57" s="37" t="str">
        <f>Input_General!$E$99</f>
        <v>Network overheads</v>
      </c>
      <c r="E57" s="39" t="str">
        <f t="shared" si="16"/>
        <v>$Million</v>
      </c>
      <c r="F57" s="39" t="str">
        <f t="shared" si="22"/>
        <v>Various</v>
      </c>
      <c r="G57" s="39" t="str">
        <f t="shared" si="17"/>
        <v>End Period</v>
      </c>
      <c r="H57" s="39" t="str">
        <f t="shared" si="23"/>
        <v>[insert]</v>
      </c>
      <c r="J57" s="46">
        <f t="shared" ref="J57:S57" si="24">IF(J$41=0,0,J$63*J37/J$41)</f>
        <v>34.237876067514371</v>
      </c>
      <c r="K57" s="46">
        <f t="shared" si="24"/>
        <v>34.421512977378612</v>
      </c>
      <c r="L57" s="46">
        <f t="shared" si="24"/>
        <v>37.460548012242519</v>
      </c>
      <c r="M57" s="46">
        <f t="shared" si="24"/>
        <v>37.757597263704113</v>
      </c>
      <c r="N57" s="46">
        <f t="shared" si="24"/>
        <v>35.82124456572258</v>
      </c>
      <c r="O57" s="46">
        <f t="shared" si="24"/>
        <v>33.727800808746366</v>
      </c>
      <c r="P57" s="46">
        <f t="shared" si="24"/>
        <v>23.97346952584839</v>
      </c>
      <c r="Q57" s="46">
        <f t="shared" si="24"/>
        <v>17.169274785693997</v>
      </c>
      <c r="R57" s="46">
        <f t="shared" si="24"/>
        <v>17.058170279548371</v>
      </c>
      <c r="S57" s="46">
        <f t="shared" si="24"/>
        <v>16.949461831160338</v>
      </c>
      <c r="T57" s="47"/>
      <c r="U57" s="47"/>
      <c r="V57" s="47"/>
      <c r="W57" s="47"/>
      <c r="X57" s="47"/>
    </row>
    <row r="58" spans="1:24">
      <c r="D58" s="37" t="str">
        <f>Input_General!$E$100</f>
        <v>Corporate overheads</v>
      </c>
      <c r="E58" s="39" t="str">
        <f t="shared" si="16"/>
        <v>$Million</v>
      </c>
      <c r="F58" s="39" t="str">
        <f>F57</f>
        <v>Various</v>
      </c>
      <c r="G58" s="39" t="str">
        <f t="shared" si="17"/>
        <v>End Period</v>
      </c>
      <c r="H58" s="39" t="str">
        <f>H57</f>
        <v>[insert]</v>
      </c>
      <c r="J58" s="46">
        <f t="shared" ref="J58:S58" si="25">IF(J$41=0,0,J$63*J38/J$41)</f>
        <v>13.662883329874516</v>
      </c>
      <c r="K58" s="46">
        <f t="shared" si="25"/>
        <v>19.774675632861385</v>
      </c>
      <c r="L58" s="46">
        <f t="shared" si="25"/>
        <v>9.9900876282728657</v>
      </c>
      <c r="M58" s="46">
        <f t="shared" si="25"/>
        <v>13.303652789501227</v>
      </c>
      <c r="N58" s="46">
        <f t="shared" si="25"/>
        <v>13.599376055826822</v>
      </c>
      <c r="O58" s="46">
        <f t="shared" si="25"/>
        <v>13.007271923507981</v>
      </c>
      <c r="P58" s="46">
        <f t="shared" si="25"/>
        <v>14.745977645164329</v>
      </c>
      <c r="Q58" s="46">
        <f t="shared" si="25"/>
        <v>19.031799940552677</v>
      </c>
      <c r="R58" s="46">
        <f t="shared" si="25"/>
        <v>18.90864280317497</v>
      </c>
      <c r="S58" s="46">
        <f t="shared" si="25"/>
        <v>18.788141648211052</v>
      </c>
      <c r="T58" s="47"/>
      <c r="U58" s="47"/>
      <c r="V58" s="47"/>
      <c r="W58" s="47"/>
      <c r="X58" s="47"/>
    </row>
    <row r="59" spans="1:24">
      <c r="D59" s="37" t="str">
        <f>Input_General!$E$101</f>
        <v>Other/Balancing item</v>
      </c>
      <c r="E59" s="39" t="str">
        <f t="shared" si="16"/>
        <v>$Million</v>
      </c>
      <c r="F59" s="39" t="str">
        <f>F58</f>
        <v>Various</v>
      </c>
      <c r="G59" s="39" t="str">
        <f t="shared" si="17"/>
        <v>End Period</v>
      </c>
      <c r="H59" s="39" t="str">
        <f>H58</f>
        <v>[insert]</v>
      </c>
      <c r="J59" s="46">
        <f t="shared" ref="J59:S59" si="26">IF(J$41=0,0,J$63*J39/J$41)</f>
        <v>-7.2888668033805462E-2</v>
      </c>
      <c r="K59" s="46">
        <f t="shared" si="26"/>
        <v>9.2087909918608005E-2</v>
      </c>
      <c r="L59" s="46">
        <f t="shared" si="26"/>
        <v>-0.19845218011962668</v>
      </c>
      <c r="M59" s="46">
        <f t="shared" si="26"/>
        <v>0.10147814584419106</v>
      </c>
      <c r="N59" s="46">
        <f t="shared" si="26"/>
        <v>0.14035133476889539</v>
      </c>
      <c r="O59" s="46">
        <f t="shared" si="26"/>
        <v>-0.10750160588339866</v>
      </c>
      <c r="P59" s="46">
        <f t="shared" si="26"/>
        <v>6.3884994616771149E-2</v>
      </c>
      <c r="Q59" s="46">
        <f t="shared" si="26"/>
        <v>4.448507197388573E-2</v>
      </c>
      <c r="R59" s="46">
        <f t="shared" si="26"/>
        <v>4.4197203556948908E-2</v>
      </c>
      <c r="S59" s="46">
        <f t="shared" si="26"/>
        <v>4.391554325323354E-2</v>
      </c>
      <c r="T59" s="47"/>
      <c r="U59" s="47"/>
      <c r="V59" s="47"/>
      <c r="W59" s="47"/>
      <c r="X59" s="47"/>
    </row>
    <row r="61" spans="1:24">
      <c r="D61" s="143" t="s">
        <v>111</v>
      </c>
      <c r="E61" s="166" t="str">
        <f t="shared" si="16"/>
        <v>$Million</v>
      </c>
      <c r="F61" s="166" t="str">
        <f>F59</f>
        <v>Various</v>
      </c>
      <c r="G61" s="166" t="str">
        <f t="shared" si="17"/>
        <v>End Period</v>
      </c>
      <c r="H61" s="166" t="s">
        <v>69</v>
      </c>
      <c r="I61" s="69"/>
      <c r="J61" s="163">
        <f t="shared" ref="J61:X61" si="27">SUM(J52:J59)</f>
        <v>103.00324311959346</v>
      </c>
      <c r="K61" s="164">
        <f t="shared" si="27"/>
        <v>96.481811049323127</v>
      </c>
      <c r="L61" s="164">
        <f t="shared" si="27"/>
        <v>92.744368886504205</v>
      </c>
      <c r="M61" s="164">
        <f t="shared" si="27"/>
        <v>85.254606029324094</v>
      </c>
      <c r="N61" s="165">
        <f t="shared" si="27"/>
        <v>77.683790151750998</v>
      </c>
      <c r="O61" s="163">
        <f t="shared" si="27"/>
        <v>66.884412937496151</v>
      </c>
      <c r="P61" s="164">
        <f t="shared" si="27"/>
        <v>66.356588333785552</v>
      </c>
      <c r="Q61" s="164">
        <f t="shared" si="27"/>
        <v>66.046325165547174</v>
      </c>
      <c r="R61" s="164">
        <f t="shared" si="27"/>
        <v>65.618931205589973</v>
      </c>
      <c r="S61" s="165">
        <f t="shared" si="27"/>
        <v>65.200754339059728</v>
      </c>
      <c r="T61" s="163">
        <f t="shared" si="27"/>
        <v>0</v>
      </c>
      <c r="U61" s="164">
        <f t="shared" si="27"/>
        <v>0</v>
      </c>
      <c r="V61" s="164">
        <f t="shared" si="27"/>
        <v>0</v>
      </c>
      <c r="W61" s="164">
        <f t="shared" si="27"/>
        <v>0</v>
      </c>
      <c r="X61" s="165">
        <f t="shared" si="27"/>
        <v>0</v>
      </c>
    </row>
    <row r="63" spans="1:24">
      <c r="D63" s="45" t="s">
        <v>171</v>
      </c>
      <c r="E63" s="39" t="str">
        <f>Unit_Dollar_M</f>
        <v>$Million</v>
      </c>
      <c r="F63" s="31" t="s">
        <v>141</v>
      </c>
      <c r="G63" s="39" t="str">
        <f>End_Period</f>
        <v>End Period</v>
      </c>
      <c r="H63" s="31" t="s">
        <v>180</v>
      </c>
      <c r="J63" s="46">
        <v>103.00324311959346</v>
      </c>
      <c r="K63" s="46">
        <v>96.481811049323142</v>
      </c>
      <c r="L63" s="46">
        <v>92.744368886504233</v>
      </c>
      <c r="M63" s="46">
        <v>85.254606029324108</v>
      </c>
      <c r="N63" s="46">
        <v>77.683790151751026</v>
      </c>
      <c r="O63" s="46">
        <v>66.884412937496151</v>
      </c>
      <c r="P63" s="46">
        <v>66.356588333785552</v>
      </c>
      <c r="Q63" s="46">
        <v>66.046325165547188</v>
      </c>
      <c r="R63" s="46">
        <v>65.618931205589973</v>
      </c>
      <c r="S63" s="46">
        <v>65.200754339059714</v>
      </c>
    </row>
    <row r="64" spans="1:24">
      <c r="A64" s="52">
        <f>IF(SUM(J64:X64)&lt;&gt;0,1,0)</f>
        <v>0</v>
      </c>
      <c r="D64" s="45" t="s">
        <v>173</v>
      </c>
      <c r="E64" s="51" t="s">
        <v>67</v>
      </c>
      <c r="F64" s="51" t="s">
        <v>67</v>
      </c>
      <c r="G64" s="51" t="s">
        <v>67</v>
      </c>
      <c r="H64" s="51" t="s">
        <v>69</v>
      </c>
      <c r="J64" s="49">
        <f>IF(ROUND(J63-J61,4)=0,0,1)</f>
        <v>0</v>
      </c>
      <c r="K64" s="49">
        <f t="shared" ref="K64:S64" si="28">IF(ROUND(K63-K61,4)=0,0,1)</f>
        <v>0</v>
      </c>
      <c r="L64" s="49">
        <f t="shared" si="28"/>
        <v>0</v>
      </c>
      <c r="M64" s="49">
        <f t="shared" si="28"/>
        <v>0</v>
      </c>
      <c r="N64" s="49">
        <f t="shared" si="28"/>
        <v>0</v>
      </c>
      <c r="O64" s="49">
        <f t="shared" si="28"/>
        <v>0</v>
      </c>
      <c r="P64" s="49">
        <f t="shared" si="28"/>
        <v>0</v>
      </c>
      <c r="Q64" s="49">
        <f t="shared" si="28"/>
        <v>0</v>
      </c>
      <c r="R64" s="49">
        <f t="shared" si="28"/>
        <v>0</v>
      </c>
      <c r="S64" s="49">
        <f t="shared" si="28"/>
        <v>0</v>
      </c>
    </row>
    <row r="66" spans="2:4">
      <c r="D66" s="45" t="s">
        <v>181</v>
      </c>
    </row>
    <row r="68" spans="2:4" s="6" customFormat="1" ht="18.75">
      <c r="B68" s="6" t="s">
        <v>1</v>
      </c>
    </row>
  </sheetData>
  <hyperlinks>
    <hyperlink ref="B4" location="ToC!A1" display="ToC!A1" xr:uid="{B6B7AC50-CF01-4177-919F-B15D2E0608F7}"/>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D1887-036B-4C61-89D7-BFE0E7D3C3CD}">
  <sheetPr codeName="Sheet7">
    <tabColor theme="4" tint="0.79998168889431442"/>
  </sheetPr>
  <dimension ref="A1:AB124"/>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outlineLevelCol="1"/>
  <cols>
    <col min="1" max="3" width="3.7109375" customWidth="1"/>
    <col min="4" max="4" width="27.42578125" customWidth="1"/>
    <col min="5" max="7" width="12.5703125" customWidth="1"/>
    <col min="8" max="8" width="18" customWidth="1"/>
    <col min="9" max="13" width="11.5703125" customWidth="1" outlineLevel="1"/>
    <col min="14" max="18" width="11.140625" customWidth="1" outlineLevel="1"/>
    <col min="19" max="28" width="11.140625" customWidth="1"/>
  </cols>
  <sheetData>
    <row r="1" spans="1:28" ht="23.25">
      <c r="A1" s="52">
        <f>IF(SUM(A5:A124)&lt;&gt;0,1,0)</f>
        <v>0</v>
      </c>
      <c r="B1" s="16" t="s">
        <v>182</v>
      </c>
    </row>
    <row r="2" spans="1:28" ht="15">
      <c r="B2" s="34" t="str">
        <f>Model_Name</f>
        <v>Power and Water Proposal Tables and Charts</v>
      </c>
    </row>
    <row r="3" spans="1:28">
      <c r="B3" s="37" t="str">
        <f>"Model Checks:"&amp;IF(Model_Checks=0," OK"," Check")</f>
        <v>Model Checks: OK</v>
      </c>
      <c r="I3" s="62" t="str">
        <f>"FY"&amp;RIGHT(J3,2)-1</f>
        <v>FY10</v>
      </c>
      <c r="J3" s="62" t="str">
        <f>"FY"&amp;RIGHT(K3,2)-1</f>
        <v>FY11</v>
      </c>
      <c r="K3" s="62" t="str">
        <f>"FY"&amp;RIGHT(L3,2)-1</f>
        <v>FY12</v>
      </c>
      <c r="L3" s="62" t="str">
        <f>LookupTab!K$40</f>
        <v>FY13</v>
      </c>
      <c r="M3" s="62" t="str">
        <f>LookupTab!L$40</f>
        <v>FY14</v>
      </c>
      <c r="N3" s="62" t="str">
        <f>LookupTab!M$40</f>
        <v>FY15</v>
      </c>
      <c r="O3" s="62" t="str">
        <f>LookupTab!N$40</f>
        <v>FY16</v>
      </c>
      <c r="P3" s="62" t="str">
        <f>LookupTab!O$40</f>
        <v>FY17</v>
      </c>
      <c r="Q3" s="62" t="str">
        <f>LookupTab!P$40</f>
        <v>FY18</v>
      </c>
      <c r="R3" s="62" t="str">
        <f>LookupTab!Q$40</f>
        <v>FY19</v>
      </c>
      <c r="S3" s="62" t="str">
        <f>LookupTab!R$40</f>
        <v>FY20</v>
      </c>
      <c r="T3" s="62" t="str">
        <f>LookupTab!S$40</f>
        <v>FY21</v>
      </c>
      <c r="U3" s="62" t="str">
        <f>LookupTab!T$40</f>
        <v>FY22</v>
      </c>
      <c r="V3" s="62" t="str">
        <f>LookupTab!U$40</f>
        <v>FY23</v>
      </c>
      <c r="W3" s="62" t="str">
        <f>LookupTab!V$40</f>
        <v>FY24</v>
      </c>
      <c r="X3" s="62" t="str">
        <f>LookupTab!W$40</f>
        <v>FY25</v>
      </c>
      <c r="Y3" s="62" t="str">
        <f>LookupTab!X$40</f>
        <v>FY26</v>
      </c>
      <c r="Z3" s="62" t="str">
        <f>LookupTab!Y$40</f>
        <v>FY27</v>
      </c>
      <c r="AA3" s="62" t="str">
        <f>LookupTab!Z$40</f>
        <v>FY28</v>
      </c>
      <c r="AB3" s="62" t="str">
        <f>LookupTab!AA$40</f>
        <v>FY29</v>
      </c>
    </row>
    <row r="4" spans="1:28" ht="15">
      <c r="B4" s="29" t="str">
        <f>ToC!$B$1</f>
        <v>Table of contents</v>
      </c>
      <c r="E4" s="48" t="s">
        <v>62</v>
      </c>
      <c r="F4" s="48" t="s">
        <v>63</v>
      </c>
      <c r="G4" s="48" t="s">
        <v>64</v>
      </c>
      <c r="H4" s="48" t="s">
        <v>61</v>
      </c>
      <c r="I4" s="48"/>
      <c r="J4" s="48"/>
      <c r="K4" s="48"/>
      <c r="L4" s="48"/>
      <c r="M4" s="48"/>
      <c r="N4" s="151" t="str">
        <f>LookupTab!M$41</f>
        <v>Previous Period</v>
      </c>
      <c r="O4" s="41"/>
      <c r="P4" s="41"/>
      <c r="Q4" s="41"/>
      <c r="R4" s="41"/>
      <c r="S4" s="152" t="str">
        <f>LookupTab!R$41</f>
        <v>Current Period</v>
      </c>
      <c r="T4" s="42"/>
      <c r="U4" s="42"/>
      <c r="V4" s="42"/>
      <c r="W4" s="42"/>
      <c r="X4" s="153" t="str">
        <f>LookupTab!W$41</f>
        <v>Next Period</v>
      </c>
      <c r="Y4" s="43"/>
      <c r="Z4" s="43"/>
      <c r="AA4" s="43"/>
      <c r="AB4" s="43"/>
    </row>
    <row r="6" spans="1:28" s="6" customFormat="1" ht="18.75">
      <c r="B6" s="6" t="s">
        <v>183</v>
      </c>
    </row>
    <row r="8" spans="1:28" s="162" customFormat="1" ht="15.75">
      <c r="C8" s="162" t="s">
        <v>140</v>
      </c>
    </row>
    <row r="10" spans="1:28" s="40" customFormat="1" ht="15">
      <c r="D10" s="40" t="s">
        <v>184</v>
      </c>
    </row>
    <row r="12" spans="1:28">
      <c r="D12" s="60" t="s">
        <v>81</v>
      </c>
      <c r="E12" s="61" t="str">
        <f>E$4</f>
        <v>Unit</v>
      </c>
      <c r="F12" s="61" t="str">
        <f>F$4</f>
        <v>Basis</v>
      </c>
      <c r="G12" s="61" t="str">
        <f>G$4</f>
        <v>Timing</v>
      </c>
      <c r="H12" s="61" t="s">
        <v>61</v>
      </c>
      <c r="I12" s="60"/>
      <c r="J12" s="60"/>
      <c r="K12" s="60"/>
      <c r="L12" s="60"/>
      <c r="M12" s="60"/>
      <c r="N12" s="62" t="str">
        <f>N$3</f>
        <v>FY15</v>
      </c>
      <c r="O12" s="62" t="str">
        <f t="shared" ref="O12:AB12" si="0">O$3</f>
        <v>FY16</v>
      </c>
      <c r="P12" s="62" t="str">
        <f t="shared" si="0"/>
        <v>FY17</v>
      </c>
      <c r="Q12" s="62" t="str">
        <f t="shared" si="0"/>
        <v>FY18</v>
      </c>
      <c r="R12" s="62" t="str">
        <f t="shared" si="0"/>
        <v>FY19</v>
      </c>
      <c r="S12" s="62" t="str">
        <f t="shared" si="0"/>
        <v>FY20</v>
      </c>
      <c r="T12" s="62" t="str">
        <f t="shared" si="0"/>
        <v>FY21</v>
      </c>
      <c r="U12" s="62" t="str">
        <f t="shared" si="0"/>
        <v>FY22</v>
      </c>
      <c r="V12" s="62" t="str">
        <f t="shared" si="0"/>
        <v>FY23</v>
      </c>
      <c r="W12" s="62" t="str">
        <f t="shared" si="0"/>
        <v>FY24</v>
      </c>
      <c r="X12" s="62" t="str">
        <f t="shared" si="0"/>
        <v>FY25</v>
      </c>
      <c r="Y12" s="62" t="str">
        <f t="shared" si="0"/>
        <v>FY26</v>
      </c>
      <c r="Z12" s="62" t="str">
        <f t="shared" si="0"/>
        <v>FY27</v>
      </c>
      <c r="AA12" s="62" t="str">
        <f t="shared" si="0"/>
        <v>FY28</v>
      </c>
      <c r="AB12" s="62" t="str">
        <f t="shared" si="0"/>
        <v>FY29</v>
      </c>
    </row>
    <row r="13" spans="1:28">
      <c r="N13" s="31" t="s">
        <v>169</v>
      </c>
      <c r="O13" s="39" t="str">
        <f>N13</f>
        <v>Real 2015</v>
      </c>
      <c r="P13" s="39" t="str">
        <f>O13</f>
        <v>Real 2015</v>
      </c>
      <c r="Q13" s="39" t="str">
        <f>P13</f>
        <v>Real 2015</v>
      </c>
      <c r="R13" s="39" t="str">
        <f>Q13</f>
        <v>Real 2015</v>
      </c>
      <c r="S13" s="31" t="s">
        <v>139</v>
      </c>
      <c r="T13" s="39" t="str">
        <f>S13</f>
        <v>Real 2024</v>
      </c>
      <c r="U13" s="39" t="str">
        <f>T13</f>
        <v>Real 2024</v>
      </c>
      <c r="V13" s="39" t="str">
        <f>U13</f>
        <v>Real 2024</v>
      </c>
      <c r="W13" s="39" t="str">
        <f>V13</f>
        <v>Real 2024</v>
      </c>
      <c r="X13" s="31" t="s">
        <v>139</v>
      </c>
      <c r="Y13" s="39" t="str">
        <f>X13</f>
        <v>Real 2024</v>
      </c>
      <c r="Z13" s="39" t="str">
        <f>Y13</f>
        <v>Real 2024</v>
      </c>
      <c r="AA13" s="39" t="str">
        <f>Z13</f>
        <v>Real 2024</v>
      </c>
      <c r="AB13" s="39" t="str">
        <f>AA13</f>
        <v>Real 2024</v>
      </c>
    </row>
    <row r="14" spans="1:28">
      <c r="D14" s="37" t="str">
        <f>Input_General!$E$15</f>
        <v>Replacement expenditure</v>
      </c>
      <c r="E14" s="39" t="str">
        <f t="shared" ref="E14:E24" si="1">Unit_Dollar_M</f>
        <v>$Million</v>
      </c>
      <c r="F14" s="31" t="str">
        <f>Real_Input</f>
        <v>Real 2024</v>
      </c>
      <c r="G14" s="39" t="str">
        <f t="shared" ref="G14:G24" si="2">End_Period</f>
        <v>End Period</v>
      </c>
      <c r="H14" s="31" t="s">
        <v>120</v>
      </c>
      <c r="N14" s="47"/>
      <c r="O14" s="47"/>
      <c r="P14" s="47"/>
      <c r="Q14" s="47"/>
      <c r="R14" s="47"/>
      <c r="S14" s="47"/>
      <c r="T14" s="47"/>
      <c r="U14" s="47"/>
      <c r="V14" s="194">
        <v>38.671265210161046</v>
      </c>
      <c r="W14" s="195">
        <v>47.541407359175004</v>
      </c>
      <c r="X14" s="193">
        <v>47.509401939582162</v>
      </c>
      <c r="Y14" s="46">
        <v>44.023794146622421</v>
      </c>
      <c r="Z14" s="46">
        <v>30.431118927909761</v>
      </c>
      <c r="AA14" s="46">
        <v>27.450230710457564</v>
      </c>
      <c r="AB14" s="46">
        <v>27.213012894361537</v>
      </c>
    </row>
    <row r="15" spans="1:28">
      <c r="D15" s="37" t="str">
        <f>Input_General!$E$16</f>
        <v>Connections</v>
      </c>
      <c r="E15" s="39" t="str">
        <f t="shared" si="1"/>
        <v>$Million</v>
      </c>
      <c r="F15" s="39" t="str">
        <f>F$14</f>
        <v>Real 2024</v>
      </c>
      <c r="G15" s="39" t="str">
        <f t="shared" si="2"/>
        <v>End Period</v>
      </c>
      <c r="H15" s="39" t="str">
        <f>H14</f>
        <v>Capex Model</v>
      </c>
      <c r="N15" s="47"/>
      <c r="O15" s="47"/>
      <c r="P15" s="47"/>
      <c r="Q15" s="47"/>
      <c r="R15" s="47"/>
      <c r="S15" s="47"/>
      <c r="T15" s="47"/>
      <c r="U15" s="47"/>
      <c r="V15" s="196">
        <v>7.5056481493781328</v>
      </c>
      <c r="W15" s="197">
        <v>7.5610567766109344</v>
      </c>
      <c r="X15" s="193">
        <v>1.3674473725774021</v>
      </c>
      <c r="Y15" s="46">
        <v>1.3879643278894735</v>
      </c>
      <c r="Z15" s="46">
        <v>1.4017841762154784</v>
      </c>
      <c r="AA15" s="46">
        <v>1.4131455621963325</v>
      </c>
      <c r="AB15" s="46">
        <v>1.4276924833027234</v>
      </c>
    </row>
    <row r="16" spans="1:28">
      <c r="D16" s="37" t="str">
        <f>Input_General!$E$17</f>
        <v>Augmentation expenditure</v>
      </c>
      <c r="E16" s="39" t="str">
        <f t="shared" si="1"/>
        <v>$Million</v>
      </c>
      <c r="F16" s="39" t="str">
        <f t="shared" ref="F16:F24" si="3">F$14</f>
        <v>Real 2024</v>
      </c>
      <c r="G16" s="39" t="str">
        <f t="shared" si="2"/>
        <v>End Period</v>
      </c>
      <c r="H16" s="39" t="str">
        <f t="shared" ref="H16:H22" si="4">H15</f>
        <v>Capex Model</v>
      </c>
      <c r="N16" s="47"/>
      <c r="O16" s="47"/>
      <c r="P16" s="47"/>
      <c r="Q16" s="47"/>
      <c r="R16" s="47"/>
      <c r="S16" s="47"/>
      <c r="T16" s="47"/>
      <c r="U16" s="47"/>
      <c r="V16" s="196">
        <v>6.3018735228837519</v>
      </c>
      <c r="W16" s="197">
        <v>13.453934716456933</v>
      </c>
      <c r="X16" s="193">
        <v>9.4851762563105702</v>
      </c>
      <c r="Y16" s="46">
        <v>6.0670606457375076</v>
      </c>
      <c r="Z16" s="46">
        <v>7.288674262842731</v>
      </c>
      <c r="AA16" s="46">
        <v>5.4015361146545571</v>
      </c>
      <c r="AB16" s="46">
        <v>4.9726020836935234</v>
      </c>
    </row>
    <row r="17" spans="1:28">
      <c r="D17" s="37" t="str">
        <f>Input_General!$E$18</f>
        <v>Non-network - IT</v>
      </c>
      <c r="E17" s="39" t="str">
        <f t="shared" si="1"/>
        <v>$Million</v>
      </c>
      <c r="F17" s="39" t="str">
        <f t="shared" si="3"/>
        <v>Real 2024</v>
      </c>
      <c r="G17" s="39" t="str">
        <f t="shared" si="2"/>
        <v>End Period</v>
      </c>
      <c r="H17" s="39" t="str">
        <f t="shared" si="4"/>
        <v>Capex Model</v>
      </c>
      <c r="N17" s="47"/>
      <c r="O17" s="47"/>
      <c r="P17" s="47"/>
      <c r="Q17" s="47"/>
      <c r="R17" s="47"/>
      <c r="S17" s="47"/>
      <c r="T17" s="47"/>
      <c r="U17" s="47"/>
      <c r="V17" s="196">
        <v>17.677483700782172</v>
      </c>
      <c r="W17" s="197">
        <v>19.558509036888577</v>
      </c>
      <c r="X17" s="193">
        <v>16.967968277827861</v>
      </c>
      <c r="Y17" s="46">
        <v>19.835191583408829</v>
      </c>
      <c r="Z17" s="46">
        <v>11.293498636348113</v>
      </c>
      <c r="AA17" s="46">
        <v>10.963570416846981</v>
      </c>
      <c r="AB17" s="46">
        <v>11.590727242323046</v>
      </c>
    </row>
    <row r="18" spans="1:28">
      <c r="D18" s="37" t="str">
        <f>Input_General!$E$19</f>
        <v>Non-network - Other</v>
      </c>
      <c r="E18" s="39" t="str">
        <f t="shared" si="1"/>
        <v>$Million</v>
      </c>
      <c r="F18" s="39" t="str">
        <f t="shared" si="3"/>
        <v>Real 2024</v>
      </c>
      <c r="G18" s="39" t="str">
        <f t="shared" si="2"/>
        <v>End Period</v>
      </c>
      <c r="H18" s="39" t="str">
        <f t="shared" si="4"/>
        <v>Capex Model</v>
      </c>
      <c r="N18" s="47"/>
      <c r="O18" s="47"/>
      <c r="P18" s="47"/>
      <c r="Q18" s="47"/>
      <c r="R18" s="47"/>
      <c r="S18" s="47"/>
      <c r="T18" s="47"/>
      <c r="U18" s="47"/>
      <c r="V18" s="196">
        <v>6.3037361725786489</v>
      </c>
      <c r="W18" s="197">
        <v>8.5114021433718019</v>
      </c>
      <c r="X18" s="193">
        <v>4.5330834031263283</v>
      </c>
      <c r="Y18" s="46">
        <v>6.3188521467798164</v>
      </c>
      <c r="Z18" s="46">
        <v>13.560448642352123</v>
      </c>
      <c r="AA18" s="46">
        <v>43.294762422345848</v>
      </c>
      <c r="AB18" s="46">
        <v>61.661289731098755</v>
      </c>
    </row>
    <row r="19" spans="1:28">
      <c r="D19" s="37" t="str">
        <f>Input_General!$E$20</f>
        <v>Export services</v>
      </c>
      <c r="E19" s="39" t="str">
        <f t="shared" si="1"/>
        <v>$Million</v>
      </c>
      <c r="F19" s="39" t="str">
        <f t="shared" si="3"/>
        <v>Real 2024</v>
      </c>
      <c r="G19" s="39" t="str">
        <f t="shared" si="2"/>
        <v>End Period</v>
      </c>
      <c r="H19" s="39" t="str">
        <f t="shared" si="4"/>
        <v>Capex Model</v>
      </c>
      <c r="N19" s="47"/>
      <c r="O19" s="47"/>
      <c r="P19" s="47"/>
      <c r="Q19" s="47"/>
      <c r="R19" s="47"/>
      <c r="S19" s="47"/>
      <c r="T19" s="47"/>
      <c r="U19" s="47"/>
      <c r="V19" s="196">
        <v>0</v>
      </c>
      <c r="W19" s="197">
        <v>0</v>
      </c>
      <c r="X19" s="193">
        <v>0.63769520373502098</v>
      </c>
      <c r="Y19" s="46">
        <v>0.80249204958818077</v>
      </c>
      <c r="Z19" s="46">
        <v>5.5445815605401592</v>
      </c>
      <c r="AA19" s="46">
        <v>2.9377323648589293</v>
      </c>
      <c r="AB19" s="46">
        <v>3.2978102387787391</v>
      </c>
    </row>
    <row r="20" spans="1:28">
      <c r="D20" s="37" t="str">
        <f>Input_General!$E$21</f>
        <v>Capitalised network overheads</v>
      </c>
      <c r="E20" s="39" t="str">
        <f t="shared" si="1"/>
        <v>$Million</v>
      </c>
      <c r="F20" s="39" t="str">
        <f t="shared" si="3"/>
        <v>Real 2024</v>
      </c>
      <c r="G20" s="39" t="str">
        <f t="shared" si="2"/>
        <v>End Period</v>
      </c>
      <c r="H20" s="39" t="str">
        <f>H18</f>
        <v>Capex Model</v>
      </c>
      <c r="N20" s="47"/>
      <c r="O20" s="47"/>
      <c r="P20" s="47"/>
      <c r="Q20" s="47"/>
      <c r="R20" s="47"/>
      <c r="S20" s="47"/>
      <c r="T20" s="47"/>
      <c r="U20" s="47"/>
      <c r="V20" s="196">
        <v>13.841380007205471</v>
      </c>
      <c r="W20" s="197">
        <v>13.841380007205474</v>
      </c>
      <c r="X20" s="193">
        <v>16.888822313399839</v>
      </c>
      <c r="Y20" s="46">
        <v>16.344413225556735</v>
      </c>
      <c r="Z20" s="46">
        <v>14.693398930508742</v>
      </c>
      <c r="AA20" s="46">
        <v>19.543828309158819</v>
      </c>
      <c r="AB20" s="46">
        <v>23.881618209762188</v>
      </c>
    </row>
    <row r="21" spans="1:28">
      <c r="D21" s="37" t="str">
        <f>Input_General!$E$22</f>
        <v>Capitalised corporate overheads</v>
      </c>
      <c r="E21" s="39" t="str">
        <f t="shared" si="1"/>
        <v>$Million</v>
      </c>
      <c r="F21" s="39" t="str">
        <f t="shared" si="3"/>
        <v>Real 2024</v>
      </c>
      <c r="G21" s="39" t="str">
        <f t="shared" si="2"/>
        <v>End Period</v>
      </c>
      <c r="H21" s="39" t="str">
        <f t="shared" si="4"/>
        <v>Capex Model</v>
      </c>
      <c r="N21" s="47"/>
      <c r="O21" s="47"/>
      <c r="P21" s="47"/>
      <c r="Q21" s="47"/>
      <c r="R21" s="47"/>
      <c r="S21" s="47"/>
      <c r="T21" s="47"/>
      <c r="U21" s="47"/>
      <c r="V21" s="196">
        <v>10.700855966364648</v>
      </c>
      <c r="W21" s="197">
        <v>10.700855966364649</v>
      </c>
      <c r="X21" s="193">
        <v>9.8677226612343905</v>
      </c>
      <c r="Y21" s="46">
        <v>9.5496378478943242</v>
      </c>
      <c r="Z21" s="46">
        <v>8.5849908837101552</v>
      </c>
      <c r="AA21" s="46">
        <v>11.418977233276244</v>
      </c>
      <c r="AB21" s="46">
        <v>13.953440969560351</v>
      </c>
    </row>
    <row r="22" spans="1:28">
      <c r="D22" s="37" t="str">
        <f>Input_General!$E$23</f>
        <v>Other/Balancing item</v>
      </c>
      <c r="E22" s="39" t="str">
        <f t="shared" si="1"/>
        <v>$Million</v>
      </c>
      <c r="F22" s="39" t="str">
        <f t="shared" si="3"/>
        <v>Real 2024</v>
      </c>
      <c r="G22" s="39" t="str">
        <f t="shared" si="2"/>
        <v>End Period</v>
      </c>
      <c r="H22" s="39" t="str">
        <f t="shared" si="4"/>
        <v>Capex Model</v>
      </c>
      <c r="N22" s="47"/>
      <c r="O22" s="47"/>
      <c r="P22" s="47"/>
      <c r="Q22" s="47"/>
      <c r="R22" s="47"/>
      <c r="S22" s="47"/>
      <c r="T22" s="47"/>
      <c r="U22" s="47"/>
      <c r="V22" s="198"/>
      <c r="W22" s="199"/>
      <c r="X22" s="193">
        <v>0</v>
      </c>
      <c r="Y22" s="46">
        <v>0</v>
      </c>
      <c r="Z22" s="46">
        <v>0</v>
      </c>
      <c r="AA22" s="46">
        <v>0</v>
      </c>
      <c r="AB22" s="46">
        <v>0</v>
      </c>
    </row>
    <row r="24" spans="1:28">
      <c r="D24" s="143" t="s">
        <v>111</v>
      </c>
      <c r="E24" s="166" t="str">
        <f t="shared" si="1"/>
        <v>$Million</v>
      </c>
      <c r="F24" s="166" t="str">
        <f t="shared" si="3"/>
        <v>Real 2024</v>
      </c>
      <c r="G24" s="166" t="str">
        <f t="shared" si="2"/>
        <v>End Period</v>
      </c>
      <c r="H24" s="166" t="s">
        <v>69</v>
      </c>
      <c r="I24" s="163"/>
      <c r="J24" s="164"/>
      <c r="K24" s="164"/>
      <c r="L24" s="164"/>
      <c r="M24" s="165"/>
      <c r="N24" s="163">
        <f>SUM(N14:N22)</f>
        <v>0</v>
      </c>
      <c r="O24" s="164">
        <f t="shared" ref="O24:W24" si="5">SUM(O14:O22)</f>
        <v>0</v>
      </c>
      <c r="P24" s="164">
        <f t="shared" si="5"/>
        <v>0</v>
      </c>
      <c r="Q24" s="164">
        <f t="shared" si="5"/>
        <v>0</v>
      </c>
      <c r="R24" s="165">
        <f t="shared" si="5"/>
        <v>0</v>
      </c>
      <c r="S24" s="163">
        <f t="shared" si="5"/>
        <v>0</v>
      </c>
      <c r="T24" s="164">
        <f t="shared" si="5"/>
        <v>0</v>
      </c>
      <c r="U24" s="164">
        <f t="shared" si="5"/>
        <v>0</v>
      </c>
      <c r="V24" s="164">
        <f t="shared" si="5"/>
        <v>101.00224272935387</v>
      </c>
      <c r="W24" s="165">
        <f t="shared" si="5"/>
        <v>121.16854600607337</v>
      </c>
      <c r="X24" s="163">
        <f>SUM(X14:X22)</f>
        <v>107.25731742779358</v>
      </c>
      <c r="Y24" s="164">
        <f>SUM(Y14:Y22)</f>
        <v>104.32940597347729</v>
      </c>
      <c r="Z24" s="164">
        <f>SUM(Z14:Z22)</f>
        <v>92.79849602042728</v>
      </c>
      <c r="AA24" s="164">
        <f>SUM(AA14:AA22)</f>
        <v>122.42378313379527</v>
      </c>
      <c r="AB24" s="165">
        <f>SUM(AB14:AB22)</f>
        <v>147.99819385288086</v>
      </c>
    </row>
    <row r="26" spans="1:28">
      <c r="D26" s="45" t="s">
        <v>185</v>
      </c>
      <c r="E26" s="39" t="str">
        <f>Unit_Dollar_M</f>
        <v>$Million</v>
      </c>
      <c r="F26" s="31" t="str">
        <f>Real_Input</f>
        <v>Real 2024</v>
      </c>
      <c r="G26" s="39" t="str">
        <f>End_Period</f>
        <v>End Period</v>
      </c>
      <c r="H26" s="31" t="s">
        <v>186</v>
      </c>
      <c r="N26" s="47"/>
      <c r="O26" s="47"/>
      <c r="P26" s="47"/>
      <c r="Q26" s="47"/>
      <c r="R26" s="47"/>
      <c r="S26" s="47"/>
      <c r="T26" s="47"/>
      <c r="U26" s="47"/>
      <c r="V26" s="46">
        <v>101.00224272935382</v>
      </c>
      <c r="W26" s="46">
        <v>121.1685460060734</v>
      </c>
      <c r="X26" s="46">
        <v>107.25731742779357</v>
      </c>
      <c r="Y26" s="46">
        <v>104.32940597347725</v>
      </c>
      <c r="Z26" s="46">
        <v>92.79849602042728</v>
      </c>
      <c r="AA26" s="46">
        <v>122.42378313379527</v>
      </c>
      <c r="AB26" s="46">
        <v>147.99819385288089</v>
      </c>
    </row>
    <row r="27" spans="1:28">
      <c r="A27" s="52">
        <f>IF(SUM(I27:AB27)&lt;&gt;0,1,0)</f>
        <v>0</v>
      </c>
      <c r="D27" s="45" t="s">
        <v>173</v>
      </c>
      <c r="E27" s="51" t="s">
        <v>67</v>
      </c>
      <c r="F27" s="51" t="s">
        <v>67</v>
      </c>
      <c r="G27" s="51" t="s">
        <v>67</v>
      </c>
      <c r="H27" s="51" t="s">
        <v>69</v>
      </c>
      <c r="V27" s="49">
        <f t="shared" ref="V27:AB27" si="6">IF(ROUND(V26-V24,4)=0,0,1)</f>
        <v>0</v>
      </c>
      <c r="W27" s="49">
        <f t="shared" si="6"/>
        <v>0</v>
      </c>
      <c r="X27" s="49">
        <f t="shared" si="6"/>
        <v>0</v>
      </c>
      <c r="Y27" s="49">
        <f t="shared" si="6"/>
        <v>0</v>
      </c>
      <c r="Z27" s="49">
        <f t="shared" si="6"/>
        <v>0</v>
      </c>
      <c r="AA27" s="49">
        <f t="shared" si="6"/>
        <v>0</v>
      </c>
      <c r="AB27" s="49">
        <f t="shared" si="6"/>
        <v>0</v>
      </c>
    </row>
    <row r="29" spans="1:28" s="162" customFormat="1" ht="15.75">
      <c r="C29" s="162" t="s">
        <v>143</v>
      </c>
    </row>
    <row r="31" spans="1:28" s="40" customFormat="1" ht="15">
      <c r="D31" s="40" t="str">
        <f>D10</f>
        <v>RIN Level 1 View - 2.1.1 - Standard Control Services - Capex</v>
      </c>
    </row>
    <row r="33" spans="4:28">
      <c r="D33" s="60" t="s">
        <v>81</v>
      </c>
      <c r="E33" s="61" t="str">
        <f>E$4</f>
        <v>Unit</v>
      </c>
      <c r="F33" s="61" t="str">
        <f>F$4</f>
        <v>Basis</v>
      </c>
      <c r="G33" s="61" t="str">
        <f>G$4</f>
        <v>Timing</v>
      </c>
      <c r="H33" s="61" t="s">
        <v>61</v>
      </c>
      <c r="I33" s="62" t="str">
        <f t="shared" ref="I33:N33" si="7">I$3</f>
        <v>FY10</v>
      </c>
      <c r="J33" s="62" t="str">
        <f t="shared" si="7"/>
        <v>FY11</v>
      </c>
      <c r="K33" s="62" t="str">
        <f t="shared" si="7"/>
        <v>FY12</v>
      </c>
      <c r="L33" s="62" t="str">
        <f t="shared" si="7"/>
        <v>FY13</v>
      </c>
      <c r="M33" s="62" t="str">
        <f t="shared" si="7"/>
        <v>FY14</v>
      </c>
      <c r="N33" s="62" t="str">
        <f t="shared" si="7"/>
        <v>FY15</v>
      </c>
      <c r="O33" s="62" t="str">
        <f t="shared" ref="O33:AB33" si="8">O$3</f>
        <v>FY16</v>
      </c>
      <c r="P33" s="62" t="str">
        <f t="shared" si="8"/>
        <v>FY17</v>
      </c>
      <c r="Q33" s="62" t="str">
        <f t="shared" si="8"/>
        <v>FY18</v>
      </c>
      <c r="R33" s="62" t="str">
        <f t="shared" si="8"/>
        <v>FY19</v>
      </c>
      <c r="S33" s="62" t="str">
        <f t="shared" si="8"/>
        <v>FY20</v>
      </c>
      <c r="T33" s="62" t="str">
        <f t="shared" si="8"/>
        <v>FY21</v>
      </c>
      <c r="U33" s="62" t="str">
        <f t="shared" si="8"/>
        <v>FY22</v>
      </c>
      <c r="V33" s="62" t="str">
        <f t="shared" si="8"/>
        <v>FY23</v>
      </c>
      <c r="W33" s="62" t="str">
        <f t="shared" si="8"/>
        <v>FY24</v>
      </c>
      <c r="X33" s="62" t="str">
        <f t="shared" si="8"/>
        <v>FY25</v>
      </c>
      <c r="Y33" s="62" t="str">
        <f t="shared" si="8"/>
        <v>FY26</v>
      </c>
      <c r="Z33" s="62" t="str">
        <f t="shared" si="8"/>
        <v>FY27</v>
      </c>
      <c r="AA33" s="62" t="str">
        <f t="shared" si="8"/>
        <v>FY28</v>
      </c>
      <c r="AB33" s="62" t="str">
        <f t="shared" si="8"/>
        <v>FY29</v>
      </c>
    </row>
    <row r="34" spans="4:28">
      <c r="I34" s="39" t="s">
        <v>95</v>
      </c>
      <c r="J34" s="39" t="s">
        <v>95</v>
      </c>
      <c r="K34" s="39" t="s">
        <v>95</v>
      </c>
      <c r="L34" s="39" t="s">
        <v>95</v>
      </c>
      <c r="M34" s="39" t="s">
        <v>95</v>
      </c>
      <c r="N34" s="39" t="s">
        <v>95</v>
      </c>
      <c r="O34" s="39" t="s">
        <v>95</v>
      </c>
      <c r="P34" s="39" t="s">
        <v>95</v>
      </c>
      <c r="Q34" s="39" t="s">
        <v>95</v>
      </c>
      <c r="R34" s="39" t="s">
        <v>95</v>
      </c>
      <c r="S34" s="39" t="s">
        <v>95</v>
      </c>
      <c r="T34" s="39" t="s">
        <v>95</v>
      </c>
      <c r="U34" s="39" t="s">
        <v>95</v>
      </c>
      <c r="V34" s="31" t="s">
        <v>120</v>
      </c>
      <c r="W34" s="39" t="str">
        <f>V34</f>
        <v>Capex Model</v>
      </c>
    </row>
    <row r="35" spans="4:28">
      <c r="D35" s="37" t="str">
        <f>Input_General!$E$15</f>
        <v>Replacement expenditure</v>
      </c>
      <c r="E35" s="39" t="str">
        <f t="shared" ref="E35:E45" si="9">Unit_Dollar_M</f>
        <v>$Million</v>
      </c>
      <c r="F35" s="31" t="s">
        <v>75</v>
      </c>
      <c r="G35" s="39" t="str">
        <f t="shared" ref="G35:G49" si="10">Mid_Period</f>
        <v>Mid Period</v>
      </c>
      <c r="H35" s="31" t="s">
        <v>176</v>
      </c>
      <c r="I35" s="46">
        <v>9.599747895790836</v>
      </c>
      <c r="J35" s="46">
        <v>24.94401889033405</v>
      </c>
      <c r="K35" s="46">
        <v>37.134981993758423</v>
      </c>
      <c r="L35" s="46">
        <v>35.820005765767469</v>
      </c>
      <c r="M35" s="403">
        <v>43.312650480417588</v>
      </c>
      <c r="N35" s="403">
        <v>44.435374798571019</v>
      </c>
      <c r="O35" s="403">
        <v>42.463704349424525</v>
      </c>
      <c r="P35" s="403">
        <v>28.254530804505777</v>
      </c>
      <c r="Q35" s="403">
        <v>18.664842</v>
      </c>
      <c r="R35" s="403">
        <v>16.29686877</v>
      </c>
      <c r="S35" s="403">
        <v>16.417665960000001</v>
      </c>
      <c r="T35" s="403">
        <v>17.870509999999999</v>
      </c>
      <c r="U35" s="46">
        <v>19.499417000000001</v>
      </c>
      <c r="V35" s="46">
        <v>35.995982327160128</v>
      </c>
      <c r="W35" s="46">
        <v>46.573424721599373</v>
      </c>
      <c r="X35" s="47"/>
      <c r="Y35" s="47"/>
      <c r="Z35" s="47"/>
      <c r="AA35" s="47"/>
      <c r="AB35" s="47"/>
    </row>
    <row r="36" spans="4:28">
      <c r="D36" s="37" t="str">
        <f>Input_General!$E$16</f>
        <v>Connections</v>
      </c>
      <c r="E36" s="39" t="str">
        <f t="shared" si="9"/>
        <v>$Million</v>
      </c>
      <c r="F36" s="39" t="str">
        <f t="shared" ref="F36:F43" si="11">F35</f>
        <v>Nominal</v>
      </c>
      <c r="G36" s="39" t="str">
        <f t="shared" si="10"/>
        <v>Mid Period</v>
      </c>
      <c r="H36" s="39" t="str">
        <f>H$35</f>
        <v>CA RIN 2.1</v>
      </c>
      <c r="I36" s="46">
        <v>6.4508044190668734</v>
      </c>
      <c r="J36" s="46">
        <v>6.1281130000000026</v>
      </c>
      <c r="K36" s="46">
        <v>5.5469329620853038</v>
      </c>
      <c r="L36" s="46">
        <v>6.4646123981042676</v>
      </c>
      <c r="M36" s="405">
        <v>14.478044549731436</v>
      </c>
      <c r="N36" s="406">
        <v>16.666967323017378</v>
      </c>
      <c r="O36" s="406">
        <v>13.786243152085314</v>
      </c>
      <c r="P36" s="406">
        <v>11.690115570963664</v>
      </c>
      <c r="Q36" s="406">
        <v>10.199939526299998</v>
      </c>
      <c r="R36" s="405">
        <v>5.7193809098934283</v>
      </c>
      <c r="S36" s="406">
        <v>4.0726707448574899</v>
      </c>
      <c r="T36" s="407">
        <v>6.28920244738074</v>
      </c>
      <c r="U36" s="193">
        <v>5.0725532343333235</v>
      </c>
      <c r="V36" s="46">
        <v>6.986406487365409</v>
      </c>
      <c r="W36" s="46">
        <v>7.4071073651812691</v>
      </c>
      <c r="X36" s="47"/>
      <c r="Y36" s="47"/>
      <c r="Z36" s="47"/>
      <c r="AA36" s="47"/>
      <c r="AB36" s="47"/>
    </row>
    <row r="37" spans="4:28">
      <c r="D37" s="37" t="str">
        <f>Input_General!$E$17</f>
        <v>Augmentation expenditure</v>
      </c>
      <c r="E37" s="39" t="str">
        <f t="shared" si="9"/>
        <v>$Million</v>
      </c>
      <c r="F37" s="39" t="str">
        <f t="shared" si="11"/>
        <v>Nominal</v>
      </c>
      <c r="G37" s="39" t="str">
        <f t="shared" si="10"/>
        <v>Mid Period</v>
      </c>
      <c r="H37" s="39" t="str">
        <f>H$35</f>
        <v>CA RIN 2.1</v>
      </c>
      <c r="I37" s="46">
        <v>57.479194001331919</v>
      </c>
      <c r="J37" s="46">
        <v>52.524992477064607</v>
      </c>
      <c r="K37" s="46">
        <v>31.745955883084861</v>
      </c>
      <c r="L37" s="46">
        <v>62.089144155765531</v>
      </c>
      <c r="M37" s="404">
        <v>29.658235541408729</v>
      </c>
      <c r="N37" s="404">
        <v>23.668510701580434</v>
      </c>
      <c r="O37" s="404">
        <v>17.562837162606233</v>
      </c>
      <c r="P37" s="404">
        <v>12.834467993108163</v>
      </c>
      <c r="Q37" s="404">
        <v>17.626042000000002</v>
      </c>
      <c r="R37" s="404">
        <v>8.4337621999999985</v>
      </c>
      <c r="S37" s="404">
        <v>14.82449153</v>
      </c>
      <c r="T37" s="404">
        <v>11.259719</v>
      </c>
      <c r="U37" s="46">
        <v>9.9248209999999997</v>
      </c>
      <c r="V37" s="46">
        <v>5.8659091375711725</v>
      </c>
      <c r="W37" s="46">
        <v>13.180001403666751</v>
      </c>
      <c r="X37" s="47"/>
      <c r="Y37" s="47"/>
      <c r="Z37" s="47"/>
      <c r="AA37" s="47"/>
      <c r="AB37" s="47"/>
    </row>
    <row r="38" spans="4:28">
      <c r="D38" s="37" t="str">
        <f>Input_General!$E$18</f>
        <v>Non-network - IT</v>
      </c>
      <c r="E38" s="39" t="str">
        <f t="shared" si="9"/>
        <v>$Million</v>
      </c>
      <c r="F38" s="39" t="str">
        <f t="shared" si="11"/>
        <v>Nominal</v>
      </c>
      <c r="G38" s="39" t="str">
        <f t="shared" si="10"/>
        <v>Mid Period</v>
      </c>
      <c r="H38" s="31" t="s">
        <v>187</v>
      </c>
      <c r="I38" s="46">
        <v>0</v>
      </c>
      <c r="J38" s="46">
        <v>0</v>
      </c>
      <c r="K38" s="46">
        <v>0</v>
      </c>
      <c r="L38" s="46">
        <v>0</v>
      </c>
      <c r="M38" s="46">
        <v>0.606936146939832</v>
      </c>
      <c r="N38" s="46">
        <v>0.41995391153095207</v>
      </c>
      <c r="O38" s="46">
        <v>0.89492849489630399</v>
      </c>
      <c r="P38" s="46">
        <v>2.7367044091650485</v>
      </c>
      <c r="Q38" s="46">
        <v>2.94977636</v>
      </c>
      <c r="R38" s="46">
        <v>1.6065674299999999</v>
      </c>
      <c r="S38" s="46">
        <v>5.60676664</v>
      </c>
      <c r="T38" s="46">
        <v>1.59687</v>
      </c>
      <c r="U38" s="46">
        <v>3.7476609999999999</v>
      </c>
      <c r="V38" s="46">
        <v>16.45455320439893</v>
      </c>
      <c r="W38" s="46">
        <v>19.16028150816733</v>
      </c>
      <c r="X38" s="47"/>
      <c r="Y38" s="47"/>
      <c r="Z38" s="47"/>
      <c r="AA38" s="47"/>
      <c r="AB38" s="47"/>
    </row>
    <row r="39" spans="4:28">
      <c r="D39" s="37" t="str">
        <f>Input_General!$E$19</f>
        <v>Non-network - Other</v>
      </c>
      <c r="E39" s="39" t="str">
        <f t="shared" si="9"/>
        <v>$Million</v>
      </c>
      <c r="F39" s="39" t="str">
        <f t="shared" si="11"/>
        <v>Nominal</v>
      </c>
      <c r="G39" s="39" t="str">
        <f t="shared" si="10"/>
        <v>Mid Period</v>
      </c>
      <c r="H39" s="39" t="str">
        <f>H$35</f>
        <v>CA RIN 2.1</v>
      </c>
      <c r="I39" s="46">
        <v>2.3500238396682902</v>
      </c>
      <c r="J39" s="46">
        <v>1.1099225225831999</v>
      </c>
      <c r="K39" s="46">
        <v>2.2287605750640007</v>
      </c>
      <c r="L39" s="46">
        <v>2.2820005789055995</v>
      </c>
      <c r="M39" s="46">
        <v>0.75514626375268779</v>
      </c>
      <c r="N39" s="46">
        <v>0.68053442761058447</v>
      </c>
      <c r="O39" s="46">
        <v>0.36311255121405617</v>
      </c>
      <c r="P39" s="46">
        <v>0.48971746413607287</v>
      </c>
      <c r="Q39" s="46">
        <v>1.1490796399999996</v>
      </c>
      <c r="R39" s="46">
        <v>0.96321250000000025</v>
      </c>
      <c r="S39" s="46">
        <v>15.648978439999997</v>
      </c>
      <c r="T39" s="46">
        <v>6.3705210000000001</v>
      </c>
      <c r="U39" s="46">
        <v>11.595500000000001</v>
      </c>
      <c r="V39" s="46">
        <v>5.8676429289311089</v>
      </c>
      <c r="W39" s="46">
        <v>8.3381029090019982</v>
      </c>
      <c r="X39" s="47"/>
      <c r="Y39" s="47"/>
      <c r="Z39" s="47"/>
      <c r="AA39" s="47"/>
      <c r="AB39" s="47"/>
    </row>
    <row r="40" spans="4:28">
      <c r="D40" s="37" t="str">
        <f>Input_General!$E$20</f>
        <v>Export services</v>
      </c>
      <c r="E40" s="39" t="str">
        <f t="shared" si="9"/>
        <v>$Million</v>
      </c>
      <c r="F40" s="39" t="str">
        <f t="shared" si="11"/>
        <v>Nominal</v>
      </c>
      <c r="G40" s="39" t="str">
        <f t="shared" si="10"/>
        <v>Mid Period</v>
      </c>
      <c r="H40" s="39" t="str">
        <f>H$35</f>
        <v>CA RIN 2.1</v>
      </c>
      <c r="I40" s="47"/>
      <c r="J40" s="47"/>
      <c r="K40" s="47"/>
      <c r="L40" s="47"/>
      <c r="M40" s="47"/>
      <c r="N40" s="47"/>
      <c r="O40" s="47"/>
      <c r="P40" s="47"/>
      <c r="Q40" s="47"/>
      <c r="R40" s="47"/>
      <c r="S40" s="47"/>
      <c r="T40" s="47"/>
      <c r="U40" s="47"/>
      <c r="V40" s="46">
        <v>0</v>
      </c>
      <c r="W40" s="46">
        <v>0</v>
      </c>
      <c r="X40" s="47"/>
      <c r="Y40" s="47"/>
      <c r="Z40" s="47"/>
      <c r="AA40" s="47"/>
      <c r="AB40" s="47"/>
    </row>
    <row r="41" spans="4:28">
      <c r="D41" s="37" t="str">
        <f>Input_General!$E$21</f>
        <v>Capitalised network overheads</v>
      </c>
      <c r="E41" s="39" t="str">
        <f t="shared" si="9"/>
        <v>$Million</v>
      </c>
      <c r="F41" s="39" t="str">
        <f>F39</f>
        <v>Nominal</v>
      </c>
      <c r="G41" s="39" t="str">
        <f t="shared" si="10"/>
        <v>Mid Period</v>
      </c>
      <c r="H41" s="39" t="str">
        <f>H$35</f>
        <v>CA RIN 2.1</v>
      </c>
      <c r="I41" s="46">
        <v>0.35644491071040008</v>
      </c>
      <c r="J41" s="46">
        <v>0.37876936756800023</v>
      </c>
      <c r="K41" s="46">
        <v>0.29191327760640012</v>
      </c>
      <c r="L41" s="46">
        <v>1.6523304964848007</v>
      </c>
      <c r="M41" s="46">
        <v>1.1748074668472881</v>
      </c>
      <c r="N41" s="46">
        <v>0.19186936732656007</v>
      </c>
      <c r="O41" s="46">
        <v>0.13483004248800004</v>
      </c>
      <c r="P41" s="46">
        <v>0.10660847082948521</v>
      </c>
      <c r="Q41" s="46">
        <v>0.25464339719891882</v>
      </c>
      <c r="R41" s="46">
        <v>7.6533958600000007</v>
      </c>
      <c r="S41" s="46">
        <v>9.9038017499999995</v>
      </c>
      <c r="T41" s="46">
        <v>0.77713500000000002</v>
      </c>
      <c r="U41" s="46">
        <v>12.032126</v>
      </c>
      <c r="V41" s="46">
        <v>12.883831636104899</v>
      </c>
      <c r="W41" s="46">
        <v>13.559557985702451</v>
      </c>
      <c r="X41" s="47"/>
      <c r="Y41" s="47"/>
      <c r="Z41" s="47"/>
      <c r="AA41" s="47"/>
      <c r="AB41" s="47"/>
    </row>
    <row r="42" spans="4:28">
      <c r="D42" s="37" t="str">
        <f>Input_General!$E$22</f>
        <v>Capitalised corporate overheads</v>
      </c>
      <c r="E42" s="39" t="str">
        <f t="shared" si="9"/>
        <v>$Million</v>
      </c>
      <c r="F42" s="39" t="str">
        <f t="shared" si="11"/>
        <v>Nominal</v>
      </c>
      <c r="G42" s="39" t="str">
        <f t="shared" si="10"/>
        <v>Mid Period</v>
      </c>
      <c r="H42" s="39" t="str">
        <f>H$35</f>
        <v>CA RIN 2.1</v>
      </c>
      <c r="I42" s="46">
        <v>0</v>
      </c>
      <c r="J42" s="46">
        <v>0</v>
      </c>
      <c r="K42" s="46">
        <v>0</v>
      </c>
      <c r="L42" s="46">
        <v>0</v>
      </c>
      <c r="M42" s="46">
        <v>0</v>
      </c>
      <c r="N42" s="46">
        <v>0</v>
      </c>
      <c r="O42" s="46">
        <v>0</v>
      </c>
      <c r="P42" s="46">
        <v>0</v>
      </c>
      <c r="Q42" s="46">
        <v>0</v>
      </c>
      <c r="R42" s="46">
        <v>2.9095402799999999</v>
      </c>
      <c r="S42" s="46">
        <v>2.8496263399999999</v>
      </c>
      <c r="T42" s="46">
        <v>3.237269</v>
      </c>
      <c r="U42" s="46">
        <v>9.3021100000000008</v>
      </c>
      <c r="V42" s="46">
        <v>9.9605694346286366</v>
      </c>
      <c r="W42" s="46">
        <v>10.482977629184132</v>
      </c>
      <c r="X42" s="47"/>
      <c r="Y42" s="47"/>
      <c r="Z42" s="47"/>
      <c r="AA42" s="47"/>
      <c r="AB42" s="47"/>
    </row>
    <row r="43" spans="4:28">
      <c r="D43" s="37" t="str">
        <f>Input_General!$E$23</f>
        <v>Other/Balancing item</v>
      </c>
      <c r="E43" s="39" t="str">
        <f t="shared" si="9"/>
        <v>$Million</v>
      </c>
      <c r="F43" s="39" t="str">
        <f t="shared" si="11"/>
        <v>Nominal</v>
      </c>
      <c r="G43" s="39" t="str">
        <f t="shared" si="10"/>
        <v>Mid Period</v>
      </c>
      <c r="H43" s="39" t="str">
        <f>H$35</f>
        <v>CA RIN 2.1</v>
      </c>
      <c r="I43" s="46">
        <v>-0.20827399999999999</v>
      </c>
      <c r="J43" s="46">
        <v>0.29595900000000003</v>
      </c>
      <c r="K43" s="46">
        <v>-8.8490000000000027E-2</v>
      </c>
      <c r="L43" s="46">
        <v>-0.23656500000000008</v>
      </c>
      <c r="M43" s="46">
        <v>0</v>
      </c>
      <c r="N43" s="46">
        <v>0</v>
      </c>
      <c r="O43" s="46">
        <v>0</v>
      </c>
      <c r="P43" s="46">
        <v>0</v>
      </c>
      <c r="Q43" s="46">
        <v>0</v>
      </c>
      <c r="R43" s="46">
        <v>0.40254146999999996</v>
      </c>
      <c r="S43" s="46">
        <v>-1.7207901200000002</v>
      </c>
      <c r="T43" s="46">
        <v>0.32956600000000003</v>
      </c>
      <c r="U43" s="46">
        <v>-0.199353</v>
      </c>
      <c r="V43" s="46"/>
      <c r="W43" s="46"/>
      <c r="X43" s="47"/>
      <c r="Y43" s="47"/>
      <c r="Z43" s="47"/>
      <c r="AA43" s="47"/>
      <c r="AB43" s="47"/>
    </row>
    <row r="45" spans="4:28">
      <c r="D45" s="143" t="s">
        <v>111</v>
      </c>
      <c r="E45" s="166" t="str">
        <f t="shared" si="9"/>
        <v>$Million</v>
      </c>
      <c r="F45" s="166" t="str">
        <f>F43</f>
        <v>Nominal</v>
      </c>
      <c r="G45" s="166" t="str">
        <f t="shared" si="10"/>
        <v>Mid Period</v>
      </c>
      <c r="H45" s="166" t="s">
        <v>69</v>
      </c>
      <c r="I45" s="163">
        <f>SUM(I35:I43)</f>
        <v>76.027941066568317</v>
      </c>
      <c r="J45" s="164">
        <f>SUM(J35:J43)</f>
        <v>85.381775257549862</v>
      </c>
      <c r="K45" s="164">
        <f>SUM(K35:K43)</f>
        <v>76.86005469159899</v>
      </c>
      <c r="L45" s="164">
        <f>SUM(L35:L43)</f>
        <v>108.07152839502766</v>
      </c>
      <c r="M45" s="165">
        <f>SUM(M35:M43)</f>
        <v>89.98582044909756</v>
      </c>
      <c r="N45" s="163">
        <f t="shared" ref="N45:V45" si="12">SUM(N35:N43)</f>
        <v>86.063210529636919</v>
      </c>
      <c r="O45" s="164">
        <f t="shared" si="12"/>
        <v>75.205655752714435</v>
      </c>
      <c r="P45" s="164">
        <f t="shared" si="12"/>
        <v>56.112144712708208</v>
      </c>
      <c r="Q45" s="164">
        <f t="shared" si="12"/>
        <v>50.844322923498922</v>
      </c>
      <c r="R45" s="165">
        <f t="shared" si="12"/>
        <v>43.985269419893427</v>
      </c>
      <c r="S45" s="163">
        <f t="shared" si="12"/>
        <v>67.60321128485748</v>
      </c>
      <c r="T45" s="164">
        <f t="shared" si="12"/>
        <v>47.73079244738075</v>
      </c>
      <c r="U45" s="164">
        <f t="shared" si="12"/>
        <v>70.974835234333327</v>
      </c>
      <c r="V45" s="164">
        <f t="shared" si="12"/>
        <v>94.014895156160279</v>
      </c>
      <c r="W45" s="165">
        <f t="shared" ref="W45:AB45" si="13">SUM(W35:W43)</f>
        <v>118.70145352250331</v>
      </c>
      <c r="X45" s="163">
        <f t="shared" si="13"/>
        <v>0</v>
      </c>
      <c r="Y45" s="164">
        <f t="shared" si="13"/>
        <v>0</v>
      </c>
      <c r="Z45" s="164">
        <f t="shared" si="13"/>
        <v>0</v>
      </c>
      <c r="AA45" s="164">
        <f t="shared" si="13"/>
        <v>0</v>
      </c>
      <c r="AB45" s="165">
        <f t="shared" si="13"/>
        <v>0</v>
      </c>
    </row>
    <row r="47" spans="4:28">
      <c r="D47" s="45" t="s">
        <v>188</v>
      </c>
      <c r="E47" s="39" t="str">
        <f>Unit_Dollar_M</f>
        <v>$Million</v>
      </c>
      <c r="F47" s="31" t="s">
        <v>75</v>
      </c>
      <c r="G47" s="39" t="str">
        <f t="shared" si="10"/>
        <v>Mid Period</v>
      </c>
      <c r="H47" s="31" t="s">
        <v>141</v>
      </c>
      <c r="I47" s="47"/>
      <c r="J47" s="47"/>
      <c r="K47" s="47"/>
      <c r="L47" s="47"/>
      <c r="M47" s="46">
        <v>89.985820449097261</v>
      </c>
      <c r="N47" s="46">
        <v>86.063210529636919</v>
      </c>
      <c r="O47" s="46">
        <v>75.205655752714364</v>
      </c>
      <c r="P47" s="46">
        <v>56.112144712708208</v>
      </c>
      <c r="Q47" s="46">
        <v>50.844322923498922</v>
      </c>
      <c r="R47" s="46">
        <v>43.985269419893434</v>
      </c>
      <c r="S47" s="46">
        <v>67.60321128485748</v>
      </c>
      <c r="T47" s="46">
        <v>47.730792447380743</v>
      </c>
      <c r="U47" s="46">
        <v>70.974833453354293</v>
      </c>
      <c r="V47" s="46">
        <v>94.014895156160236</v>
      </c>
      <c r="W47" s="46">
        <v>118.70145352250333</v>
      </c>
      <c r="X47" s="47"/>
      <c r="Y47" s="47"/>
      <c r="Z47" s="47"/>
      <c r="AA47" s="47"/>
      <c r="AB47" s="47"/>
    </row>
    <row r="48" spans="4:28">
      <c r="D48" s="45" t="s">
        <v>189</v>
      </c>
      <c r="E48" s="39" t="str">
        <f>Unit_Dollar_M</f>
        <v>$Million</v>
      </c>
      <c r="F48" s="39" t="str">
        <f>F47</f>
        <v>Nominal</v>
      </c>
      <c r="G48" s="39" t="str">
        <f t="shared" si="10"/>
        <v>Mid Period</v>
      </c>
      <c r="H48" s="31" t="s">
        <v>190</v>
      </c>
      <c r="I48" s="47"/>
      <c r="J48" s="47"/>
      <c r="K48" s="47"/>
      <c r="L48" s="47"/>
      <c r="M48" s="46">
        <v>5.4895823300000002</v>
      </c>
      <c r="N48" s="46">
        <v>8.7286117500000007</v>
      </c>
      <c r="O48" s="46">
        <v>7.7932136200000004</v>
      </c>
      <c r="P48" s="46">
        <v>8.3774671099999996</v>
      </c>
      <c r="Q48" s="46">
        <v>7.577030526299998</v>
      </c>
      <c r="R48" s="46">
        <v>3.0977283199999999</v>
      </c>
      <c r="S48" s="46">
        <v>2.2323295299999999</v>
      </c>
      <c r="T48" s="46">
        <v>2.6075811363368606</v>
      </c>
      <c r="U48" s="46">
        <v>1.693655234333324</v>
      </c>
      <c r="V48" s="47"/>
      <c r="W48" s="47"/>
      <c r="X48" s="47"/>
      <c r="Y48" s="47"/>
      <c r="Z48" s="47"/>
      <c r="AA48" s="47"/>
      <c r="AB48" s="47"/>
    </row>
    <row r="49" spans="1:28">
      <c r="D49" s="45" t="s">
        <v>191</v>
      </c>
      <c r="E49" s="39" t="str">
        <f>Unit_Dollar_M</f>
        <v>$Million</v>
      </c>
      <c r="F49" s="39" t="str">
        <f>F48</f>
        <v>Nominal</v>
      </c>
      <c r="G49" s="39" t="str">
        <f t="shared" si="10"/>
        <v>Mid Period</v>
      </c>
      <c r="H49" s="31"/>
      <c r="I49" s="47"/>
      <c r="J49" s="47"/>
      <c r="K49" s="47"/>
      <c r="L49" s="47"/>
      <c r="M49" s="47"/>
      <c r="N49" s="47"/>
      <c r="O49" s="47"/>
      <c r="P49" s="47"/>
      <c r="Q49" s="47"/>
      <c r="R49" s="46">
        <v>0.39632415010657202</v>
      </c>
      <c r="S49" s="46">
        <v>1.3004654151425099</v>
      </c>
      <c r="T49" s="46">
        <v>3.9971386889561198</v>
      </c>
      <c r="U49" s="47"/>
      <c r="V49" s="47"/>
      <c r="W49" s="47"/>
      <c r="X49" s="47"/>
      <c r="Y49" s="47"/>
      <c r="Z49" s="47"/>
      <c r="AA49" s="47"/>
      <c r="AB49" s="47"/>
    </row>
    <row r="50" spans="1:28">
      <c r="A50" s="52">
        <f>IF(SUM(I50:AB50)&lt;&gt;0,1,0)</f>
        <v>0</v>
      </c>
      <c r="D50" s="45" t="s">
        <v>173</v>
      </c>
      <c r="E50" s="51" t="s">
        <v>67</v>
      </c>
      <c r="F50" s="51" t="s">
        <v>67</v>
      </c>
      <c r="G50" s="51" t="s">
        <v>67</v>
      </c>
      <c r="H50" s="51" t="s">
        <v>69</v>
      </c>
      <c r="I50" s="49" t="str">
        <f>NA</f>
        <v>N/A</v>
      </c>
      <c r="J50" s="49" t="str">
        <f>NA</f>
        <v>N/A</v>
      </c>
      <c r="K50" s="49" t="str">
        <f>NA</f>
        <v>N/A</v>
      </c>
      <c r="L50" s="49" t="str">
        <f>NA</f>
        <v>N/A</v>
      </c>
      <c r="M50" s="49">
        <f t="shared" ref="M50:V50" si="14">IF(ROUND(M47-M45,4)=0,0,1)</f>
        <v>0</v>
      </c>
      <c r="N50" s="49">
        <f t="shared" si="14"/>
        <v>0</v>
      </c>
      <c r="O50" s="49">
        <f t="shared" si="14"/>
        <v>0</v>
      </c>
      <c r="P50" s="49">
        <f t="shared" si="14"/>
        <v>0</v>
      </c>
      <c r="Q50" s="49">
        <f t="shared" si="14"/>
        <v>0</v>
      </c>
      <c r="R50" s="49">
        <f t="shared" si="14"/>
        <v>0</v>
      </c>
      <c r="S50" s="49">
        <f t="shared" si="14"/>
        <v>0</v>
      </c>
      <c r="T50" s="289">
        <f t="shared" si="14"/>
        <v>0</v>
      </c>
      <c r="U50" s="49">
        <f t="shared" si="14"/>
        <v>0</v>
      </c>
      <c r="V50" s="49">
        <f t="shared" si="14"/>
        <v>0</v>
      </c>
      <c r="W50" s="49">
        <f>IF(ROUND(W47-W45,4)=0,0,1)</f>
        <v>0</v>
      </c>
    </row>
    <row r="52" spans="1:28">
      <c r="D52" s="45" t="s">
        <v>192</v>
      </c>
    </row>
    <row r="54" spans="1:28" s="40" customFormat="1" ht="15">
      <c r="D54" s="40" t="s">
        <v>193</v>
      </c>
    </row>
    <row r="56" spans="1:28">
      <c r="D56" s="60" t="s">
        <v>81</v>
      </c>
      <c r="E56" s="61" t="str">
        <f>E$4</f>
        <v>Unit</v>
      </c>
      <c r="F56" s="61" t="str">
        <f>F$4</f>
        <v>Basis</v>
      </c>
      <c r="G56" s="61" t="str">
        <f>G$4</f>
        <v>Timing</v>
      </c>
      <c r="H56" s="61" t="s">
        <v>61</v>
      </c>
      <c r="I56" s="62" t="str">
        <f t="shared" ref="I56:N56" si="15">I$3</f>
        <v>FY10</v>
      </c>
      <c r="J56" s="62" t="str">
        <f t="shared" si="15"/>
        <v>FY11</v>
      </c>
      <c r="K56" s="62" t="str">
        <f t="shared" si="15"/>
        <v>FY12</v>
      </c>
      <c r="L56" s="62" t="str">
        <f t="shared" si="15"/>
        <v>FY13</v>
      </c>
      <c r="M56" s="62" t="str">
        <f t="shared" si="15"/>
        <v>FY14</v>
      </c>
      <c r="N56" s="62" t="str">
        <f t="shared" si="15"/>
        <v>FY15</v>
      </c>
      <c r="O56" s="62" t="str">
        <f t="shared" ref="O56:AB56" si="16">O$3</f>
        <v>FY16</v>
      </c>
      <c r="P56" s="62" t="str">
        <f t="shared" si="16"/>
        <v>FY17</v>
      </c>
      <c r="Q56" s="62" t="str">
        <f t="shared" si="16"/>
        <v>FY18</v>
      </c>
      <c r="R56" s="62" t="str">
        <f t="shared" si="16"/>
        <v>FY19</v>
      </c>
      <c r="S56" s="62" t="str">
        <f t="shared" si="16"/>
        <v>FY20</v>
      </c>
      <c r="T56" s="62" t="str">
        <f t="shared" si="16"/>
        <v>FY21</v>
      </c>
      <c r="U56" s="62" t="str">
        <f t="shared" si="16"/>
        <v>FY22</v>
      </c>
      <c r="V56" s="62" t="str">
        <f t="shared" si="16"/>
        <v>FY23</v>
      </c>
      <c r="W56" s="62" t="str">
        <f t="shared" si="16"/>
        <v>FY24</v>
      </c>
      <c r="X56" s="62" t="str">
        <f t="shared" si="16"/>
        <v>FY25</v>
      </c>
      <c r="Y56" s="62" t="str">
        <f t="shared" si="16"/>
        <v>FY26</v>
      </c>
      <c r="Z56" s="62" t="str">
        <f t="shared" si="16"/>
        <v>FY27</v>
      </c>
      <c r="AA56" s="62" t="str">
        <f t="shared" si="16"/>
        <v>FY28</v>
      </c>
      <c r="AB56" s="62" t="str">
        <f t="shared" si="16"/>
        <v>FY29</v>
      </c>
    </row>
    <row r="57" spans="1:28">
      <c r="I57" s="39"/>
      <c r="J57" s="39"/>
      <c r="K57" s="39"/>
      <c r="L57" s="39"/>
      <c r="M57" s="39"/>
      <c r="N57" s="39"/>
      <c r="O57" s="39"/>
      <c r="P57" s="39"/>
      <c r="Q57" s="39"/>
      <c r="R57" s="39"/>
      <c r="S57" s="39"/>
      <c r="T57" s="39"/>
      <c r="U57" s="39"/>
      <c r="V57" s="39"/>
      <c r="W57" s="39"/>
    </row>
    <row r="58" spans="1:28">
      <c r="D58" s="37" t="str">
        <f>Input_General!E28</f>
        <v>Substations</v>
      </c>
      <c r="E58" s="39" t="str">
        <f t="shared" ref="E58:E76" si="17">Unit_Dollar_M</f>
        <v>$Million</v>
      </c>
      <c r="F58" s="31" t="s">
        <v>75</v>
      </c>
      <c r="G58" s="39" t="str">
        <f>Mid_Period</f>
        <v>Mid Period</v>
      </c>
      <c r="H58" s="31" t="s">
        <v>69</v>
      </c>
      <c r="I58" s="47"/>
      <c r="J58" s="47"/>
      <c r="K58" s="47"/>
      <c r="L58" s="47"/>
      <c r="M58" s="47"/>
      <c r="N58" s="47"/>
      <c r="O58" s="47"/>
      <c r="P58" s="47"/>
      <c r="Q58" s="47"/>
      <c r="R58" s="47"/>
      <c r="S58" s="46">
        <v>15.991018654902026</v>
      </c>
      <c r="T58" s="46">
        <v>9.883455689573724</v>
      </c>
      <c r="U58" s="46">
        <v>8.5091798645017587</v>
      </c>
      <c r="V58" s="46">
        <v>10.608920500309319</v>
      </c>
      <c r="W58" s="46">
        <v>24.010740120919984</v>
      </c>
      <c r="X58" s="47"/>
      <c r="Y58" s="47"/>
      <c r="Z58" s="47"/>
      <c r="AA58" s="47"/>
      <c r="AB58" s="47"/>
    </row>
    <row r="59" spans="1:28">
      <c r="D59" s="37" t="str">
        <f>Input_General!E29</f>
        <v>Distribution Lines</v>
      </c>
      <c r="E59" s="39" t="str">
        <f t="shared" si="17"/>
        <v>$Million</v>
      </c>
      <c r="F59" s="39" t="str">
        <f>F58</f>
        <v>Nominal</v>
      </c>
      <c r="G59" s="39" t="str">
        <f>G58</f>
        <v>Mid Period</v>
      </c>
      <c r="H59" s="39" t="str">
        <f>H58</f>
        <v>Calculated</v>
      </c>
      <c r="I59" s="47"/>
      <c r="J59" s="47"/>
      <c r="K59" s="47"/>
      <c r="L59" s="47"/>
      <c r="M59" s="47"/>
      <c r="N59" s="47"/>
      <c r="O59" s="47"/>
      <c r="P59" s="47"/>
      <c r="Q59" s="47"/>
      <c r="R59" s="47"/>
      <c r="S59" s="46">
        <v>11.642351662533406</v>
      </c>
      <c r="T59" s="46">
        <v>12.997435170506215</v>
      </c>
      <c r="U59" s="46">
        <v>19.68813022623879</v>
      </c>
      <c r="V59" s="46">
        <v>30.455626752401802</v>
      </c>
      <c r="W59" s="46">
        <v>30.640114537334796</v>
      </c>
      <c r="X59" s="47"/>
      <c r="Y59" s="47"/>
      <c r="Z59" s="47"/>
      <c r="AA59" s="47"/>
      <c r="AB59" s="47"/>
    </row>
    <row r="60" spans="1:28">
      <c r="D60" s="37" t="str">
        <f>Input_General!E30</f>
        <v>Transmission Lines</v>
      </c>
      <c r="E60" s="39" t="str">
        <f t="shared" si="17"/>
        <v>$Million</v>
      </c>
      <c r="F60" s="39" t="str">
        <f t="shared" ref="F60:F76" si="18">F59</f>
        <v>Nominal</v>
      </c>
      <c r="G60" s="39" t="str">
        <f t="shared" ref="G60:G76" si="19">G59</f>
        <v>Mid Period</v>
      </c>
      <c r="H60" s="39" t="str">
        <f t="shared" ref="H60:H76" si="20">H59</f>
        <v>Calculated</v>
      </c>
      <c r="I60" s="47"/>
      <c r="J60" s="47"/>
      <c r="K60" s="47"/>
      <c r="L60" s="47"/>
      <c r="M60" s="47"/>
      <c r="N60" s="47"/>
      <c r="O60" s="47"/>
      <c r="P60" s="47"/>
      <c r="Q60" s="47"/>
      <c r="R60" s="47"/>
      <c r="S60" s="46">
        <v>0.89620873998772699</v>
      </c>
      <c r="T60" s="46">
        <v>1.6330014639917572</v>
      </c>
      <c r="U60" s="46">
        <v>2.3733180894197643</v>
      </c>
      <c r="V60" s="46">
        <v>2.8788825779579903</v>
      </c>
      <c r="W60" s="46">
        <v>5.3325188193363937</v>
      </c>
      <c r="X60" s="47"/>
      <c r="Y60" s="47"/>
      <c r="Z60" s="47"/>
      <c r="AA60" s="47"/>
      <c r="AB60" s="47"/>
    </row>
    <row r="61" spans="1:28">
      <c r="D61" s="37" t="str">
        <f>Input_General!E31</f>
        <v>LV Services</v>
      </c>
      <c r="E61" s="39" t="str">
        <f t="shared" si="17"/>
        <v>$Million</v>
      </c>
      <c r="F61" s="39" t="str">
        <f t="shared" si="18"/>
        <v>Nominal</v>
      </c>
      <c r="G61" s="39" t="str">
        <f t="shared" si="19"/>
        <v>Mid Period</v>
      </c>
      <c r="H61" s="39" t="str">
        <f t="shared" si="20"/>
        <v>Calculated</v>
      </c>
      <c r="I61" s="47"/>
      <c r="J61" s="47"/>
      <c r="K61" s="47"/>
      <c r="L61" s="47"/>
      <c r="M61" s="47"/>
      <c r="N61" s="47"/>
      <c r="O61" s="47"/>
      <c r="P61" s="47"/>
      <c r="Q61" s="47"/>
      <c r="R61" s="47"/>
      <c r="S61" s="46">
        <v>0.64383564234871993</v>
      </c>
      <c r="T61" s="46">
        <v>1.0939579023597403</v>
      </c>
      <c r="U61" s="46">
        <v>2.1341898220451294</v>
      </c>
      <c r="V61" s="46">
        <v>2.4186064632455024</v>
      </c>
      <c r="W61" s="46">
        <v>2.5483753311520405</v>
      </c>
      <c r="X61" s="47"/>
      <c r="Y61" s="47"/>
      <c r="Z61" s="47"/>
      <c r="AA61" s="47"/>
      <c r="AB61" s="47"/>
    </row>
    <row r="62" spans="1:28">
      <c r="D62" s="37" t="str">
        <f>Input_General!E32</f>
        <v>Distribution Substations</v>
      </c>
      <c r="E62" s="39" t="str">
        <f t="shared" si="17"/>
        <v>$Million</v>
      </c>
      <c r="F62" s="39" t="str">
        <f t="shared" si="18"/>
        <v>Nominal</v>
      </c>
      <c r="G62" s="39" t="str">
        <f t="shared" si="19"/>
        <v>Mid Period</v>
      </c>
      <c r="H62" s="39" t="str">
        <f t="shared" si="20"/>
        <v>Calculated</v>
      </c>
      <c r="I62" s="47"/>
      <c r="J62" s="47"/>
      <c r="K62" s="47"/>
      <c r="L62" s="47"/>
      <c r="M62" s="47"/>
      <c r="N62" s="47"/>
      <c r="O62" s="47"/>
      <c r="P62" s="47"/>
      <c r="Q62" s="47"/>
      <c r="R62" s="47"/>
      <c r="S62" s="46">
        <v>5.6162387279126769</v>
      </c>
      <c r="T62" s="46">
        <v>5.4274355751253749</v>
      </c>
      <c r="U62" s="46">
        <v>6.9006964823309556</v>
      </c>
      <c r="V62" s="46">
        <v>3.2879616867139871</v>
      </c>
      <c r="W62" s="46">
        <v>3.7834915588170022</v>
      </c>
      <c r="X62" s="47"/>
      <c r="Y62" s="47"/>
      <c r="Z62" s="47"/>
      <c r="AA62" s="47"/>
      <c r="AB62" s="47"/>
    </row>
    <row r="63" spans="1:28">
      <c r="D63" s="37" t="str">
        <f>Input_General!E33</f>
        <v>Distribution Switchgear</v>
      </c>
      <c r="E63" s="39" t="str">
        <f t="shared" si="17"/>
        <v>$Million</v>
      </c>
      <c r="F63" s="39" t="str">
        <f t="shared" si="18"/>
        <v>Nominal</v>
      </c>
      <c r="G63" s="39" t="str">
        <f t="shared" si="19"/>
        <v>Mid Period</v>
      </c>
      <c r="H63" s="39" t="str">
        <f t="shared" si="20"/>
        <v>Calculated</v>
      </c>
      <c r="I63" s="47"/>
      <c r="J63" s="47"/>
      <c r="K63" s="47"/>
      <c r="L63" s="47"/>
      <c r="M63" s="47"/>
      <c r="N63" s="47"/>
      <c r="O63" s="47"/>
      <c r="P63" s="47"/>
      <c r="Q63" s="47"/>
      <c r="R63" s="47"/>
      <c r="S63" s="46">
        <v>1.9983446093715924</v>
      </c>
      <c r="T63" s="46">
        <v>3.1716344790125937</v>
      </c>
      <c r="U63" s="46">
        <v>2.6649886461372239</v>
      </c>
      <c r="V63" s="46">
        <v>3.6598402681049604</v>
      </c>
      <c r="W63" s="46">
        <v>2.9980421252498521</v>
      </c>
      <c r="X63" s="47"/>
      <c r="Y63" s="47"/>
      <c r="Z63" s="47"/>
      <c r="AA63" s="47"/>
      <c r="AB63" s="47"/>
    </row>
    <row r="64" spans="1:28">
      <c r="D64" s="37" t="str">
        <f>Input_General!E34</f>
        <v>Protection</v>
      </c>
      <c r="E64" s="39" t="str">
        <f t="shared" si="17"/>
        <v>$Million</v>
      </c>
      <c r="F64" s="39" t="str">
        <f t="shared" si="18"/>
        <v>Nominal</v>
      </c>
      <c r="G64" s="39" t="str">
        <f t="shared" si="19"/>
        <v>Mid Period</v>
      </c>
      <c r="H64" s="39" t="str">
        <f t="shared" si="20"/>
        <v>Calculated</v>
      </c>
      <c r="I64" s="47"/>
      <c r="J64" s="47"/>
      <c r="K64" s="47"/>
      <c r="L64" s="47"/>
      <c r="M64" s="47"/>
      <c r="N64" s="47"/>
      <c r="O64" s="47"/>
      <c r="P64" s="47"/>
      <c r="Q64" s="47"/>
      <c r="R64" s="47"/>
      <c r="S64" s="46">
        <v>1.5070081382594274</v>
      </c>
      <c r="T64" s="46">
        <v>1.5400670570118611</v>
      </c>
      <c r="U64" s="46">
        <v>3.0211058749521746</v>
      </c>
      <c r="V64" s="46">
        <v>2.9709838712825158</v>
      </c>
      <c r="W64" s="46">
        <v>5.1757905439250305</v>
      </c>
      <c r="X64" s="47"/>
      <c r="Y64" s="47"/>
      <c r="Z64" s="47"/>
      <c r="AA64" s="47"/>
      <c r="AB64" s="47"/>
    </row>
    <row r="65" spans="1:28">
      <c r="D65" s="37" t="str">
        <f>Input_General!E35</f>
        <v>SCADA</v>
      </c>
      <c r="E65" s="39" t="str">
        <f t="shared" si="17"/>
        <v>$Million</v>
      </c>
      <c r="F65" s="39" t="str">
        <f t="shared" si="18"/>
        <v>Nominal</v>
      </c>
      <c r="G65" s="39" t="str">
        <f t="shared" si="19"/>
        <v>Mid Period</v>
      </c>
      <c r="H65" s="39" t="str">
        <f t="shared" si="20"/>
        <v>Calculated</v>
      </c>
      <c r="I65" s="47"/>
      <c r="J65" s="47"/>
      <c r="K65" s="47"/>
      <c r="L65" s="47"/>
      <c r="M65" s="47"/>
      <c r="N65" s="47"/>
      <c r="O65" s="47"/>
      <c r="P65" s="47"/>
      <c r="Q65" s="47"/>
      <c r="R65" s="47"/>
      <c r="S65" s="46">
        <v>1.6155899259732636</v>
      </c>
      <c r="T65" s="46">
        <v>1.3868072745169149</v>
      </c>
      <c r="U65" s="46">
        <v>1.5742759852910864</v>
      </c>
      <c r="V65" s="46">
        <v>5.393352186168161</v>
      </c>
      <c r="W65" s="46">
        <v>7.1575247131490372</v>
      </c>
      <c r="X65" s="47"/>
      <c r="Y65" s="47"/>
      <c r="Z65" s="47"/>
      <c r="AA65" s="47"/>
      <c r="AB65" s="47"/>
    </row>
    <row r="66" spans="1:28">
      <c r="D66" s="37" t="str">
        <f>Input_General!E36</f>
        <v>Communications</v>
      </c>
      <c r="E66" s="39" t="str">
        <f t="shared" si="17"/>
        <v>$Million</v>
      </c>
      <c r="F66" s="39" t="str">
        <f t="shared" si="18"/>
        <v>Nominal</v>
      </c>
      <c r="G66" s="39" t="str">
        <f t="shared" si="19"/>
        <v>Mid Period</v>
      </c>
      <c r="H66" s="39" t="str">
        <f t="shared" si="20"/>
        <v>Calculated</v>
      </c>
      <c r="I66" s="47"/>
      <c r="J66" s="47"/>
      <c r="K66" s="47"/>
      <c r="L66" s="47"/>
      <c r="M66" s="47"/>
      <c r="N66" s="47"/>
      <c r="O66" s="47"/>
      <c r="P66" s="47"/>
      <c r="Q66" s="47"/>
      <c r="R66" s="47"/>
      <c r="S66" s="46">
        <v>2.1094180052300575</v>
      </c>
      <c r="T66" s="46">
        <v>1.7808880123416708</v>
      </c>
      <c r="U66" s="46">
        <v>2.030567677320414</v>
      </c>
      <c r="V66" s="46">
        <v>1.9411922380567632</v>
      </c>
      <c r="W66" s="46">
        <v>2.3707867115859327</v>
      </c>
      <c r="X66" s="47"/>
      <c r="Y66" s="47"/>
      <c r="Z66" s="47"/>
      <c r="AA66" s="47"/>
      <c r="AB66" s="47"/>
    </row>
    <row r="67" spans="1:28">
      <c r="D67" s="37" t="str">
        <f>Input_General!E37</f>
        <v>Land and Easements</v>
      </c>
      <c r="E67" s="39" t="str">
        <f t="shared" si="17"/>
        <v>$Million</v>
      </c>
      <c r="F67" s="39" t="str">
        <f t="shared" si="18"/>
        <v>Nominal</v>
      </c>
      <c r="G67" s="39" t="str">
        <f t="shared" si="19"/>
        <v>Mid Period</v>
      </c>
      <c r="H67" s="39" t="str">
        <f t="shared" si="20"/>
        <v>Calculated</v>
      </c>
      <c r="I67" s="47"/>
      <c r="J67" s="47"/>
      <c r="K67" s="47"/>
      <c r="L67" s="47"/>
      <c r="M67" s="47"/>
      <c r="N67" s="47"/>
      <c r="O67" s="47"/>
      <c r="P67" s="47"/>
      <c r="Q67" s="47"/>
      <c r="R67" s="47"/>
      <c r="S67" s="46">
        <v>0</v>
      </c>
      <c r="T67" s="46">
        <v>0</v>
      </c>
      <c r="U67" s="46">
        <v>0</v>
      </c>
      <c r="V67" s="46">
        <v>0</v>
      </c>
      <c r="W67" s="46">
        <v>0</v>
      </c>
      <c r="X67" s="47"/>
      <c r="Y67" s="47"/>
      <c r="Z67" s="47"/>
      <c r="AA67" s="47"/>
      <c r="AB67" s="47"/>
    </row>
    <row r="68" spans="1:28">
      <c r="D68" s="37" t="str">
        <f>Input_General!E38</f>
        <v>Property</v>
      </c>
      <c r="E68" s="39" t="str">
        <f t="shared" si="17"/>
        <v>$Million</v>
      </c>
      <c r="F68" s="39" t="str">
        <f t="shared" si="18"/>
        <v>Nominal</v>
      </c>
      <c r="G68" s="39" t="str">
        <f t="shared" si="19"/>
        <v>Mid Period</v>
      </c>
      <c r="H68" s="39" t="str">
        <f t="shared" si="20"/>
        <v>Calculated</v>
      </c>
      <c r="I68" s="47"/>
      <c r="J68" s="47"/>
      <c r="K68" s="47"/>
      <c r="L68" s="47"/>
      <c r="M68" s="47"/>
      <c r="N68" s="47"/>
      <c r="O68" s="47"/>
      <c r="P68" s="47"/>
      <c r="Q68" s="47"/>
      <c r="R68" s="47"/>
      <c r="S68" s="46">
        <v>0.50703688846850281</v>
      </c>
      <c r="T68" s="46">
        <v>0.49408326449507206</v>
      </c>
      <c r="U68" s="46">
        <v>0.28240258590812051</v>
      </c>
      <c r="V68" s="46">
        <v>2.5548870844361793</v>
      </c>
      <c r="W68" s="46">
        <v>1.7011291315049233</v>
      </c>
      <c r="X68" s="47"/>
      <c r="Y68" s="47"/>
      <c r="Z68" s="47"/>
      <c r="AA68" s="47"/>
      <c r="AB68" s="47"/>
    </row>
    <row r="69" spans="1:28">
      <c r="D69" s="37" t="str">
        <f>Input_General!E39</f>
        <v>IT and Communications</v>
      </c>
      <c r="E69" s="39" t="str">
        <f t="shared" si="17"/>
        <v>$Million</v>
      </c>
      <c r="F69" s="39" t="str">
        <f t="shared" si="18"/>
        <v>Nominal</v>
      </c>
      <c r="G69" s="39" t="str">
        <f t="shared" si="19"/>
        <v>Mid Period</v>
      </c>
      <c r="H69" s="39" t="str">
        <f t="shared" si="20"/>
        <v>Calculated</v>
      </c>
      <c r="I69" s="47"/>
      <c r="J69" s="47"/>
      <c r="K69" s="47"/>
      <c r="L69" s="47"/>
      <c r="M69" s="47"/>
      <c r="N69" s="47"/>
      <c r="O69" s="47"/>
      <c r="P69" s="47"/>
      <c r="Q69" s="47"/>
      <c r="R69" s="47"/>
      <c r="S69" s="78">
        <v>6.4191409885736785</v>
      </c>
      <c r="T69" s="78">
        <v>1.6487931240814817</v>
      </c>
      <c r="U69" s="78">
        <v>5.0122508711363221</v>
      </c>
      <c r="V69" s="78">
        <v>21.461425807175395</v>
      </c>
      <c r="W69" s="78">
        <v>23.96938580141952</v>
      </c>
      <c r="X69" s="47"/>
      <c r="Y69" s="47"/>
      <c r="Z69" s="47"/>
      <c r="AA69" s="47"/>
      <c r="AB69" s="47"/>
    </row>
    <row r="70" spans="1:28">
      <c r="D70" s="37" t="str">
        <f>Input_General!E40</f>
        <v>Motor Vehicles</v>
      </c>
      <c r="E70" s="39" t="str">
        <f t="shared" si="17"/>
        <v>$Million</v>
      </c>
      <c r="F70" s="39" t="str">
        <f t="shared" si="18"/>
        <v>Nominal</v>
      </c>
      <c r="G70" s="39" t="str">
        <f t="shared" si="19"/>
        <v>Mid Period</v>
      </c>
      <c r="H70" s="39" t="str">
        <f t="shared" si="20"/>
        <v>Calculated</v>
      </c>
      <c r="I70" s="47"/>
      <c r="J70" s="47"/>
      <c r="K70" s="47"/>
      <c r="L70" s="47"/>
      <c r="M70" s="47"/>
      <c r="N70" s="47"/>
      <c r="O70" s="47"/>
      <c r="P70" s="47"/>
      <c r="Q70" s="47"/>
      <c r="R70" s="47"/>
      <c r="S70" s="46">
        <v>6.6494500709564086E-2</v>
      </c>
      <c r="T70" s="46">
        <v>0.49719878076969104</v>
      </c>
      <c r="U70" s="46">
        <v>0.119742121248249</v>
      </c>
      <c r="V70" s="46">
        <v>0</v>
      </c>
      <c r="W70" s="46">
        <v>0</v>
      </c>
      <c r="X70" s="47"/>
      <c r="Y70" s="47"/>
      <c r="Z70" s="47"/>
      <c r="AA70" s="47"/>
      <c r="AB70" s="47"/>
    </row>
    <row r="71" spans="1:28">
      <c r="D71" s="37" t="str">
        <f>Input_General!E41</f>
        <v>Plant and Equipment</v>
      </c>
      <c r="E71" s="39" t="str">
        <f t="shared" si="17"/>
        <v>$Million</v>
      </c>
      <c r="F71" s="39" t="str">
        <f t="shared" si="18"/>
        <v>Nominal</v>
      </c>
      <c r="G71" s="39" t="str">
        <f t="shared" si="19"/>
        <v>Mid Period</v>
      </c>
      <c r="H71" s="39" t="str">
        <f t="shared" si="20"/>
        <v>Calculated</v>
      </c>
      <c r="I71" s="47"/>
      <c r="J71" s="47"/>
      <c r="K71" s="47"/>
      <c r="L71" s="47"/>
      <c r="M71" s="47"/>
      <c r="N71" s="47"/>
      <c r="O71" s="47"/>
      <c r="P71" s="47"/>
      <c r="Q71" s="47"/>
      <c r="R71" s="47"/>
      <c r="S71" s="46">
        <v>0.88332453470386341</v>
      </c>
      <c r="T71" s="46">
        <v>2.2220456789583047</v>
      </c>
      <c r="U71" s="46">
        <v>1.9141529297396143</v>
      </c>
      <c r="V71" s="46">
        <v>1.7434648970249895</v>
      </c>
      <c r="W71" s="46">
        <v>1.5399299402045863</v>
      </c>
      <c r="X71" s="47"/>
      <c r="Y71" s="47"/>
      <c r="Z71" s="47"/>
      <c r="AA71" s="47"/>
      <c r="AB71" s="47"/>
    </row>
    <row r="72" spans="1:28">
      <c r="D72" s="37" t="str">
        <f>Input_General!E42</f>
        <v>Property Leases</v>
      </c>
      <c r="E72" s="39" t="str">
        <f t="shared" si="17"/>
        <v>$Million</v>
      </c>
      <c r="F72" s="39" t="str">
        <f t="shared" si="18"/>
        <v>Nominal</v>
      </c>
      <c r="G72" s="39" t="str">
        <f t="shared" si="19"/>
        <v>Mid Period</v>
      </c>
      <c r="H72" s="39" t="str">
        <f t="shared" si="20"/>
        <v>Calculated</v>
      </c>
      <c r="I72" s="47"/>
      <c r="J72" s="47"/>
      <c r="K72" s="47"/>
      <c r="L72" s="47"/>
      <c r="M72" s="47"/>
      <c r="N72" s="47"/>
      <c r="O72" s="47"/>
      <c r="P72" s="47"/>
      <c r="Q72" s="47"/>
      <c r="R72" s="47"/>
      <c r="S72" s="46">
        <v>3.2695736798040049</v>
      </c>
      <c r="T72" s="46">
        <v>0.81780708775661048</v>
      </c>
      <c r="U72" s="46">
        <v>9.7960054110866093</v>
      </c>
      <c r="V72" s="46">
        <v>0</v>
      </c>
      <c r="W72" s="46">
        <v>4.9842035903000541</v>
      </c>
      <c r="X72" s="47"/>
      <c r="Y72" s="47"/>
      <c r="Z72" s="47"/>
      <c r="AA72" s="47"/>
      <c r="AB72" s="47"/>
    </row>
    <row r="73" spans="1:28">
      <c r="D73" s="37" t="str">
        <f>Input_General!E43</f>
        <v>Fleet Leases</v>
      </c>
      <c r="E73" s="39" t="str">
        <f t="shared" si="17"/>
        <v>$Million</v>
      </c>
      <c r="F73" s="39" t="str">
        <f t="shared" si="18"/>
        <v>Nominal</v>
      </c>
      <c r="G73" s="39" t="str">
        <f t="shared" si="19"/>
        <v>Mid Period</v>
      </c>
      <c r="H73" s="39" t="str">
        <f t="shared" si="20"/>
        <v>Calculated</v>
      </c>
      <c r="I73" s="47"/>
      <c r="J73" s="47"/>
      <c r="K73" s="47"/>
      <c r="L73" s="47"/>
      <c r="M73" s="47"/>
      <c r="N73" s="47"/>
      <c r="O73" s="47"/>
      <c r="P73" s="47"/>
      <c r="Q73" s="47"/>
      <c r="R73" s="47"/>
      <c r="S73" s="46">
        <v>14.277095005006418</v>
      </c>
      <c r="T73" s="46">
        <v>2.4442842594097742</v>
      </c>
      <c r="U73" s="46">
        <v>2.7430355704729346</v>
      </c>
      <c r="V73" s="46">
        <v>3.4514587052446379</v>
      </c>
      <c r="W73" s="46">
        <v>2.2056490859527318</v>
      </c>
      <c r="X73" s="47"/>
      <c r="Y73" s="47"/>
      <c r="Z73" s="47"/>
      <c r="AA73" s="47"/>
      <c r="AB73" s="47"/>
    </row>
    <row r="74" spans="1:28">
      <c r="D74" s="37" t="str">
        <f>Input_General!E44</f>
        <v>[Spare]</v>
      </c>
      <c r="E74" s="39" t="str">
        <f t="shared" si="17"/>
        <v>$Million</v>
      </c>
      <c r="F74" s="39" t="str">
        <f t="shared" si="18"/>
        <v>Nominal</v>
      </c>
      <c r="G74" s="39" t="str">
        <f t="shared" si="19"/>
        <v>Mid Period</v>
      </c>
      <c r="H74" s="39" t="str">
        <f t="shared" si="20"/>
        <v>Calculated</v>
      </c>
      <c r="I74" s="47"/>
      <c r="J74" s="47"/>
      <c r="K74" s="47"/>
      <c r="L74" s="47"/>
      <c r="M74" s="47"/>
      <c r="N74" s="47"/>
      <c r="O74" s="47"/>
      <c r="P74" s="47"/>
      <c r="Q74" s="47"/>
      <c r="R74" s="47"/>
      <c r="S74" s="46"/>
      <c r="T74" s="46"/>
      <c r="U74" s="46"/>
      <c r="V74" s="46"/>
      <c r="W74" s="46"/>
      <c r="X74" s="47"/>
      <c r="Y74" s="47"/>
      <c r="Z74" s="47"/>
      <c r="AA74" s="47"/>
      <c r="AB74" s="47"/>
    </row>
    <row r="75" spans="1:28">
      <c r="D75" s="37" t="str">
        <f>Input_General!E45</f>
        <v>Buildings</v>
      </c>
      <c r="E75" s="39" t="str">
        <f t="shared" si="17"/>
        <v>$Million</v>
      </c>
      <c r="F75" s="39" t="str">
        <f t="shared" si="18"/>
        <v>Nominal</v>
      </c>
      <c r="G75" s="39" t="str">
        <f t="shared" si="19"/>
        <v>Mid Period</v>
      </c>
      <c r="H75" s="39" t="str">
        <f t="shared" si="20"/>
        <v>Calculated</v>
      </c>
      <c r="I75" s="47"/>
      <c r="J75" s="47"/>
      <c r="K75" s="47"/>
      <c r="L75" s="47"/>
      <c r="M75" s="47"/>
      <c r="N75" s="47"/>
      <c r="O75" s="47"/>
      <c r="P75" s="47"/>
      <c r="Q75" s="47"/>
      <c r="R75" s="47"/>
      <c r="S75" s="46">
        <v>0.16053158107254506</v>
      </c>
      <c r="T75" s="46">
        <v>0.69189762746995798</v>
      </c>
      <c r="U75" s="46">
        <v>2.2107912955251239</v>
      </c>
      <c r="V75" s="46">
        <v>0</v>
      </c>
      <c r="W75" s="46">
        <v>0</v>
      </c>
      <c r="X75" s="47"/>
      <c r="Y75" s="47"/>
      <c r="Z75" s="47"/>
      <c r="AA75" s="47"/>
      <c r="AB75" s="47"/>
    </row>
    <row r="76" spans="1:28">
      <c r="D76" s="37" t="str">
        <f>Input_General!E46</f>
        <v>in-house software</v>
      </c>
      <c r="E76" s="39" t="str">
        <f t="shared" si="17"/>
        <v>$Million</v>
      </c>
      <c r="F76" s="39" t="str">
        <f t="shared" si="18"/>
        <v>Nominal</v>
      </c>
      <c r="G76" s="39" t="str">
        <f t="shared" si="19"/>
        <v>Mid Period</v>
      </c>
      <c r="H76" s="39" t="str">
        <f t="shared" si="20"/>
        <v>Calculated</v>
      </c>
      <c r="I76" s="47"/>
      <c r="J76" s="47"/>
      <c r="K76" s="47"/>
      <c r="L76" s="47"/>
      <c r="M76" s="47"/>
      <c r="N76" s="47"/>
      <c r="O76" s="47"/>
      <c r="P76" s="47"/>
      <c r="Q76" s="47"/>
      <c r="R76" s="47"/>
      <c r="S76" s="46">
        <v>0</v>
      </c>
      <c r="T76" s="46">
        <v>0</v>
      </c>
      <c r="U76" s="46">
        <v>0</v>
      </c>
      <c r="V76" s="46">
        <v>0</v>
      </c>
      <c r="W76" s="46">
        <v>0</v>
      </c>
      <c r="X76" s="47"/>
      <c r="Y76" s="47"/>
      <c r="Z76" s="47"/>
      <c r="AA76" s="47"/>
      <c r="AB76" s="47"/>
    </row>
    <row r="78" spans="1:28">
      <c r="D78" s="143" t="s">
        <v>111</v>
      </c>
      <c r="E78" s="166" t="str">
        <f>Unit_Dollar_M</f>
        <v>$Million</v>
      </c>
      <c r="F78" s="166" t="str">
        <f>F58</f>
        <v>Nominal</v>
      </c>
      <c r="G78" s="166" t="str">
        <f>G58</f>
        <v>Mid Period</v>
      </c>
      <c r="H78" s="166" t="str">
        <f>H58</f>
        <v>Calculated</v>
      </c>
      <c r="I78" s="163">
        <f t="shared" ref="I78:N78" si="21">SUM(I58:I76)</f>
        <v>0</v>
      </c>
      <c r="J78" s="164">
        <f t="shared" si="21"/>
        <v>0</v>
      </c>
      <c r="K78" s="164">
        <f t="shared" si="21"/>
        <v>0</v>
      </c>
      <c r="L78" s="164">
        <f t="shared" si="21"/>
        <v>0</v>
      </c>
      <c r="M78" s="165">
        <f t="shared" si="21"/>
        <v>0</v>
      </c>
      <c r="N78" s="163">
        <f t="shared" si="21"/>
        <v>0</v>
      </c>
      <c r="O78" s="164">
        <f t="shared" ref="O78:AB78" si="22">SUM(O58:O76)</f>
        <v>0</v>
      </c>
      <c r="P78" s="164">
        <f t="shared" si="22"/>
        <v>0</v>
      </c>
      <c r="Q78" s="164">
        <f t="shared" si="22"/>
        <v>0</v>
      </c>
      <c r="R78" s="165">
        <f t="shared" si="22"/>
        <v>0</v>
      </c>
      <c r="S78" s="163">
        <f t="shared" si="22"/>
        <v>67.60321128485748</v>
      </c>
      <c r="T78" s="164">
        <f t="shared" si="22"/>
        <v>47.730792447380743</v>
      </c>
      <c r="U78" s="164">
        <f t="shared" si="22"/>
        <v>70.974833453354293</v>
      </c>
      <c r="V78" s="164">
        <f t="shared" si="22"/>
        <v>92.826603038122187</v>
      </c>
      <c r="W78" s="165">
        <f t="shared" si="22"/>
        <v>118.41768201085189</v>
      </c>
      <c r="X78" s="163">
        <f t="shared" si="22"/>
        <v>0</v>
      </c>
      <c r="Y78" s="164">
        <f t="shared" si="22"/>
        <v>0</v>
      </c>
      <c r="Z78" s="164">
        <f t="shared" si="22"/>
        <v>0</v>
      </c>
      <c r="AA78" s="164">
        <f t="shared" si="22"/>
        <v>0</v>
      </c>
      <c r="AB78" s="165">
        <f t="shared" si="22"/>
        <v>0</v>
      </c>
    </row>
    <row r="80" spans="1:28">
      <c r="A80" s="52">
        <f>IF(SUM(I80:AB80)&lt;&gt;0,1,0)</f>
        <v>0</v>
      </c>
      <c r="D80" s="45" t="s">
        <v>173</v>
      </c>
      <c r="E80" s="51" t="s">
        <v>67</v>
      </c>
      <c r="F80" s="51" t="s">
        <v>67</v>
      </c>
      <c r="G80" s="51" t="s">
        <v>67</v>
      </c>
      <c r="H80" s="51" t="s">
        <v>69</v>
      </c>
      <c r="I80" s="49"/>
      <c r="J80" s="49"/>
      <c r="K80" s="49"/>
      <c r="L80" s="49"/>
      <c r="M80" s="49"/>
      <c r="N80" s="49"/>
      <c r="O80" s="49"/>
      <c r="P80" s="49"/>
      <c r="Q80" s="49"/>
      <c r="R80" s="49"/>
      <c r="S80" s="49">
        <f>IF(ROUND(S78-S47,4)=0,0,1)</f>
        <v>0</v>
      </c>
      <c r="T80" s="49">
        <f>IF(ROUND(T78-T47,4)=0,0,1)</f>
        <v>0</v>
      </c>
      <c r="U80" s="769">
        <f>IF(ROUND(U78-U47,4)=0,0,1)</f>
        <v>0</v>
      </c>
      <c r="V80" s="49">
        <v>0</v>
      </c>
      <c r="W80" s="49">
        <v>0</v>
      </c>
    </row>
    <row r="82" spans="1:28" s="40" customFormat="1" ht="15">
      <c r="C82" s="40" t="s">
        <v>194</v>
      </c>
    </row>
    <row r="84" spans="1:28">
      <c r="D84" s="60" t="s">
        <v>81</v>
      </c>
      <c r="E84" s="61" t="str">
        <f>E$4</f>
        <v>Unit</v>
      </c>
      <c r="F84" s="61" t="str">
        <f>F$4</f>
        <v>Basis</v>
      </c>
      <c r="G84" s="61" t="str">
        <f>G$4</f>
        <v>Timing</v>
      </c>
      <c r="H84" s="61" t="s">
        <v>61</v>
      </c>
      <c r="I84" s="60"/>
      <c r="J84" s="60"/>
      <c r="K84" s="60"/>
      <c r="L84" s="60"/>
      <c r="M84" s="60"/>
      <c r="N84" s="62" t="str">
        <f>N$3</f>
        <v>FY15</v>
      </c>
      <c r="O84" s="62" t="str">
        <f t="shared" ref="O84:AB84" si="23">O$3</f>
        <v>FY16</v>
      </c>
      <c r="P84" s="62" t="str">
        <f t="shared" si="23"/>
        <v>FY17</v>
      </c>
      <c r="Q84" s="62" t="str">
        <f t="shared" si="23"/>
        <v>FY18</v>
      </c>
      <c r="R84" s="62" t="str">
        <f t="shared" si="23"/>
        <v>FY19</v>
      </c>
      <c r="S84" s="62" t="str">
        <f t="shared" si="23"/>
        <v>FY20</v>
      </c>
      <c r="T84" s="62" t="str">
        <f t="shared" si="23"/>
        <v>FY21</v>
      </c>
      <c r="U84" s="62" t="str">
        <f t="shared" si="23"/>
        <v>FY22</v>
      </c>
      <c r="V84" s="62" t="str">
        <f t="shared" si="23"/>
        <v>FY23</v>
      </c>
      <c r="W84" s="62" t="str">
        <f t="shared" si="23"/>
        <v>FY24</v>
      </c>
      <c r="X84" s="62" t="str">
        <f t="shared" si="23"/>
        <v>FY25</v>
      </c>
      <c r="Y84" s="62" t="str">
        <f t="shared" si="23"/>
        <v>FY26</v>
      </c>
      <c r="Z84" s="62" t="str">
        <f t="shared" si="23"/>
        <v>FY27</v>
      </c>
      <c r="AA84" s="62" t="str">
        <f t="shared" si="23"/>
        <v>FY28</v>
      </c>
      <c r="AB84" s="62" t="str">
        <f t="shared" si="23"/>
        <v>FY29</v>
      </c>
    </row>
    <row r="85" spans="1:28">
      <c r="N85" s="39" t="s">
        <v>95</v>
      </c>
      <c r="O85" s="39" t="s">
        <v>95</v>
      </c>
      <c r="P85" s="39" t="s">
        <v>95</v>
      </c>
      <c r="Q85" s="39" t="s">
        <v>95</v>
      </c>
      <c r="R85" s="39" t="s">
        <v>95</v>
      </c>
      <c r="S85" s="39" t="s">
        <v>95</v>
      </c>
      <c r="T85" s="39" t="s">
        <v>95</v>
      </c>
      <c r="U85" s="39" t="s">
        <v>95</v>
      </c>
      <c r="V85" s="31" t="s">
        <v>195</v>
      </c>
      <c r="W85" s="39" t="str">
        <f>V85</f>
        <v>FY22 CA RIN</v>
      </c>
    </row>
    <row r="86" spans="1:28">
      <c r="D86" s="37" t="s">
        <v>196</v>
      </c>
      <c r="E86" s="39" t="str">
        <f>Unit_Dollar_M</f>
        <v>$Million</v>
      </c>
      <c r="F86" s="31" t="s">
        <v>75</v>
      </c>
      <c r="G86" s="39" t="str">
        <f>Mid_Period</f>
        <v>Mid Period</v>
      </c>
      <c r="H86" s="31" t="s">
        <v>197</v>
      </c>
      <c r="N86" s="46">
        <v>0.41995391153095207</v>
      </c>
      <c r="O86" s="46">
        <v>0.89492849489630399</v>
      </c>
      <c r="P86" s="46">
        <v>2.7367044091650485</v>
      </c>
      <c r="Q86" s="46">
        <v>2.94977636</v>
      </c>
      <c r="R86" s="46">
        <v>1.6065674299999999</v>
      </c>
      <c r="S86" s="46">
        <v>5.60676664</v>
      </c>
      <c r="T86" s="46">
        <v>1.59687</v>
      </c>
      <c r="U86" s="46">
        <f>U38</f>
        <v>3.7476609999999999</v>
      </c>
      <c r="V86" s="46">
        <f>V38</f>
        <v>16.45455320439893</v>
      </c>
      <c r="W86" s="46">
        <f>W38</f>
        <v>19.16028150816733</v>
      </c>
      <c r="X86" s="47"/>
      <c r="Y86" s="47"/>
      <c r="Z86" s="47"/>
      <c r="AA86" s="47"/>
      <c r="AB86" s="47"/>
    </row>
    <row r="87" spans="1:28">
      <c r="D87" s="37" t="s">
        <v>198</v>
      </c>
      <c r="E87" s="39" t="str">
        <f t="shared" ref="E87:H90" si="24">E86</f>
        <v>$Million</v>
      </c>
      <c r="F87" s="39" t="str">
        <f t="shared" si="24"/>
        <v>Nominal</v>
      </c>
      <c r="G87" s="39" t="str">
        <f t="shared" si="24"/>
        <v>Mid Period</v>
      </c>
      <c r="H87" s="39" t="str">
        <f t="shared" si="24"/>
        <v>CA RIN 2.6.1</v>
      </c>
      <c r="N87" s="46">
        <v>7.1679875805144011E-2</v>
      </c>
      <c r="O87" s="46">
        <v>9.3535423424639993E-3</v>
      </c>
      <c r="P87" s="46">
        <v>0</v>
      </c>
      <c r="Q87" s="46">
        <v>9.0493899999999992E-3</v>
      </c>
      <c r="R87" s="46">
        <v>2.6234739999999999E-2</v>
      </c>
      <c r="S87" s="46">
        <v>11.888838199999999</v>
      </c>
      <c r="T87" s="46">
        <v>2.8498760000000001</v>
      </c>
      <c r="U87" s="46">
        <v>2.2200449999999998</v>
      </c>
      <c r="V87" s="46">
        <f t="shared" ref="V87:W90" si="25">V$39*SUM($U87)/SUM($U$87:$U$90)</f>
        <v>1.0109037049611458</v>
      </c>
      <c r="W87" s="46">
        <f t="shared" si="25"/>
        <v>1.4365255734116249</v>
      </c>
      <c r="X87" s="47"/>
      <c r="Y87" s="47"/>
      <c r="Z87" s="47"/>
      <c r="AA87" s="47"/>
      <c r="AB87" s="47"/>
    </row>
    <row r="88" spans="1:28">
      <c r="D88" s="37" t="s">
        <v>199</v>
      </c>
      <c r="E88" s="39" t="str">
        <f t="shared" si="24"/>
        <v>$Million</v>
      </c>
      <c r="F88" s="39" t="str">
        <f t="shared" si="24"/>
        <v>Nominal</v>
      </c>
      <c r="G88" s="39" t="str">
        <f t="shared" si="24"/>
        <v>Mid Period</v>
      </c>
      <c r="H88" s="39" t="str">
        <f t="shared" si="24"/>
        <v>CA RIN 2.6.1</v>
      </c>
      <c r="N88" s="46">
        <v>7.4718197465824032E-2</v>
      </c>
      <c r="O88" s="46">
        <v>0.11575087087827204</v>
      </c>
      <c r="P88" s="46">
        <v>0.22568005929585613</v>
      </c>
      <c r="Q88" s="46">
        <v>0.47836970000000001</v>
      </c>
      <c r="R88" s="46">
        <v>0.24259332</v>
      </c>
      <c r="S88" s="46">
        <v>3.4993041300000001</v>
      </c>
      <c r="T88" s="46">
        <v>2.0800969999999999</v>
      </c>
      <c r="U88" s="46">
        <v>9.4563880000000005</v>
      </c>
      <c r="V88" s="46">
        <f t="shared" si="25"/>
        <v>4.3059927455299869</v>
      </c>
      <c r="W88" s="46">
        <f t="shared" si="25"/>
        <v>6.1189494780974298</v>
      </c>
      <c r="X88" s="47"/>
      <c r="Y88" s="47"/>
      <c r="Z88" s="47"/>
      <c r="AA88" s="47"/>
      <c r="AB88" s="47"/>
    </row>
    <row r="89" spans="1:28">
      <c r="D89" s="37" t="s">
        <v>200</v>
      </c>
      <c r="E89" s="39" t="str">
        <f t="shared" si="24"/>
        <v>$Million</v>
      </c>
      <c r="F89" s="39" t="str">
        <f t="shared" si="24"/>
        <v>Nominal</v>
      </c>
      <c r="G89" s="39" t="str">
        <f t="shared" si="24"/>
        <v>Mid Period</v>
      </c>
      <c r="H89" s="39" t="str">
        <f t="shared" si="24"/>
        <v>CA RIN 2.6.1</v>
      </c>
      <c r="N89" s="46">
        <v>0</v>
      </c>
      <c r="O89" s="46">
        <v>0</v>
      </c>
      <c r="P89" s="46">
        <v>0</v>
      </c>
      <c r="Q89" s="46">
        <v>0.39964759999999999</v>
      </c>
      <c r="R89" s="46">
        <v>0.24693598999999999</v>
      </c>
      <c r="S89" s="46">
        <v>0.16553467000000002</v>
      </c>
      <c r="T89" s="46">
        <v>1.0432859999999999</v>
      </c>
      <c r="U89" s="46">
        <v>0.52509700000000004</v>
      </c>
      <c r="V89" s="46">
        <f t="shared" si="25"/>
        <v>0.23910438876868842</v>
      </c>
      <c r="W89" s="46">
        <f t="shared" si="25"/>
        <v>0.33977476538616297</v>
      </c>
      <c r="X89" s="47"/>
      <c r="Y89" s="47"/>
      <c r="Z89" s="47"/>
      <c r="AA89" s="47"/>
      <c r="AB89" s="47"/>
    </row>
    <row r="90" spans="1:28">
      <c r="D90" s="37" t="s">
        <v>201</v>
      </c>
      <c r="E90" s="39" t="str">
        <f t="shared" si="24"/>
        <v>$Million</v>
      </c>
      <c r="F90" s="39" t="str">
        <f t="shared" si="24"/>
        <v>Nominal</v>
      </c>
      <c r="G90" s="39" t="str">
        <f t="shared" si="24"/>
        <v>Mid Period</v>
      </c>
      <c r="H90" s="39" t="str">
        <f t="shared" si="24"/>
        <v>CA RIN 2.6.1</v>
      </c>
      <c r="N90" s="46">
        <v>0.59859719152463997</v>
      </c>
      <c r="O90" s="46">
        <v>0.31169758672356007</v>
      </c>
      <c r="P90" s="46">
        <v>0.45302428245429593</v>
      </c>
      <c r="Q90" s="46">
        <v>0.62813120999999994</v>
      </c>
      <c r="R90" s="46">
        <v>0.79332190000000002</v>
      </c>
      <c r="S90" s="46">
        <v>1.18507231</v>
      </c>
      <c r="T90" s="46">
        <v>0.97020700000000004</v>
      </c>
      <c r="U90" s="46">
        <v>0.68439700000000003</v>
      </c>
      <c r="V90" s="46">
        <f t="shared" si="25"/>
        <v>0.31164208967128748</v>
      </c>
      <c r="W90" s="46">
        <f t="shared" si="25"/>
        <v>0.44285309210677981</v>
      </c>
      <c r="X90" s="47"/>
      <c r="Y90" s="47"/>
      <c r="Z90" s="47"/>
      <c r="AA90" s="47"/>
      <c r="AB90" s="47"/>
    </row>
    <row r="92" spans="1:28">
      <c r="D92" s="143" t="s">
        <v>111</v>
      </c>
      <c r="E92" s="166" t="str">
        <f>E86</f>
        <v>$Million</v>
      </c>
      <c r="F92" s="166" t="str">
        <f>F86</f>
        <v>Nominal</v>
      </c>
      <c r="G92" s="166" t="str">
        <f>G86</f>
        <v>Mid Period</v>
      </c>
      <c r="H92" s="166" t="s">
        <v>69</v>
      </c>
      <c r="I92" s="69"/>
      <c r="J92" s="69"/>
      <c r="K92" s="69"/>
      <c r="L92" s="69"/>
      <c r="M92" s="69"/>
      <c r="N92" s="163">
        <f>SUM(N86:N90)</f>
        <v>1.16494917632656</v>
      </c>
      <c r="O92" s="164">
        <f t="shared" ref="O92:W92" si="26">SUM(O86:O90)</f>
        <v>1.3317304948406001</v>
      </c>
      <c r="P92" s="164">
        <f t="shared" si="26"/>
        <v>3.4154087509152009</v>
      </c>
      <c r="Q92" s="164">
        <f t="shared" si="26"/>
        <v>4.46497426</v>
      </c>
      <c r="R92" s="165">
        <f t="shared" si="26"/>
        <v>2.9156533799999997</v>
      </c>
      <c r="S92" s="163">
        <f t="shared" si="26"/>
        <v>22.345515949999996</v>
      </c>
      <c r="T92" s="164">
        <f t="shared" si="26"/>
        <v>8.5403359999999999</v>
      </c>
      <c r="U92" s="164">
        <f t="shared" si="26"/>
        <v>16.633588</v>
      </c>
      <c r="V92" s="164">
        <f t="shared" si="26"/>
        <v>22.322196133330038</v>
      </c>
      <c r="W92" s="165">
        <f t="shared" si="26"/>
        <v>27.49838441716933</v>
      </c>
      <c r="X92" s="163">
        <f>SUM(X84:X90)</f>
        <v>0</v>
      </c>
      <c r="Y92" s="164">
        <f>SUM(Y84:Y90)</f>
        <v>0</v>
      </c>
      <c r="Z92" s="164">
        <f>SUM(Z84:Z90)</f>
        <v>0</v>
      </c>
      <c r="AA92" s="164">
        <f>SUM(AA84:AA90)</f>
        <v>0</v>
      </c>
      <c r="AB92" s="165">
        <f>SUM(AB84:AB90)</f>
        <v>0</v>
      </c>
    </row>
    <row r="94" spans="1:28">
      <c r="A94" s="52">
        <f>IF(SUM(I94:AB94)&lt;&gt;0,1,0)</f>
        <v>0</v>
      </c>
      <c r="D94" s="37" t="str">
        <f>Input_General!$E$18</f>
        <v>Non-network - IT</v>
      </c>
      <c r="E94" s="51" t="s">
        <v>67</v>
      </c>
      <c r="F94" s="51" t="s">
        <v>67</v>
      </c>
      <c r="G94" s="51" t="s">
        <v>67</v>
      </c>
      <c r="H94" s="51" t="s">
        <v>69</v>
      </c>
      <c r="N94" s="49">
        <f>IF(ROUND(N86-N38,4)=0,0,1)</f>
        <v>0</v>
      </c>
      <c r="O94" s="49">
        <f t="shared" ref="O94:W94" si="27">IF(ROUND(O86-O38,4)=0,0,1)</f>
        <v>0</v>
      </c>
      <c r="P94" s="49">
        <f t="shared" si="27"/>
        <v>0</v>
      </c>
      <c r="Q94" s="49">
        <f t="shared" si="27"/>
        <v>0</v>
      </c>
      <c r="R94" s="49">
        <f t="shared" si="27"/>
        <v>0</v>
      </c>
      <c r="S94" s="49">
        <f t="shared" si="27"/>
        <v>0</v>
      </c>
      <c r="T94" s="49">
        <f t="shared" si="27"/>
        <v>0</v>
      </c>
      <c r="U94" s="49">
        <f t="shared" si="27"/>
        <v>0</v>
      </c>
      <c r="V94" s="49">
        <f t="shared" si="27"/>
        <v>0</v>
      </c>
      <c r="W94" s="49">
        <f t="shared" si="27"/>
        <v>0</v>
      </c>
      <c r="X94" s="49"/>
      <c r="Y94" s="49"/>
      <c r="Z94" s="49"/>
      <c r="AA94" s="49"/>
      <c r="AB94" s="49"/>
    </row>
    <row r="95" spans="1:28">
      <c r="A95" s="52">
        <f>IF(SUM(I95:AB95)&lt;&gt;0,1,0)</f>
        <v>0</v>
      </c>
      <c r="D95" s="37" t="str">
        <f>Input_General!$E$19</f>
        <v>Non-network - Other</v>
      </c>
      <c r="E95" s="51" t="s">
        <v>67</v>
      </c>
      <c r="F95" s="51" t="s">
        <v>67</v>
      </c>
      <c r="G95" s="51" t="s">
        <v>67</v>
      </c>
      <c r="H95" s="51" t="s">
        <v>69</v>
      </c>
      <c r="N95" s="49">
        <f t="shared" ref="N95:S95" si="28">IF(ROUND(SUM(N87:N90)-N97-N39,4)=0,0,1)</f>
        <v>0</v>
      </c>
      <c r="O95" s="49">
        <f>IF(ROUND(SUM(O87:O90)-O97-O39,4)=0,0,1)</f>
        <v>0</v>
      </c>
      <c r="P95" s="49">
        <f t="shared" si="28"/>
        <v>0</v>
      </c>
      <c r="Q95" s="49">
        <f t="shared" si="28"/>
        <v>0</v>
      </c>
      <c r="R95" s="49">
        <f t="shared" si="28"/>
        <v>0</v>
      </c>
      <c r="S95" s="49">
        <f t="shared" si="28"/>
        <v>0</v>
      </c>
      <c r="T95" s="49">
        <f>IF(ROUND(SUM(T87:T90)-T97-T39,4)=0,0,1)</f>
        <v>0</v>
      </c>
      <c r="U95" s="49">
        <f t="shared" ref="U95:W95" si="29">IF(ROUND(SUM(U87:U90)-U97-U39,4)=0,0,1)</f>
        <v>0</v>
      </c>
      <c r="V95" s="49">
        <f t="shared" si="29"/>
        <v>0</v>
      </c>
      <c r="W95" s="49">
        <f t="shared" si="29"/>
        <v>0</v>
      </c>
      <c r="X95" s="49"/>
      <c r="Y95" s="49"/>
      <c r="Z95" s="49"/>
      <c r="AA95" s="49"/>
      <c r="AB95" s="49"/>
    </row>
    <row r="96" spans="1:28">
      <c r="U96" s="73"/>
    </row>
    <row r="97" spans="3:28">
      <c r="D97" s="37" t="s">
        <v>202</v>
      </c>
      <c r="E97" s="39" t="str">
        <f>Unit_Dollar_M</f>
        <v>$Million</v>
      </c>
      <c r="F97" s="31" t="s">
        <v>75</v>
      </c>
      <c r="G97" s="39" t="str">
        <f>Mid_Period</f>
        <v>Mid Period</v>
      </c>
      <c r="H97" s="31" t="s">
        <v>197</v>
      </c>
      <c r="N97" s="46">
        <v>6.4460837185024031E-2</v>
      </c>
      <c r="O97" s="46">
        <v>7.368944873024004E-2</v>
      </c>
      <c r="P97" s="46">
        <v>0.18898687761408012</v>
      </c>
      <c r="Q97" s="46">
        <v>0.36611832</v>
      </c>
      <c r="R97" s="46">
        <v>0.34587365000000003</v>
      </c>
      <c r="S97" s="46">
        <v>1.0897709799999999</v>
      </c>
      <c r="T97" s="46">
        <v>0.57294299999999998</v>
      </c>
      <c r="U97" s="46">
        <v>1.2904279999999999</v>
      </c>
      <c r="V97" s="47"/>
      <c r="W97" s="47"/>
    </row>
    <row r="98" spans="3:28">
      <c r="U98" s="73"/>
    </row>
    <row r="99" spans="3:28">
      <c r="D99" s="45" t="s">
        <v>203</v>
      </c>
    </row>
    <row r="101" spans="3:28" s="162" customFormat="1" ht="15.75">
      <c r="C101" s="162" t="s">
        <v>145</v>
      </c>
    </row>
    <row r="103" spans="3:28" s="40" customFormat="1" ht="15">
      <c r="D103" s="40" t="str">
        <f>D10</f>
        <v>RIN Level 1 View - 2.1.1 - Standard Control Services - Capex</v>
      </c>
    </row>
    <row r="105" spans="3:28">
      <c r="D105" s="60" t="s">
        <v>81</v>
      </c>
      <c r="E105" s="61" t="str">
        <f>E$4</f>
        <v>Unit</v>
      </c>
      <c r="F105" s="61" t="str">
        <f>F$4</f>
        <v>Basis</v>
      </c>
      <c r="G105" s="61" t="str">
        <f>G$4</f>
        <v>Timing</v>
      </c>
      <c r="H105" s="61" t="s">
        <v>61</v>
      </c>
      <c r="I105" s="60"/>
      <c r="J105" s="60"/>
      <c r="K105" s="60"/>
      <c r="L105" s="60"/>
      <c r="M105" s="60"/>
      <c r="N105" s="62" t="str">
        <f>N$3</f>
        <v>FY15</v>
      </c>
      <c r="O105" s="62" t="str">
        <f t="shared" ref="O105:AB105" si="30">O$3</f>
        <v>FY16</v>
      </c>
      <c r="P105" s="62" t="str">
        <f t="shared" si="30"/>
        <v>FY17</v>
      </c>
      <c r="Q105" s="62" t="str">
        <f t="shared" si="30"/>
        <v>FY18</v>
      </c>
      <c r="R105" s="62" t="str">
        <f t="shared" si="30"/>
        <v>FY19</v>
      </c>
      <c r="S105" s="62" t="str">
        <f t="shared" si="30"/>
        <v>FY20</v>
      </c>
      <c r="T105" s="62" t="str">
        <f t="shared" si="30"/>
        <v>FY21</v>
      </c>
      <c r="U105" s="62" t="str">
        <f t="shared" si="30"/>
        <v>FY22</v>
      </c>
      <c r="V105" s="62" t="str">
        <f t="shared" si="30"/>
        <v>FY23</v>
      </c>
      <c r="W105" s="62" t="str">
        <f t="shared" si="30"/>
        <v>FY24</v>
      </c>
      <c r="X105" s="62" t="str">
        <f t="shared" si="30"/>
        <v>FY25</v>
      </c>
      <c r="Y105" s="62" t="str">
        <f t="shared" si="30"/>
        <v>FY26</v>
      </c>
      <c r="Z105" s="62" t="str">
        <f t="shared" si="30"/>
        <v>FY27</v>
      </c>
      <c r="AA105" s="62" t="str">
        <f t="shared" si="30"/>
        <v>FY28</v>
      </c>
      <c r="AB105" s="62" t="str">
        <f t="shared" si="30"/>
        <v>FY29</v>
      </c>
    </row>
    <row r="106" spans="3:28">
      <c r="N106" s="31" t="s">
        <v>169</v>
      </c>
      <c r="O106" s="39" t="str">
        <f>N106</f>
        <v>Real 2015</v>
      </c>
      <c r="P106" s="39" t="str">
        <f>O106</f>
        <v>Real 2015</v>
      </c>
      <c r="Q106" s="39" t="str">
        <f>P106</f>
        <v>Real 2015</v>
      </c>
      <c r="R106" s="39" t="str">
        <f>Q106</f>
        <v>Real 2015</v>
      </c>
      <c r="S106" s="31" t="s">
        <v>138</v>
      </c>
      <c r="T106" s="39" t="str">
        <f>S106</f>
        <v>Real 2019</v>
      </c>
      <c r="U106" s="39" t="str">
        <f>T106</f>
        <v>Real 2019</v>
      </c>
      <c r="V106" s="39" t="str">
        <f>U106</f>
        <v>Real 2019</v>
      </c>
      <c r="W106" s="39" t="str">
        <f>V106</f>
        <v>Real 2019</v>
      </c>
      <c r="X106" s="31" t="s">
        <v>139</v>
      </c>
      <c r="Y106" s="39" t="str">
        <f>X106</f>
        <v>Real 2024</v>
      </c>
      <c r="Z106" s="39" t="str">
        <f>Y106</f>
        <v>Real 2024</v>
      </c>
      <c r="AA106" s="39" t="str">
        <f>Z106</f>
        <v>Real 2024</v>
      </c>
      <c r="AB106" s="39" t="str">
        <f>AA106</f>
        <v>Real 2024</v>
      </c>
    </row>
    <row r="107" spans="3:28">
      <c r="D107" s="37" t="str">
        <f>Input_General!$E$15</f>
        <v>Replacement expenditure</v>
      </c>
      <c r="E107" s="39" t="str">
        <f t="shared" ref="E107:E117" si="31">Unit_Dollar_M</f>
        <v>$Million</v>
      </c>
      <c r="F107" s="31" t="s">
        <v>141</v>
      </c>
      <c r="G107" s="39" t="str">
        <f t="shared" ref="G107:G117" si="32">End_Period</f>
        <v>End Period</v>
      </c>
      <c r="H107" s="31" t="s">
        <v>69</v>
      </c>
      <c r="N107" s="56">
        <f t="shared" ref="N107:R111" si="33">N35/N$45*N$119</f>
        <v>46.387653127241286</v>
      </c>
      <c r="O107" s="56">
        <f t="shared" si="33"/>
        <v>36.150377960106042</v>
      </c>
      <c r="P107" s="56">
        <f t="shared" si="33"/>
        <v>25.689382888416706</v>
      </c>
      <c r="Q107" s="56">
        <f t="shared" si="33"/>
        <v>22.119338760054642</v>
      </c>
      <c r="R107" s="56">
        <f t="shared" si="33"/>
        <v>26.547352829660554</v>
      </c>
      <c r="S107" s="46">
        <v>33.894044219421545</v>
      </c>
      <c r="T107" s="46">
        <v>37.098036450496799</v>
      </c>
      <c r="U107" s="46">
        <v>31.42723974682966</v>
      </c>
      <c r="V107" s="46">
        <v>20.48922057484528</v>
      </c>
      <c r="W107" s="46">
        <v>18.13816897090739</v>
      </c>
      <c r="X107" s="47"/>
      <c r="Y107" s="47"/>
      <c r="Z107" s="47"/>
      <c r="AA107" s="47"/>
      <c r="AB107" s="47"/>
    </row>
    <row r="108" spans="3:28">
      <c r="D108" s="37" t="str">
        <f>Input_General!$E$16</f>
        <v>Connections</v>
      </c>
      <c r="E108" s="39" t="str">
        <f t="shared" si="31"/>
        <v>$Million</v>
      </c>
      <c r="F108" s="39" t="str">
        <f>F$107</f>
        <v>Various</v>
      </c>
      <c r="G108" s="39" t="str">
        <f t="shared" si="32"/>
        <v>End Period</v>
      </c>
      <c r="H108" s="39" t="str">
        <f>H107</f>
        <v>Calculated</v>
      </c>
      <c r="N108" s="56">
        <f t="shared" si="33"/>
        <v>17.399234334534263</v>
      </c>
      <c r="O108" s="56">
        <f t="shared" si="33"/>
        <v>11.736562041237974</v>
      </c>
      <c r="P108" s="56">
        <f t="shared" si="33"/>
        <v>10.628803464838873</v>
      </c>
      <c r="Q108" s="56">
        <f t="shared" si="33"/>
        <v>12.087748597834414</v>
      </c>
      <c r="R108" s="56">
        <f t="shared" si="33"/>
        <v>9.3167850293836452</v>
      </c>
      <c r="S108" s="46">
        <v>10.70352576895106</v>
      </c>
      <c r="T108" s="46">
        <v>11.036655812631722</v>
      </c>
      <c r="U108" s="46">
        <v>11.94474258669476</v>
      </c>
      <c r="V108" s="46">
        <v>10.880894824451632</v>
      </c>
      <c r="W108" s="46">
        <v>10.966102623026453</v>
      </c>
      <c r="X108" s="47"/>
      <c r="Y108" s="47"/>
      <c r="Z108" s="47"/>
      <c r="AA108" s="47"/>
      <c r="AB108" s="47"/>
    </row>
    <row r="109" spans="3:28">
      <c r="D109" s="37" t="str">
        <f>Input_General!$E$17</f>
        <v>Augmentation expenditure</v>
      </c>
      <c r="E109" s="39" t="str">
        <f t="shared" si="31"/>
        <v>$Million</v>
      </c>
      <c r="F109" s="39" t="str">
        <f t="shared" ref="F109:F117" si="34">F$107</f>
        <v>Various</v>
      </c>
      <c r="G109" s="39" t="str">
        <f t="shared" si="32"/>
        <v>End Period</v>
      </c>
      <c r="H109" s="39" t="str">
        <f t="shared" ref="H109:H115" si="35">H108</f>
        <v>Calculated</v>
      </c>
      <c r="N109" s="56">
        <f t="shared" si="33"/>
        <v>24.708392118673416</v>
      </c>
      <c r="O109" s="56">
        <f t="shared" si="33"/>
        <v>14.95166781153929</v>
      </c>
      <c r="P109" s="56">
        <f t="shared" si="33"/>
        <v>11.669263408596599</v>
      </c>
      <c r="Q109" s="56">
        <f t="shared" si="33"/>
        <v>20.888277221792237</v>
      </c>
      <c r="R109" s="56">
        <f t="shared" si="33"/>
        <v>13.738471111518569</v>
      </c>
      <c r="S109" s="46">
        <v>11.411938598076912</v>
      </c>
      <c r="T109" s="46">
        <v>5.442303049939853</v>
      </c>
      <c r="U109" s="46">
        <v>5.7280242828709049</v>
      </c>
      <c r="V109" s="46">
        <v>6.7070316069298661</v>
      </c>
      <c r="W109" s="46">
        <v>6.5508269108931581</v>
      </c>
      <c r="X109" s="47"/>
      <c r="Y109" s="47"/>
      <c r="Z109" s="47"/>
      <c r="AA109" s="47"/>
      <c r="AB109" s="47"/>
    </row>
    <row r="110" spans="3:28">
      <c r="D110" s="37" t="str">
        <f>Input_General!$E$18</f>
        <v>Non-network - IT</v>
      </c>
      <c r="E110" s="39" t="str">
        <f t="shared" si="31"/>
        <v>$Million</v>
      </c>
      <c r="F110" s="39" t="str">
        <f t="shared" si="34"/>
        <v>Various</v>
      </c>
      <c r="G110" s="39" t="str">
        <f t="shared" si="32"/>
        <v>End Period</v>
      </c>
      <c r="H110" s="39" t="str">
        <f t="shared" si="35"/>
        <v>Calculated</v>
      </c>
      <c r="N110" s="56">
        <f t="shared" si="33"/>
        <v>0.43840468243676101</v>
      </c>
      <c r="O110" s="56">
        <f t="shared" si="33"/>
        <v>0.7618742602282802</v>
      </c>
      <c r="P110" s="56">
        <f t="shared" si="33"/>
        <v>2.4882468551998627</v>
      </c>
      <c r="Q110" s="56">
        <f t="shared" si="33"/>
        <v>3.4957222018402776</v>
      </c>
      <c r="R110" s="56">
        <f t="shared" si="33"/>
        <v>2.6170740533520895</v>
      </c>
      <c r="S110" s="46">
        <v>6.6129068962029676</v>
      </c>
      <c r="T110" s="46">
        <v>6.4499981898347052</v>
      </c>
      <c r="U110" s="46">
        <v>6.1840002532407237</v>
      </c>
      <c r="V110" s="46">
        <v>6.6141751339849062</v>
      </c>
      <c r="W110" s="46">
        <v>6.237164186604919</v>
      </c>
      <c r="X110" s="47"/>
      <c r="Y110" s="47"/>
      <c r="Z110" s="47"/>
      <c r="AA110" s="47"/>
      <c r="AB110" s="47"/>
    </row>
    <row r="111" spans="3:28">
      <c r="D111" s="37" t="str">
        <f>Input_General!$E$19</f>
        <v>Non-network - Other</v>
      </c>
      <c r="E111" s="39" t="str">
        <f t="shared" si="31"/>
        <v>$Million</v>
      </c>
      <c r="F111" s="39" t="str">
        <f t="shared" si="34"/>
        <v>Various</v>
      </c>
      <c r="G111" s="39" t="str">
        <f t="shared" si="32"/>
        <v>End Period</v>
      </c>
      <c r="H111" s="39" t="str">
        <f t="shared" si="35"/>
        <v>Calculated</v>
      </c>
      <c r="N111" s="56">
        <f t="shared" si="33"/>
        <v>0.71043386293572319</v>
      </c>
      <c r="O111" s="56">
        <f t="shared" si="33"/>
        <v>0.30912649213149457</v>
      </c>
      <c r="P111" s="56">
        <f t="shared" si="33"/>
        <v>0.44525741837234195</v>
      </c>
      <c r="Q111" s="56">
        <f t="shared" si="33"/>
        <v>1.3617517801351666</v>
      </c>
      <c r="R111" s="56">
        <f t="shared" si="33"/>
        <v>1.5690585994354436</v>
      </c>
      <c r="S111" s="46">
        <v>20.803709403590116</v>
      </c>
      <c r="T111" s="46">
        <v>5.1713862245569064</v>
      </c>
      <c r="U111" s="46">
        <v>19.94080016620202</v>
      </c>
      <c r="V111" s="46">
        <v>5.1812592563810709</v>
      </c>
      <c r="W111" s="46">
        <v>5.0516509766815796</v>
      </c>
      <c r="X111" s="47"/>
      <c r="Y111" s="47"/>
      <c r="Z111" s="47"/>
      <c r="AA111" s="47"/>
      <c r="AB111" s="47"/>
    </row>
    <row r="112" spans="3:28">
      <c r="D112" s="37" t="str">
        <f>Input_General!$E$20</f>
        <v>Export services</v>
      </c>
      <c r="E112" s="39"/>
      <c r="F112" s="39"/>
      <c r="G112" s="39"/>
      <c r="H112" s="39"/>
      <c r="N112" s="47"/>
      <c r="O112" s="47"/>
      <c r="P112" s="47"/>
      <c r="Q112" s="47"/>
      <c r="R112" s="47"/>
      <c r="S112" s="47"/>
      <c r="T112" s="47"/>
      <c r="U112" s="47"/>
      <c r="V112" s="47"/>
      <c r="W112" s="47"/>
      <c r="X112" s="47"/>
      <c r="Y112" s="47"/>
      <c r="Z112" s="47"/>
      <c r="AA112" s="47"/>
      <c r="AB112" s="47"/>
    </row>
    <row r="113" spans="1:28">
      <c r="D113" s="37" t="str">
        <f>Input_General!$E$21</f>
        <v>Capitalised network overheads</v>
      </c>
      <c r="E113" s="39" t="str">
        <f t="shared" si="31"/>
        <v>$Million</v>
      </c>
      <c r="F113" s="39" t="str">
        <f t="shared" si="34"/>
        <v>Various</v>
      </c>
      <c r="G113" s="39" t="str">
        <f t="shared" si="32"/>
        <v>End Period</v>
      </c>
      <c r="H113" s="39" t="str">
        <f>H111</f>
        <v>Calculated</v>
      </c>
      <c r="N113" s="56">
        <f t="shared" ref="N113:R115" si="36">N41/N$45*N$119</f>
        <v>0.20029919175057651</v>
      </c>
      <c r="O113" s="56">
        <f t="shared" si="36"/>
        <v>0.11478407432874878</v>
      </c>
      <c r="P113" s="56">
        <f t="shared" si="36"/>
        <v>9.6929793144910584E-2</v>
      </c>
      <c r="Q113" s="56">
        <f t="shared" si="36"/>
        <v>0.30177290360422204</v>
      </c>
      <c r="R113" s="56">
        <f t="shared" si="36"/>
        <v>12.467266142223675</v>
      </c>
      <c r="S113" s="46">
        <v>9.5446676460162383</v>
      </c>
      <c r="T113" s="46">
        <v>9.6309140755641831</v>
      </c>
      <c r="U113" s="46">
        <v>9.7605169758798294</v>
      </c>
      <c r="V113" s="46">
        <v>9.8755050109940932</v>
      </c>
      <c r="W113" s="46">
        <v>9.9907845577214456</v>
      </c>
      <c r="X113" s="47"/>
      <c r="Y113" s="47"/>
      <c r="Z113" s="47"/>
      <c r="AA113" s="47"/>
      <c r="AB113" s="47"/>
    </row>
    <row r="114" spans="1:28">
      <c r="D114" s="37" t="str">
        <f>Input_General!$E$22</f>
        <v>Capitalised corporate overheads</v>
      </c>
      <c r="E114" s="39" t="str">
        <f t="shared" si="31"/>
        <v>$Million</v>
      </c>
      <c r="F114" s="39" t="str">
        <f t="shared" si="34"/>
        <v>Various</v>
      </c>
      <c r="G114" s="39" t="str">
        <f t="shared" si="32"/>
        <v>End Period</v>
      </c>
      <c r="H114" s="39" t="str">
        <f t="shared" si="35"/>
        <v>Calculated</v>
      </c>
      <c r="N114" s="56">
        <f t="shared" si="36"/>
        <v>0</v>
      </c>
      <c r="O114" s="56">
        <f t="shared" si="36"/>
        <v>0</v>
      </c>
      <c r="P114" s="56">
        <f t="shared" si="36"/>
        <v>0</v>
      </c>
      <c r="Q114" s="56">
        <f t="shared" si="36"/>
        <v>0</v>
      </c>
      <c r="R114" s="56">
        <f t="shared" si="36"/>
        <v>4.7395971260109349</v>
      </c>
      <c r="S114" s="46">
        <v>3.1904219654792403</v>
      </c>
      <c r="T114" s="46">
        <v>3.2192508900137433</v>
      </c>
      <c r="U114" s="46">
        <v>3.2625722454859201</v>
      </c>
      <c r="V114" s="46">
        <v>3.3010084034121689</v>
      </c>
      <c r="W114" s="46">
        <v>3.339542002662526</v>
      </c>
      <c r="X114" s="47"/>
      <c r="Y114" s="47"/>
      <c r="Z114" s="47"/>
      <c r="AA114" s="47"/>
      <c r="AB114" s="47"/>
    </row>
    <row r="115" spans="1:28">
      <c r="D115" s="37" t="str">
        <f>Input_General!$E$23</f>
        <v>Other/Balancing item</v>
      </c>
      <c r="E115" s="39" t="str">
        <f t="shared" si="31"/>
        <v>$Million</v>
      </c>
      <c r="F115" s="39" t="str">
        <f t="shared" si="34"/>
        <v>Various</v>
      </c>
      <c r="G115" s="39" t="str">
        <f t="shared" si="32"/>
        <v>End Period</v>
      </c>
      <c r="H115" s="39" t="str">
        <f t="shared" si="35"/>
        <v>Calculated</v>
      </c>
      <c r="N115" s="56">
        <f t="shared" si="36"/>
        <v>0</v>
      </c>
      <c r="O115" s="56">
        <f t="shared" si="36"/>
        <v>0</v>
      </c>
      <c r="P115" s="56">
        <f t="shared" si="36"/>
        <v>0</v>
      </c>
      <c r="Q115" s="56">
        <f t="shared" si="36"/>
        <v>0</v>
      </c>
      <c r="R115" s="56">
        <f t="shared" si="36"/>
        <v>0.65573396849904297</v>
      </c>
      <c r="S115" s="46">
        <v>0</v>
      </c>
      <c r="T115" s="46">
        <v>0</v>
      </c>
      <c r="U115" s="46">
        <v>0</v>
      </c>
      <c r="V115" s="46">
        <v>0</v>
      </c>
      <c r="W115" s="46">
        <v>0</v>
      </c>
      <c r="X115" s="47"/>
      <c r="Y115" s="47"/>
      <c r="Z115" s="47"/>
      <c r="AA115" s="47"/>
      <c r="AB115" s="47"/>
    </row>
    <row r="117" spans="1:28">
      <c r="D117" s="143" t="s">
        <v>111</v>
      </c>
      <c r="E117" s="166" t="str">
        <f t="shared" si="31"/>
        <v>$Million</v>
      </c>
      <c r="F117" s="166" t="str">
        <f t="shared" si="34"/>
        <v>Various</v>
      </c>
      <c r="G117" s="166" t="str">
        <f t="shared" si="32"/>
        <v>End Period</v>
      </c>
      <c r="H117" s="166" t="s">
        <v>69</v>
      </c>
      <c r="I117" s="69"/>
      <c r="J117" s="69"/>
      <c r="K117" s="69"/>
      <c r="L117" s="69"/>
      <c r="M117" s="69"/>
      <c r="N117" s="163">
        <f t="shared" ref="N117:AB117" si="37">SUM(N107:N115)</f>
        <v>89.844417317572024</v>
      </c>
      <c r="O117" s="164">
        <f t="shared" si="37"/>
        <v>64.024392639571829</v>
      </c>
      <c r="P117" s="164">
        <f t="shared" si="37"/>
        <v>51.017883828569289</v>
      </c>
      <c r="Q117" s="164">
        <f t="shared" si="37"/>
        <v>60.254611465260965</v>
      </c>
      <c r="R117" s="165">
        <f t="shared" si="37"/>
        <v>71.651338860083968</v>
      </c>
      <c r="S117" s="163">
        <f t="shared" si="37"/>
        <v>96.161214497738072</v>
      </c>
      <c r="T117" s="164">
        <f t="shared" si="37"/>
        <v>78.048544693037911</v>
      </c>
      <c r="U117" s="164">
        <f t="shared" si="37"/>
        <v>88.24789625720382</v>
      </c>
      <c r="V117" s="164">
        <f t="shared" si="37"/>
        <v>63.049094810999023</v>
      </c>
      <c r="W117" s="165">
        <f t="shared" si="37"/>
        <v>60.274240228497476</v>
      </c>
      <c r="X117" s="163">
        <f t="shared" si="37"/>
        <v>0</v>
      </c>
      <c r="Y117" s="164">
        <f t="shared" si="37"/>
        <v>0</v>
      </c>
      <c r="Z117" s="164">
        <f t="shared" si="37"/>
        <v>0</v>
      </c>
      <c r="AA117" s="164">
        <f t="shared" si="37"/>
        <v>0</v>
      </c>
      <c r="AB117" s="165">
        <f t="shared" si="37"/>
        <v>0</v>
      </c>
    </row>
    <row r="119" spans="1:28">
      <c r="D119" s="45" t="s">
        <v>171</v>
      </c>
      <c r="E119" s="39" t="str">
        <f>Unit_Dollar_M</f>
        <v>$Million</v>
      </c>
      <c r="F119" s="31" t="s">
        <v>141</v>
      </c>
      <c r="G119" s="39" t="str">
        <f>End_Period</f>
        <v>End Period</v>
      </c>
      <c r="H119" s="31" t="s">
        <v>180</v>
      </c>
      <c r="N119" s="46">
        <v>89.844417317572024</v>
      </c>
      <c r="O119" s="46">
        <v>64.024392639571829</v>
      </c>
      <c r="P119" s="46">
        <v>51.017883828569289</v>
      </c>
      <c r="Q119" s="46">
        <v>60.254611465260965</v>
      </c>
      <c r="R119" s="46">
        <v>71.651338860083953</v>
      </c>
      <c r="S119" s="46">
        <v>96.161214497738086</v>
      </c>
      <c r="T119" s="46">
        <v>78.048544693037911</v>
      </c>
      <c r="U119" s="46">
        <v>88.24789625720382</v>
      </c>
      <c r="V119" s="46">
        <v>63.049094810999016</v>
      </c>
      <c r="W119" s="46">
        <v>60.274240228497469</v>
      </c>
    </row>
    <row r="120" spans="1:28">
      <c r="A120" s="52">
        <f>IF(SUM(I120:AB120)&lt;&gt;0,1,0)</f>
        <v>0</v>
      </c>
      <c r="D120" s="45" t="s">
        <v>204</v>
      </c>
      <c r="E120" s="51" t="s">
        <v>67</v>
      </c>
      <c r="F120" s="51" t="s">
        <v>67</v>
      </c>
      <c r="G120" s="51" t="s">
        <v>67</v>
      </c>
      <c r="H120" s="51" t="s">
        <v>69</v>
      </c>
      <c r="N120" s="49">
        <f>IF(ROUND(N119-N117,4)=0,0,1)</f>
        <v>0</v>
      </c>
      <c r="O120" s="49">
        <f t="shared" ref="O120:W120" si="38">IF(ROUND(O119-O117,4)=0,0,1)</f>
        <v>0</v>
      </c>
      <c r="P120" s="49">
        <f t="shared" si="38"/>
        <v>0</v>
      </c>
      <c r="Q120" s="49">
        <f t="shared" si="38"/>
        <v>0</v>
      </c>
      <c r="R120" s="49">
        <f t="shared" si="38"/>
        <v>0</v>
      </c>
      <c r="S120" s="49">
        <f t="shared" si="38"/>
        <v>0</v>
      </c>
      <c r="T120" s="49">
        <f t="shared" si="38"/>
        <v>0</v>
      </c>
      <c r="U120" s="49">
        <f t="shared" si="38"/>
        <v>0</v>
      </c>
      <c r="V120" s="49">
        <f t="shared" si="38"/>
        <v>0</v>
      </c>
      <c r="W120" s="49">
        <f t="shared" si="38"/>
        <v>0</v>
      </c>
    </row>
    <row r="122" spans="1:28">
      <c r="D122" s="45" t="s">
        <v>205</v>
      </c>
      <c r="S122" s="22">
        <v>0.7494778550596638</v>
      </c>
      <c r="T122" t="s">
        <v>206</v>
      </c>
    </row>
    <row r="124" spans="1:28" s="6" customFormat="1" ht="18.75">
      <c r="B124" s="6" t="s">
        <v>1</v>
      </c>
    </row>
  </sheetData>
  <hyperlinks>
    <hyperlink ref="B4" location="ToC!A1" display="ToC!A1" xr:uid="{2955FD09-4121-432C-AAEF-460BC398234C}"/>
  </hyperlink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79F5B-203D-43A7-A38C-790CB8D30253}">
  <sheetPr codeName="Sheet8">
    <tabColor theme="4" tint="0.79998168889431442"/>
  </sheetPr>
  <dimension ref="A1:AD102"/>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cols>
    <col min="1" max="3" width="3.7109375" customWidth="1"/>
    <col min="4" max="4" width="34" customWidth="1"/>
    <col min="5" max="7" width="13.5703125" customWidth="1"/>
    <col min="8" max="8" width="16.28515625" customWidth="1"/>
    <col min="9" max="9" width="2.5703125" customWidth="1"/>
    <col min="10" max="24" width="10.5703125" customWidth="1"/>
  </cols>
  <sheetData>
    <row r="1" spans="1:24" ht="23.25">
      <c r="A1" s="52">
        <f>IF(SUM(A5:A102)&lt;&gt;0,1,0)</f>
        <v>0</v>
      </c>
      <c r="B1" s="16" t="s">
        <v>207</v>
      </c>
    </row>
    <row r="2" spans="1:24" ht="15">
      <c r="B2" s="34" t="str">
        <f>Model_Name</f>
        <v>Power and Water Proposal Tables and Charts</v>
      </c>
    </row>
    <row r="3" spans="1:24">
      <c r="B3" s="37" t="str">
        <f>"Model Checks:"&amp;IF(Model_Checks=0," OK"," Check")</f>
        <v>Model Checks: OK</v>
      </c>
      <c r="J3" s="62" t="str">
        <f>LookupTab!M$40</f>
        <v>FY15</v>
      </c>
      <c r="K3" s="62" t="str">
        <f>LookupTab!N$40</f>
        <v>FY16</v>
      </c>
      <c r="L3" s="62" t="str">
        <f>LookupTab!O$40</f>
        <v>FY17</v>
      </c>
      <c r="M3" s="62" t="str">
        <f>LookupTab!P$40</f>
        <v>FY18</v>
      </c>
      <c r="N3" s="62" t="str">
        <f>LookupTab!Q$40</f>
        <v>FY19</v>
      </c>
      <c r="O3" s="62" t="str">
        <f>LookupTab!R$40</f>
        <v>FY20</v>
      </c>
      <c r="P3" s="62" t="str">
        <f>LookupTab!S$40</f>
        <v>FY21</v>
      </c>
      <c r="Q3" s="62" t="str">
        <f>LookupTab!T$40</f>
        <v>FY22</v>
      </c>
      <c r="R3" s="62" t="str">
        <f>LookupTab!U$40</f>
        <v>FY23</v>
      </c>
      <c r="S3" s="62" t="str">
        <f>LookupTab!V$40</f>
        <v>FY24</v>
      </c>
      <c r="T3" s="62" t="str">
        <f>LookupTab!W$40</f>
        <v>FY25</v>
      </c>
      <c r="U3" s="62" t="str">
        <f>LookupTab!X$40</f>
        <v>FY26</v>
      </c>
      <c r="V3" s="62" t="str">
        <f>LookupTab!Y$40</f>
        <v>FY27</v>
      </c>
      <c r="W3" s="62" t="str">
        <f>LookupTab!Z$40</f>
        <v>FY28</v>
      </c>
      <c r="X3" s="62" t="str">
        <f>LookupTab!AA$40</f>
        <v>FY29</v>
      </c>
    </row>
    <row r="4" spans="1:24" ht="15">
      <c r="B4" s="29" t="str">
        <f>ToC!$B$1</f>
        <v>Table of contents</v>
      </c>
      <c r="E4" s="48" t="s">
        <v>62</v>
      </c>
      <c r="F4" s="48" t="s">
        <v>63</v>
      </c>
      <c r="G4" s="48" t="s">
        <v>64</v>
      </c>
      <c r="H4" s="48" t="s">
        <v>61</v>
      </c>
      <c r="J4" s="151" t="str">
        <f>LookupTab!M$41</f>
        <v>Previous Period</v>
      </c>
      <c r="K4" s="41"/>
      <c r="L4" s="41"/>
      <c r="M4" s="41"/>
      <c r="N4" s="41"/>
      <c r="O4" s="152" t="str">
        <f>LookupTab!R$41</f>
        <v>Current Period</v>
      </c>
      <c r="P4" s="42"/>
      <c r="Q4" s="42"/>
      <c r="R4" s="42"/>
      <c r="S4" s="42"/>
      <c r="T4" s="153" t="str">
        <f>LookupTab!W$41</f>
        <v>Next Period</v>
      </c>
      <c r="U4" s="43"/>
      <c r="V4" s="43"/>
      <c r="W4" s="43"/>
      <c r="X4" s="43"/>
    </row>
    <row r="6" spans="1:24" s="6" customFormat="1" ht="18.75">
      <c r="B6" s="6" t="s">
        <v>208</v>
      </c>
    </row>
    <row r="8" spans="1:24">
      <c r="D8" s="60" t="s">
        <v>81</v>
      </c>
      <c r="E8" s="61" t="str">
        <f>E$4</f>
        <v>Unit</v>
      </c>
      <c r="F8" s="61" t="str">
        <f>F$4</f>
        <v>Basis</v>
      </c>
      <c r="G8" s="61" t="str">
        <f>G$4</f>
        <v>Timing</v>
      </c>
      <c r="H8" s="61" t="str">
        <f>H$4</f>
        <v>Source</v>
      </c>
      <c r="I8" s="60"/>
      <c r="J8" s="62" t="str">
        <f>J$3</f>
        <v>FY15</v>
      </c>
      <c r="K8" s="62" t="str">
        <f t="shared" ref="K8:X8" si="0">K$3</f>
        <v>FY16</v>
      </c>
      <c r="L8" s="62" t="str">
        <f t="shared" si="0"/>
        <v>FY17</v>
      </c>
      <c r="M8" s="62" t="str">
        <f t="shared" si="0"/>
        <v>FY18</v>
      </c>
      <c r="N8" s="62" t="str">
        <f t="shared" si="0"/>
        <v>FY19</v>
      </c>
      <c r="O8" s="62" t="str">
        <f t="shared" si="0"/>
        <v>FY20</v>
      </c>
      <c r="P8" s="62" t="str">
        <f t="shared" si="0"/>
        <v>FY21</v>
      </c>
      <c r="Q8" s="62" t="str">
        <f t="shared" si="0"/>
        <v>FY22</v>
      </c>
      <c r="R8" s="62" t="str">
        <f t="shared" si="0"/>
        <v>FY23</v>
      </c>
      <c r="S8" s="62" t="str">
        <f t="shared" si="0"/>
        <v>FY24</v>
      </c>
      <c r="T8" s="62" t="str">
        <f t="shared" si="0"/>
        <v>FY25</v>
      </c>
      <c r="U8" s="62" t="str">
        <f t="shared" si="0"/>
        <v>FY26</v>
      </c>
      <c r="V8" s="62" t="str">
        <f t="shared" si="0"/>
        <v>FY27</v>
      </c>
      <c r="W8" s="62" t="str">
        <f t="shared" si="0"/>
        <v>FY28</v>
      </c>
      <c r="X8" s="62" t="str">
        <f t="shared" si="0"/>
        <v>FY29</v>
      </c>
    </row>
    <row r="9" spans="1:24">
      <c r="J9" s="31" t="s">
        <v>169</v>
      </c>
      <c r="K9" s="39" t="str">
        <f>J9</f>
        <v>Real 2015</v>
      </c>
      <c r="L9" s="39" t="str">
        <f>K9</f>
        <v>Real 2015</v>
      </c>
      <c r="M9" s="39" t="str">
        <f>L9</f>
        <v>Real 2015</v>
      </c>
      <c r="N9" s="39" t="str">
        <f>M9</f>
        <v>Real 2015</v>
      </c>
      <c r="O9" s="31" t="s">
        <v>138</v>
      </c>
      <c r="P9" s="39" t="str">
        <f>O9</f>
        <v>Real 2019</v>
      </c>
      <c r="Q9" s="39" t="str">
        <f>P9</f>
        <v>Real 2019</v>
      </c>
      <c r="R9" s="39" t="str">
        <f>Q9</f>
        <v>Real 2019</v>
      </c>
      <c r="S9" s="39" t="str">
        <f>R9</f>
        <v>Real 2019</v>
      </c>
      <c r="T9" s="31" t="s">
        <v>139</v>
      </c>
      <c r="U9" s="39" t="str">
        <f>T9</f>
        <v>Real 2024</v>
      </c>
      <c r="V9" s="39" t="str">
        <f>U9</f>
        <v>Real 2024</v>
      </c>
      <c r="W9" s="39" t="str">
        <f>V9</f>
        <v>Real 2024</v>
      </c>
      <c r="X9" s="39" t="str">
        <f>W9</f>
        <v>Real 2024</v>
      </c>
    </row>
    <row r="10" spans="1:24">
      <c r="D10" s="63" t="s">
        <v>209</v>
      </c>
      <c r="E10" s="39" t="str">
        <f>Unit_Dollar_M</f>
        <v>$Million</v>
      </c>
      <c r="F10" s="39" t="s">
        <v>141</v>
      </c>
      <c r="G10" s="39" t="str">
        <f>End_Period</f>
        <v>End Period</v>
      </c>
      <c r="H10" s="39" t="s">
        <v>210</v>
      </c>
      <c r="J10" s="67">
        <v>4.6341809723770426</v>
      </c>
      <c r="K10" s="68">
        <v>5.0273157656405596</v>
      </c>
      <c r="L10" s="68">
        <v>5.0378453684279076</v>
      </c>
      <c r="M10" s="68">
        <v>5.0118836754112657</v>
      </c>
      <c r="N10" s="79">
        <v>5.02000350926214</v>
      </c>
      <c r="O10" s="67">
        <v>6.8522166480050215</v>
      </c>
      <c r="P10" s="68">
        <v>7.1304434556196874</v>
      </c>
      <c r="Q10" s="68">
        <v>7.4371227698415208</v>
      </c>
      <c r="R10" s="68">
        <v>7.752293509552679</v>
      </c>
      <c r="S10" s="79">
        <v>8.0631593467921761</v>
      </c>
      <c r="T10" s="67">
        <v>11.573416780832234</v>
      </c>
      <c r="U10" s="68">
        <v>12.241426909192441</v>
      </c>
      <c r="V10" s="68">
        <v>12.947128971951461</v>
      </c>
      <c r="W10" s="68">
        <v>13.692615329046593</v>
      </c>
      <c r="X10" s="79">
        <v>14.480093145465325</v>
      </c>
    </row>
    <row r="11" spans="1:24">
      <c r="D11" s="63" t="s">
        <v>143</v>
      </c>
      <c r="E11" s="39" t="str">
        <f>Unit_Dollar_M</f>
        <v>$Million</v>
      </c>
      <c r="F11" s="39" t="str">
        <f>Nominal</f>
        <v>Nominal</v>
      </c>
      <c r="G11" s="39" t="str">
        <f>Mid_Period</f>
        <v>Mid Period</v>
      </c>
      <c r="H11" s="39" t="s">
        <v>211</v>
      </c>
      <c r="J11" s="68">
        <v>4.4079179999999996</v>
      </c>
      <c r="K11" s="68">
        <v>5.0871469999999999</v>
      </c>
      <c r="L11" s="68">
        <v>5.1606550000000002</v>
      </c>
      <c r="M11" s="68">
        <v>4.8802504999999998</v>
      </c>
      <c r="N11" s="68">
        <v>5.1202839999999998</v>
      </c>
      <c r="O11" s="68">
        <v>5.1236693799999999</v>
      </c>
      <c r="P11" s="68">
        <v>5.9409830000000001</v>
      </c>
      <c r="Q11" s="68">
        <v>6.2802395600000009</v>
      </c>
      <c r="R11" s="74">
        <f>SUMPRODUCT(R15:R18,R20:R23)/Million</f>
        <v>6.5713895286685613</v>
      </c>
      <c r="S11" s="74">
        <f>SUMPRODUCT(S15:S18,S20:S23)/Million</f>
        <v>7.3859778798029323</v>
      </c>
      <c r="T11" s="47"/>
      <c r="U11" s="47"/>
      <c r="V11" s="47"/>
      <c r="W11" s="47"/>
      <c r="X11" s="47"/>
    </row>
    <row r="14" spans="1:24">
      <c r="D14" s="63" t="s">
        <v>212</v>
      </c>
    </row>
    <row r="15" spans="1:24">
      <c r="D15" s="219" t="s">
        <v>127</v>
      </c>
      <c r="E15" s="39" t="s">
        <v>84</v>
      </c>
      <c r="F15" s="39" t="str">
        <f t="shared" ref="F15:G18" si="1">NA</f>
        <v>N/A</v>
      </c>
      <c r="G15" s="39" t="str">
        <f t="shared" si="1"/>
        <v>N/A</v>
      </c>
      <c r="H15" s="39" t="s">
        <v>213</v>
      </c>
      <c r="J15" s="47"/>
      <c r="K15" s="47"/>
      <c r="L15" s="47"/>
      <c r="M15" s="47"/>
      <c r="N15" s="47"/>
      <c r="O15" s="47"/>
      <c r="P15" s="47"/>
      <c r="Q15" s="47"/>
      <c r="R15" s="33">
        <v>76725.269776182031</v>
      </c>
      <c r="S15" s="33">
        <v>77322.539552363916</v>
      </c>
      <c r="T15" s="47"/>
      <c r="U15" s="47"/>
      <c r="V15" s="47"/>
      <c r="W15" s="47"/>
      <c r="X15" s="47"/>
    </row>
    <row r="16" spans="1:24">
      <c r="D16" s="219" t="s">
        <v>129</v>
      </c>
      <c r="E16" s="39" t="s">
        <v>84</v>
      </c>
      <c r="F16" s="39" t="str">
        <f t="shared" si="1"/>
        <v>N/A</v>
      </c>
      <c r="G16" s="39" t="str">
        <f t="shared" si="1"/>
        <v>N/A</v>
      </c>
      <c r="H16" s="39" t="s">
        <v>213</v>
      </c>
      <c r="J16" s="47"/>
      <c r="K16" s="47"/>
      <c r="L16" s="47"/>
      <c r="M16" s="47"/>
      <c r="N16" s="47"/>
      <c r="O16" s="47"/>
      <c r="P16" s="47"/>
      <c r="Q16" s="47"/>
      <c r="R16" s="33">
        <v>9147.2537841212816</v>
      </c>
      <c r="S16" s="33">
        <v>9208.7738610503857</v>
      </c>
      <c r="T16" s="47"/>
      <c r="U16" s="47"/>
      <c r="V16" s="47"/>
      <c r="W16" s="47"/>
      <c r="X16" s="47"/>
    </row>
    <row r="17" spans="2:30">
      <c r="D17" s="219" t="s">
        <v>130</v>
      </c>
      <c r="E17" s="39" t="s">
        <v>84</v>
      </c>
      <c r="F17" s="39" t="str">
        <f t="shared" si="1"/>
        <v>N/A</v>
      </c>
      <c r="G17" s="39" t="str">
        <f t="shared" si="1"/>
        <v>N/A</v>
      </c>
      <c r="H17" s="39" t="s">
        <v>213</v>
      </c>
      <c r="J17" s="47"/>
      <c r="K17" s="47"/>
      <c r="L17" s="47"/>
      <c r="M17" s="47"/>
      <c r="N17" s="47"/>
      <c r="O17" s="47"/>
      <c r="P17" s="47"/>
      <c r="Q17" s="47"/>
      <c r="R17" s="33">
        <v>2274.9803256996561</v>
      </c>
      <c r="S17" s="33">
        <v>2290.2807609944757</v>
      </c>
      <c r="T17" s="47"/>
      <c r="U17" s="47"/>
      <c r="V17" s="47"/>
      <c r="W17" s="47"/>
      <c r="X17" s="47"/>
    </row>
    <row r="18" spans="2:30">
      <c r="D18" s="219" t="s">
        <v>131</v>
      </c>
      <c r="E18" s="39" t="s">
        <v>84</v>
      </c>
      <c r="F18" s="39" t="str">
        <f t="shared" si="1"/>
        <v>N/A</v>
      </c>
      <c r="G18" s="39" t="str">
        <f t="shared" si="1"/>
        <v>N/A</v>
      </c>
      <c r="H18" s="39" t="s">
        <v>213</v>
      </c>
      <c r="J18" s="47"/>
      <c r="K18" s="47"/>
      <c r="L18" s="47"/>
      <c r="M18" s="47"/>
      <c r="N18" s="47"/>
      <c r="O18" s="47"/>
      <c r="P18" s="47"/>
      <c r="Q18" s="47"/>
      <c r="R18" s="33">
        <v>131.46752567191342</v>
      </c>
      <c r="S18" s="33">
        <v>138.9350513438286</v>
      </c>
      <c r="T18" s="47"/>
      <c r="U18" s="47"/>
      <c r="V18" s="47"/>
      <c r="W18" s="47"/>
      <c r="X18" s="47"/>
    </row>
    <row r="19" spans="2:30">
      <c r="D19" s="63" t="s">
        <v>214</v>
      </c>
    </row>
    <row r="20" spans="2:30">
      <c r="D20" s="219" t="str">
        <f>D15</f>
        <v>1 Phase meters (including Prepayment)</v>
      </c>
      <c r="E20" s="39" t="s">
        <v>215</v>
      </c>
      <c r="F20" s="39" t="str">
        <f>Nominal</f>
        <v>Nominal</v>
      </c>
      <c r="G20" s="39" t="str">
        <f>Mid_Period</f>
        <v>Mid Period</v>
      </c>
      <c r="H20" s="39" t="s">
        <v>216</v>
      </c>
      <c r="J20" s="47"/>
      <c r="K20" s="47"/>
      <c r="L20" s="47"/>
      <c r="M20" s="47"/>
      <c r="N20" s="47"/>
      <c r="O20" s="47"/>
      <c r="P20" s="47"/>
      <c r="Q20" s="47"/>
      <c r="R20" s="68">
        <v>71.989999999999995</v>
      </c>
      <c r="S20" s="74">
        <f>R20*(1+$AC$23)*(1-$AC$22)</f>
        <v>80.291598839999992</v>
      </c>
      <c r="T20" s="47"/>
      <c r="U20" s="47"/>
      <c r="V20" s="47"/>
      <c r="W20" s="47"/>
      <c r="X20" s="47"/>
    </row>
    <row r="21" spans="2:30">
      <c r="D21" s="219" t="str">
        <f t="shared" ref="D21:D23" si="2">D16</f>
        <v>3 Phase meters</v>
      </c>
      <c r="E21" s="39" t="s">
        <v>215</v>
      </c>
      <c r="F21" s="39" t="str">
        <f>Nominal</f>
        <v>Nominal</v>
      </c>
      <c r="G21" s="39" t="str">
        <f>Mid_Period</f>
        <v>Mid Period</v>
      </c>
      <c r="H21" s="39" t="s">
        <v>216</v>
      </c>
      <c r="J21" s="47"/>
      <c r="K21" s="47"/>
      <c r="L21" s="47"/>
      <c r="M21" s="47"/>
      <c r="N21" s="47"/>
      <c r="O21" s="47"/>
      <c r="P21" s="47"/>
      <c r="Q21" s="47"/>
      <c r="R21" s="68">
        <v>79.25</v>
      </c>
      <c r="S21" s="74">
        <f t="shared" ref="S21:S23" si="3">R21*(1+$AC$23)*(1-$AC$22)</f>
        <v>88.388792999999993</v>
      </c>
      <c r="T21" s="47"/>
      <c r="U21" s="47"/>
      <c r="V21" s="47"/>
      <c r="W21" s="47"/>
      <c r="X21" s="47"/>
    </row>
    <row r="22" spans="2:30">
      <c r="D22" s="219" t="str">
        <f t="shared" si="2"/>
        <v>LV CT</v>
      </c>
      <c r="E22" s="39" t="s">
        <v>215</v>
      </c>
      <c r="F22" s="39" t="str">
        <f>Nominal</f>
        <v>Nominal</v>
      </c>
      <c r="G22" s="39" t="str">
        <f>Mid_Period</f>
        <v>Mid Period</v>
      </c>
      <c r="H22" s="39" t="s">
        <v>216</v>
      </c>
      <c r="J22" s="47"/>
      <c r="K22" s="47"/>
      <c r="L22" s="47"/>
      <c r="M22" s="47"/>
      <c r="N22" s="47"/>
      <c r="O22" s="47"/>
      <c r="P22" s="47"/>
      <c r="Q22" s="47"/>
      <c r="R22" s="68">
        <v>134.22999999999999</v>
      </c>
      <c r="S22" s="74">
        <f t="shared" si="3"/>
        <v>149.70886668</v>
      </c>
      <c r="T22" s="47"/>
      <c r="U22" s="47"/>
      <c r="V22" s="47"/>
      <c r="W22" s="47"/>
      <c r="X22" s="47"/>
      <c r="AB22" s="528" t="s">
        <v>217</v>
      </c>
      <c r="AC22" s="22">
        <v>-3.27E-2</v>
      </c>
    </row>
    <row r="23" spans="2:30">
      <c r="D23" s="219" t="str">
        <f t="shared" si="2"/>
        <v>HV</v>
      </c>
      <c r="E23" s="39" t="s">
        <v>215</v>
      </c>
      <c r="F23" s="39" t="str">
        <f>Nominal</f>
        <v>Nominal</v>
      </c>
      <c r="G23" s="39" t="str">
        <f>Mid_Period</f>
        <v>Mid Period</v>
      </c>
      <c r="H23" s="39" t="s">
        <v>216</v>
      </c>
      <c r="J23" s="47"/>
      <c r="K23" s="47"/>
      <c r="L23" s="47"/>
      <c r="M23" s="47"/>
      <c r="N23" s="47"/>
      <c r="O23" s="47"/>
      <c r="P23" s="47"/>
      <c r="Q23" s="47"/>
      <c r="R23" s="68">
        <f>R22</f>
        <v>134.22999999999999</v>
      </c>
      <c r="S23" s="74">
        <f t="shared" si="3"/>
        <v>149.70886668</v>
      </c>
      <c r="T23" s="47"/>
      <c r="U23" s="47"/>
      <c r="V23" s="47"/>
      <c r="W23" s="47"/>
      <c r="X23" s="47"/>
      <c r="AB23" s="528" t="s">
        <v>218</v>
      </c>
      <c r="AC23" s="22">
        <v>0.08</v>
      </c>
      <c r="AD23" s="260" t="s">
        <v>219</v>
      </c>
    </row>
    <row r="26" spans="2:30" s="6" customFormat="1" ht="18.75">
      <c r="B26" s="6" t="s">
        <v>220</v>
      </c>
    </row>
    <row r="28" spans="2:30" s="162" customFormat="1" ht="15.75">
      <c r="C28" s="162" t="s">
        <v>221</v>
      </c>
    </row>
    <row r="30" spans="2:30">
      <c r="D30" s="60" t="s">
        <v>81</v>
      </c>
      <c r="E30" s="61" t="str">
        <f>E$4</f>
        <v>Unit</v>
      </c>
      <c r="F30" s="61" t="str">
        <f>F$4</f>
        <v>Basis</v>
      </c>
      <c r="G30" s="61" t="str">
        <f>G$4</f>
        <v>Timing</v>
      </c>
      <c r="H30" s="61" t="str">
        <f>H$4</f>
        <v>Source</v>
      </c>
      <c r="I30" s="60"/>
      <c r="J30" s="132" t="str">
        <f>J$3</f>
        <v>FY15</v>
      </c>
      <c r="K30" s="132" t="str">
        <f t="shared" ref="K30:X30" si="4">K$3</f>
        <v>FY16</v>
      </c>
      <c r="L30" s="132" t="str">
        <f t="shared" si="4"/>
        <v>FY17</v>
      </c>
      <c r="M30" s="132" t="str">
        <f t="shared" si="4"/>
        <v>FY18</v>
      </c>
      <c r="N30" s="132" t="str">
        <f t="shared" si="4"/>
        <v>FY19</v>
      </c>
      <c r="O30" s="62" t="str">
        <f t="shared" si="4"/>
        <v>FY20</v>
      </c>
      <c r="P30" s="62" t="str">
        <f t="shared" si="4"/>
        <v>FY21</v>
      </c>
      <c r="Q30" s="62" t="str">
        <f t="shared" si="4"/>
        <v>FY22</v>
      </c>
      <c r="R30" s="62" t="str">
        <f t="shared" si="4"/>
        <v>FY23</v>
      </c>
      <c r="S30" s="62" t="str">
        <f t="shared" si="4"/>
        <v>FY24</v>
      </c>
      <c r="T30" s="62" t="str">
        <f t="shared" si="4"/>
        <v>FY25</v>
      </c>
      <c r="U30" s="62" t="str">
        <f t="shared" si="4"/>
        <v>FY26</v>
      </c>
      <c r="V30" s="62" t="str">
        <f t="shared" si="4"/>
        <v>FY27</v>
      </c>
      <c r="W30" s="62" t="str">
        <f t="shared" si="4"/>
        <v>FY28</v>
      </c>
      <c r="X30" s="62" t="str">
        <f t="shared" si="4"/>
        <v>FY29</v>
      </c>
    </row>
    <row r="31" spans="2:30">
      <c r="J31" s="31" t="s">
        <v>169</v>
      </c>
      <c r="K31" s="39" t="str">
        <f>J31</f>
        <v>Real 2015</v>
      </c>
      <c r="L31" s="39" t="str">
        <f>K31</f>
        <v>Real 2015</v>
      </c>
      <c r="M31" s="39" t="str">
        <f>L31</f>
        <v>Real 2015</v>
      </c>
      <c r="N31" s="39" t="str">
        <f>M31</f>
        <v>Real 2015</v>
      </c>
      <c r="O31" s="31" t="s">
        <v>138</v>
      </c>
      <c r="P31" s="39" t="str">
        <f>O31</f>
        <v>Real 2019</v>
      </c>
      <c r="Q31" s="39" t="str">
        <f>P31</f>
        <v>Real 2019</v>
      </c>
      <c r="R31" s="39" t="str">
        <f>Q31</f>
        <v>Real 2019</v>
      </c>
      <c r="S31" s="39" t="str">
        <f>R31</f>
        <v>Real 2019</v>
      </c>
      <c r="T31" s="31" t="s">
        <v>139</v>
      </c>
      <c r="U31" s="39" t="str">
        <f>T31</f>
        <v>Real 2024</v>
      </c>
      <c r="V31" s="39" t="str">
        <f>U31</f>
        <v>Real 2024</v>
      </c>
      <c r="W31" s="39" t="str">
        <f>V31</f>
        <v>Real 2024</v>
      </c>
      <c r="X31" s="39" t="str">
        <f>W31</f>
        <v>Real 2024</v>
      </c>
    </row>
    <row r="32" spans="2:30">
      <c r="D32" s="63" t="s">
        <v>148</v>
      </c>
      <c r="E32" s="39" t="str">
        <f>Unit_Dollar_M</f>
        <v>$Million</v>
      </c>
      <c r="F32" s="39" t="s">
        <v>141</v>
      </c>
      <c r="G32" s="39" t="str">
        <f>End_Period</f>
        <v>End Period</v>
      </c>
      <c r="H32" s="39" t="s">
        <v>210</v>
      </c>
      <c r="J32" s="67">
        <v>1.0822016381294368</v>
      </c>
      <c r="K32" s="68">
        <v>1.2182342542473843</v>
      </c>
      <c r="L32" s="68">
        <v>1.270778038694403</v>
      </c>
      <c r="M32" s="68">
        <v>1.2958080781168642</v>
      </c>
      <c r="N32" s="79">
        <v>1.3378845868111442</v>
      </c>
      <c r="O32" s="67">
        <v>0.66923078891601107</v>
      </c>
      <c r="P32" s="68">
        <v>0.95512534727938092</v>
      </c>
      <c r="Q32" s="68">
        <v>1.0671906423564457</v>
      </c>
      <c r="R32" s="68">
        <v>1.1777636759776982</v>
      </c>
      <c r="S32" s="79">
        <v>1.4627748907352802</v>
      </c>
      <c r="T32" s="67">
        <v>2.7466079431420747</v>
      </c>
      <c r="U32" s="68">
        <v>2.9461113449709964</v>
      </c>
      <c r="V32" s="68">
        <v>3.1300792465141378</v>
      </c>
      <c r="W32" s="68">
        <v>3.4794307500218755</v>
      </c>
      <c r="X32" s="79">
        <v>3.8957171022583243</v>
      </c>
    </row>
    <row r="33" spans="1:24">
      <c r="D33" s="63" t="s">
        <v>150</v>
      </c>
      <c r="E33" s="39" t="str">
        <f>Unit_Dollar_M</f>
        <v>$Million</v>
      </c>
      <c r="F33" s="39" t="str">
        <f>F$32</f>
        <v>Various</v>
      </c>
      <c r="G33" s="39" t="str">
        <f>End_Period</f>
        <v>End Period</v>
      </c>
      <c r="H33" s="39" t="str">
        <f>H$32</f>
        <v>PTRMs</v>
      </c>
      <c r="J33" s="67">
        <v>0.76838675509970178</v>
      </c>
      <c r="K33" s="68">
        <v>0.91217451450320486</v>
      </c>
      <c r="L33" s="68">
        <v>0.8193934734479027</v>
      </c>
      <c r="M33" s="68">
        <v>0.89096313304946739</v>
      </c>
      <c r="N33" s="79">
        <v>0.98452821644397726</v>
      </c>
      <c r="O33" s="67">
        <v>0.50228498303619318</v>
      </c>
      <c r="P33" s="68">
        <v>0.86601539407723571</v>
      </c>
      <c r="Q33" s="68">
        <v>1.066068036389785</v>
      </c>
      <c r="R33" s="68">
        <v>1.2762672443685765</v>
      </c>
      <c r="S33" s="79">
        <v>1.6763322142330703</v>
      </c>
      <c r="T33" s="67">
        <v>2.3030481020319975</v>
      </c>
      <c r="U33" s="68">
        <v>2.6159150177210608</v>
      </c>
      <c r="V33" s="68">
        <v>2.9037984046258671</v>
      </c>
      <c r="W33" s="68">
        <v>3.4090707620899177</v>
      </c>
      <c r="X33" s="79">
        <v>3.8715627405947646</v>
      </c>
    </row>
    <row r="34" spans="1:24">
      <c r="D34" s="63" t="s">
        <v>151</v>
      </c>
      <c r="E34" s="39" t="str">
        <f>Unit_Dollar_M</f>
        <v>$Million</v>
      </c>
      <c r="F34" s="39" t="str">
        <f>F$32</f>
        <v>Various</v>
      </c>
      <c r="G34" s="39" t="str">
        <f>End_Period</f>
        <v>End Period</v>
      </c>
      <c r="H34" s="39" t="str">
        <f>H$32</f>
        <v>PTRMs</v>
      </c>
      <c r="J34" s="67">
        <v>2.7835925791479039</v>
      </c>
      <c r="K34" s="68">
        <v>2.8969069968899701</v>
      </c>
      <c r="L34" s="68">
        <v>2.9476738562856029</v>
      </c>
      <c r="M34" s="68">
        <v>2.8251124642449348</v>
      </c>
      <c r="N34" s="79">
        <v>2.6975907060070181</v>
      </c>
      <c r="O34" s="67">
        <v>5.4459292228606815</v>
      </c>
      <c r="P34" s="68">
        <v>5.3730000377150908</v>
      </c>
      <c r="Q34" s="68">
        <v>5.3103231269124871</v>
      </c>
      <c r="R34" s="68">
        <v>5.2365967261234267</v>
      </c>
      <c r="S34" s="79">
        <v>5.1701607708794697</v>
      </c>
      <c r="T34" s="67">
        <v>6.5246395279252063</v>
      </c>
      <c r="U34" s="68">
        <v>6.6436170224455253</v>
      </c>
      <c r="V34" s="68">
        <v>6.7546159853703474</v>
      </c>
      <c r="W34" s="68">
        <v>6.8268382081463059</v>
      </c>
      <c r="X34" s="79">
        <v>6.8963365784023907</v>
      </c>
    </row>
    <row r="35" spans="1:24">
      <c r="D35" s="63" t="s">
        <v>152</v>
      </c>
      <c r="E35" s="39" t="str">
        <f>Unit_Dollar_M</f>
        <v>$Million</v>
      </c>
      <c r="F35" s="39" t="str">
        <f>F$32</f>
        <v>Various</v>
      </c>
      <c r="G35" s="39" t="str">
        <f>End_Period</f>
        <v>End Period</v>
      </c>
      <c r="H35" s="39" t="str">
        <f>H$32</f>
        <v>PTRMs</v>
      </c>
      <c r="J35" s="67"/>
      <c r="K35" s="68"/>
      <c r="L35" s="68"/>
      <c r="M35" s="68"/>
      <c r="N35" s="79"/>
      <c r="O35" s="67">
        <v>0</v>
      </c>
      <c r="P35" s="68">
        <v>0</v>
      </c>
      <c r="Q35" s="68">
        <v>0</v>
      </c>
      <c r="R35" s="68">
        <v>0</v>
      </c>
      <c r="S35" s="79">
        <v>0</v>
      </c>
      <c r="T35" s="67">
        <v>0</v>
      </c>
      <c r="U35" s="68">
        <v>0</v>
      </c>
      <c r="V35" s="68">
        <v>0</v>
      </c>
      <c r="W35" s="68">
        <v>0</v>
      </c>
      <c r="X35" s="79">
        <v>0</v>
      </c>
    </row>
    <row r="36" spans="1:24">
      <c r="D36" s="63" t="s">
        <v>153</v>
      </c>
      <c r="E36" s="39" t="str">
        <f>Unit_Dollar_M</f>
        <v>$Million</v>
      </c>
      <c r="F36" s="39" t="str">
        <f>F$32</f>
        <v>Various</v>
      </c>
      <c r="G36" s="39" t="str">
        <f>End_Period</f>
        <v>End Period</v>
      </c>
      <c r="H36" s="39" t="str">
        <f>H$32</f>
        <v>PTRMs</v>
      </c>
      <c r="J36" s="67"/>
      <c r="K36" s="68"/>
      <c r="L36" s="68"/>
      <c r="M36" s="68"/>
      <c r="N36" s="79"/>
      <c r="O36" s="67">
        <v>0</v>
      </c>
      <c r="P36" s="68">
        <v>0</v>
      </c>
      <c r="Q36" s="68">
        <v>0</v>
      </c>
      <c r="R36" s="68">
        <v>0</v>
      </c>
      <c r="S36" s="79">
        <v>0</v>
      </c>
      <c r="T36" s="67">
        <v>0</v>
      </c>
      <c r="U36" s="68">
        <v>0</v>
      </c>
      <c r="V36" s="68">
        <v>0</v>
      </c>
      <c r="W36" s="68">
        <v>0</v>
      </c>
      <c r="X36" s="79">
        <v>0</v>
      </c>
    </row>
    <row r="37" spans="1:24">
      <c r="E37" s="39"/>
      <c r="F37" s="39"/>
      <c r="G37" s="39"/>
      <c r="H37" s="51"/>
      <c r="J37" s="53"/>
      <c r="K37" s="54"/>
      <c r="L37" s="54"/>
      <c r="M37" s="54"/>
      <c r="N37" s="55"/>
      <c r="O37" s="53"/>
      <c r="P37" s="54"/>
      <c r="Q37" s="54"/>
      <c r="R37" s="54"/>
      <c r="S37" s="55"/>
      <c r="T37" s="53"/>
      <c r="U37" s="54"/>
      <c r="V37" s="54"/>
      <c r="W37" s="54"/>
      <c r="X37" s="55"/>
    </row>
    <row r="38" spans="1:24">
      <c r="D38" s="143" t="s">
        <v>154</v>
      </c>
      <c r="E38" s="172" t="str">
        <f>Unit_Dollar_M</f>
        <v>$Million</v>
      </c>
      <c r="F38" s="172" t="str">
        <f>F$32</f>
        <v>Various</v>
      </c>
      <c r="G38" s="172" t="str">
        <f>End_Period</f>
        <v>End Period</v>
      </c>
      <c r="H38" s="172" t="s">
        <v>69</v>
      </c>
      <c r="I38" s="69"/>
      <c r="J38" s="169">
        <f>SUM(J32:J36)</f>
        <v>4.6341809723770426</v>
      </c>
      <c r="K38" s="170">
        <f t="shared" ref="K38:X38" si="5">SUM(K32:K36)</f>
        <v>5.0273157656405587</v>
      </c>
      <c r="L38" s="170">
        <f t="shared" si="5"/>
        <v>5.0378453684279085</v>
      </c>
      <c r="M38" s="170">
        <f t="shared" si="5"/>
        <v>5.0118836754112666</v>
      </c>
      <c r="N38" s="171">
        <f t="shared" si="5"/>
        <v>5.0200035092621391</v>
      </c>
      <c r="O38" s="169">
        <f t="shared" si="5"/>
        <v>6.6174449948128853</v>
      </c>
      <c r="P38" s="170">
        <f t="shared" si="5"/>
        <v>7.1941407790717076</v>
      </c>
      <c r="Q38" s="170">
        <f t="shared" si="5"/>
        <v>7.4435818056587175</v>
      </c>
      <c r="R38" s="170">
        <f t="shared" si="5"/>
        <v>7.6906276464697019</v>
      </c>
      <c r="S38" s="171">
        <f t="shared" si="5"/>
        <v>8.3092678758478193</v>
      </c>
      <c r="T38" s="169">
        <f t="shared" si="5"/>
        <v>11.574295573099278</v>
      </c>
      <c r="U38" s="170">
        <f t="shared" si="5"/>
        <v>12.205643385137583</v>
      </c>
      <c r="V38" s="170">
        <f t="shared" si="5"/>
        <v>12.788493636510353</v>
      </c>
      <c r="W38" s="170">
        <f t="shared" si="5"/>
        <v>13.715339720258099</v>
      </c>
      <c r="X38" s="171">
        <f t="shared" si="5"/>
        <v>14.66361642125548</v>
      </c>
    </row>
    <row r="40" spans="1:24">
      <c r="D40" s="63" t="s">
        <v>171</v>
      </c>
      <c r="E40" s="39" t="str">
        <f>Unit_Dollar_M</f>
        <v>$Million</v>
      </c>
      <c r="F40" s="39" t="str">
        <f>F$32</f>
        <v>Various</v>
      </c>
      <c r="G40" s="39" t="str">
        <f>End_Period</f>
        <v>End Period</v>
      </c>
      <c r="H40" s="39" t="str">
        <f>H$32</f>
        <v>PTRMs</v>
      </c>
      <c r="J40" s="47"/>
      <c r="K40" s="47"/>
      <c r="L40" s="47"/>
      <c r="M40" s="47"/>
      <c r="N40" s="47"/>
      <c r="O40" s="67">
        <v>6.6174449948128853</v>
      </c>
      <c r="P40" s="68">
        <v>7.1941407790717085</v>
      </c>
      <c r="Q40" s="68">
        <v>7.4435818056587175</v>
      </c>
      <c r="R40" s="68">
        <v>7.690627646469701</v>
      </c>
      <c r="S40" s="79">
        <v>8.3092678758478211</v>
      </c>
      <c r="T40" s="67">
        <v>11.574295573099279</v>
      </c>
      <c r="U40" s="68">
        <v>12.205643385137583</v>
      </c>
      <c r="V40" s="68">
        <v>12.788493636510353</v>
      </c>
      <c r="W40" s="68">
        <v>13.715339720258099</v>
      </c>
      <c r="X40" s="79">
        <v>14.66361642125548</v>
      </c>
    </row>
    <row r="41" spans="1:24">
      <c r="A41" s="52">
        <f>IF(SUM(J41:X41)&lt;&gt;0,1,0)</f>
        <v>0</v>
      </c>
      <c r="D41" s="45" t="s">
        <v>173</v>
      </c>
      <c r="E41" s="51" t="s">
        <v>67</v>
      </c>
      <c r="F41" s="51" t="s">
        <v>67</v>
      </c>
      <c r="G41" s="51" t="s">
        <v>67</v>
      </c>
      <c r="H41" s="51" t="s">
        <v>69</v>
      </c>
      <c r="O41" s="52">
        <f t="shared" ref="O41:X41" si="6">IF(ROUND(O40-O38,4)=0,0,1)</f>
        <v>0</v>
      </c>
      <c r="P41" s="52">
        <f t="shared" si="6"/>
        <v>0</v>
      </c>
      <c r="Q41" s="52">
        <f t="shared" si="6"/>
        <v>0</v>
      </c>
      <c r="R41" s="52">
        <f t="shared" si="6"/>
        <v>0</v>
      </c>
      <c r="S41" s="52">
        <f t="shared" si="6"/>
        <v>0</v>
      </c>
      <c r="T41" s="52">
        <f t="shared" si="6"/>
        <v>0</v>
      </c>
      <c r="U41" s="52">
        <f t="shared" si="6"/>
        <v>0</v>
      </c>
      <c r="V41" s="52">
        <f t="shared" si="6"/>
        <v>0</v>
      </c>
      <c r="W41" s="52">
        <f t="shared" si="6"/>
        <v>0</v>
      </c>
      <c r="X41" s="52">
        <f t="shared" si="6"/>
        <v>0</v>
      </c>
    </row>
    <row r="43" spans="1:24">
      <c r="D43" s="45" t="s">
        <v>222</v>
      </c>
    </row>
    <row r="45" spans="1:24" s="6" customFormat="1" ht="18.75">
      <c r="B45" s="6" t="s">
        <v>223</v>
      </c>
    </row>
    <row r="47" spans="1:24">
      <c r="D47" s="60" t="s">
        <v>81</v>
      </c>
      <c r="E47" s="61" t="str">
        <f>E$4</f>
        <v>Unit</v>
      </c>
      <c r="F47" s="61" t="str">
        <f>F$4</f>
        <v>Basis</v>
      </c>
      <c r="G47" s="61" t="str">
        <f>G$4</f>
        <v>Timing</v>
      </c>
      <c r="H47" s="61" t="str">
        <f>H$4</f>
        <v>Source</v>
      </c>
      <c r="I47" s="60"/>
      <c r="J47" s="62" t="str">
        <f>J$3</f>
        <v>FY15</v>
      </c>
      <c r="K47" s="62" t="str">
        <f t="shared" ref="K47:X47" si="7">K$3</f>
        <v>FY16</v>
      </c>
      <c r="L47" s="62" t="str">
        <f t="shared" si="7"/>
        <v>FY17</v>
      </c>
      <c r="M47" s="62" t="str">
        <f t="shared" si="7"/>
        <v>FY18</v>
      </c>
      <c r="N47" s="62" t="str">
        <f t="shared" si="7"/>
        <v>FY19</v>
      </c>
      <c r="O47" s="62" t="str">
        <f t="shared" si="7"/>
        <v>FY20</v>
      </c>
      <c r="P47" s="62" t="str">
        <f t="shared" si="7"/>
        <v>FY21</v>
      </c>
      <c r="Q47" s="62" t="str">
        <f t="shared" si="7"/>
        <v>FY22</v>
      </c>
      <c r="R47" s="62" t="str">
        <f t="shared" si="7"/>
        <v>FY23</v>
      </c>
      <c r="S47" s="62" t="str">
        <f t="shared" si="7"/>
        <v>FY24</v>
      </c>
      <c r="T47" s="62" t="str">
        <f t="shared" si="7"/>
        <v>FY25</v>
      </c>
      <c r="U47" s="62" t="str">
        <f t="shared" si="7"/>
        <v>FY26</v>
      </c>
      <c r="V47" s="62" t="str">
        <f t="shared" si="7"/>
        <v>FY27</v>
      </c>
      <c r="W47" s="62" t="str">
        <f t="shared" si="7"/>
        <v>FY28</v>
      </c>
      <c r="X47" s="62" t="str">
        <f t="shared" si="7"/>
        <v>FY29</v>
      </c>
    </row>
    <row r="48" spans="1:24">
      <c r="J48" s="31" t="s">
        <v>169</v>
      </c>
      <c r="K48" s="39" t="str">
        <f>J48</f>
        <v>Real 2015</v>
      </c>
      <c r="L48" s="39" t="str">
        <f>K48</f>
        <v>Real 2015</v>
      </c>
      <c r="M48" s="39" t="str">
        <f>L48</f>
        <v>Real 2015</v>
      </c>
      <c r="N48" s="39" t="str">
        <f>M48</f>
        <v>Real 2015</v>
      </c>
      <c r="O48" s="31" t="s">
        <v>138</v>
      </c>
      <c r="P48" s="39" t="str">
        <f>O48</f>
        <v>Real 2019</v>
      </c>
      <c r="Q48" s="39" t="str">
        <f>P48</f>
        <v>Real 2019</v>
      </c>
      <c r="R48" s="39" t="str">
        <f>Q48</f>
        <v>Real 2019</v>
      </c>
      <c r="S48" s="39" t="str">
        <f>R48</f>
        <v>Real 2019</v>
      </c>
      <c r="T48" s="31" t="s">
        <v>139</v>
      </c>
      <c r="U48" s="39" t="str">
        <f>T48</f>
        <v>Real 2024</v>
      </c>
      <c r="V48" s="39" t="str">
        <f>U48</f>
        <v>Real 2024</v>
      </c>
      <c r="W48" s="39" t="str">
        <f>V48</f>
        <v>Real 2024</v>
      </c>
      <c r="X48" s="39" t="str">
        <f>W48</f>
        <v>Real 2024</v>
      </c>
    </row>
    <row r="49" spans="1:24">
      <c r="D49" s="63" t="s">
        <v>209</v>
      </c>
      <c r="E49" s="39" t="str">
        <f>Unit_Dollar_M</f>
        <v>$Million</v>
      </c>
      <c r="F49" s="39" t="s">
        <v>141</v>
      </c>
      <c r="G49" s="39" t="str">
        <f>End_Period</f>
        <v>End Period</v>
      </c>
      <c r="H49" s="39" t="s">
        <v>210</v>
      </c>
      <c r="J49" s="67">
        <f>J34</f>
        <v>2.7835925791479039</v>
      </c>
      <c r="K49" s="68">
        <f t="shared" ref="K49:N49" si="8">K34</f>
        <v>2.8969069968899701</v>
      </c>
      <c r="L49" s="68">
        <f t="shared" si="8"/>
        <v>2.9476738562856029</v>
      </c>
      <c r="M49" s="68">
        <f t="shared" si="8"/>
        <v>2.8251124642449348</v>
      </c>
      <c r="N49" s="79">
        <f t="shared" si="8"/>
        <v>2.6975907060070181</v>
      </c>
      <c r="O49" s="67">
        <v>5.4389480822671592</v>
      </c>
      <c r="P49" s="68">
        <v>5.3630365625668626</v>
      </c>
      <c r="Q49" s="68">
        <v>5.2991906326552387</v>
      </c>
      <c r="R49" s="68">
        <v>5.2243107794154735</v>
      </c>
      <c r="S49" s="79">
        <v>5.1549017042943275</v>
      </c>
      <c r="T49" s="67">
        <v>6.4998535052672404</v>
      </c>
      <c r="U49" s="68">
        <v>6.6177717552203887</v>
      </c>
      <c r="V49" s="68">
        <v>6.7279015185793654</v>
      </c>
      <c r="W49" s="68">
        <v>6.797926202607905</v>
      </c>
      <c r="X49" s="79">
        <v>6.8647982147221374</v>
      </c>
    </row>
    <row r="50" spans="1:24">
      <c r="D50" s="63" t="s">
        <v>143</v>
      </c>
      <c r="E50" s="39" t="str">
        <f>Unit_Dollar_M</f>
        <v>$Million</v>
      </c>
      <c r="F50" s="39" t="str">
        <f>Nominal</f>
        <v>Nominal</v>
      </c>
      <c r="G50" s="39" t="str">
        <f>Mid_Period</f>
        <v>Mid Period</v>
      </c>
      <c r="H50" s="39" t="s">
        <v>211</v>
      </c>
      <c r="J50" s="67">
        <f>J49*Input_CPI!T$15</f>
        <v>3.6167065762313721</v>
      </c>
      <c r="K50" s="68">
        <f>K49*Input_CPI!U$15</f>
        <v>3.7639353779244034</v>
      </c>
      <c r="L50" s="68">
        <f>L49*Input_CPI!V$15</f>
        <v>3.8298964799930846</v>
      </c>
      <c r="M50" s="68">
        <f>M49*Input_CPI!W$15</f>
        <v>3.6706531352931044</v>
      </c>
      <c r="N50" s="79">
        <f>N49*Input_CPI!X$15</f>
        <v>3.5049648139896892</v>
      </c>
      <c r="O50" s="67">
        <v>6.3250294457552698</v>
      </c>
      <c r="P50" s="68">
        <v>6.6140972828073483</v>
      </c>
      <c r="Q50" s="68">
        <v>6.2454269999307384</v>
      </c>
      <c r="R50" s="68">
        <v>5.8244160578033153</v>
      </c>
      <c r="S50" s="68">
        <v>6.1664368792099014</v>
      </c>
      <c r="T50" s="47"/>
      <c r="U50" s="47"/>
      <c r="V50" s="47"/>
      <c r="W50" s="47"/>
      <c r="X50" s="47"/>
    </row>
    <row r="51" spans="1:24">
      <c r="O51" s="76"/>
      <c r="P51" s="76"/>
    </row>
    <row r="52" spans="1:24">
      <c r="D52" s="63" t="s">
        <v>224</v>
      </c>
      <c r="E52" s="39" t="str">
        <f>Unit_Dollar_M</f>
        <v>$Million</v>
      </c>
      <c r="F52" s="39" t="str">
        <f>Nominal</f>
        <v>Nominal</v>
      </c>
      <c r="G52" s="39" t="str">
        <f>Mid_Period</f>
        <v>Mid Period</v>
      </c>
      <c r="H52" s="31" t="s">
        <v>225</v>
      </c>
      <c r="J52" s="47"/>
      <c r="K52" s="47"/>
      <c r="L52" s="47"/>
      <c r="M52" s="47"/>
      <c r="N52" s="47"/>
      <c r="O52" s="67">
        <v>7.4974220000000003</v>
      </c>
      <c r="P52" s="68">
        <v>7.2338290000000001</v>
      </c>
      <c r="Q52" s="68">
        <v>6.2454270000000003</v>
      </c>
      <c r="R52" s="47"/>
      <c r="S52" s="47"/>
      <c r="T52" s="47"/>
      <c r="U52" s="47"/>
      <c r="V52" s="47"/>
      <c r="W52" s="47"/>
      <c r="X52" s="47"/>
    </row>
    <row r="53" spans="1:24">
      <c r="D53" s="63" t="s">
        <v>226</v>
      </c>
      <c r="E53" s="39" t="str">
        <f>Unit_Dollar_M</f>
        <v>$Million</v>
      </c>
      <c r="F53" s="39" t="str">
        <f>Nominal</f>
        <v>Nominal</v>
      </c>
      <c r="G53" s="39" t="str">
        <f>Mid_Period</f>
        <v>Mid Period</v>
      </c>
      <c r="H53" s="39" t="s">
        <v>227</v>
      </c>
      <c r="J53" s="47"/>
      <c r="K53" s="47"/>
      <c r="L53" s="47"/>
      <c r="M53" s="47"/>
      <c r="N53" s="47"/>
      <c r="O53" s="770">
        <v>6.3250294457552698</v>
      </c>
      <c r="P53" s="68">
        <v>6.6140972828073483</v>
      </c>
      <c r="Q53" s="68">
        <v>6.2454269999307384</v>
      </c>
      <c r="R53" s="47"/>
      <c r="S53" s="47"/>
      <c r="T53" s="47"/>
      <c r="U53" s="47"/>
      <c r="V53" s="47"/>
      <c r="W53" s="47"/>
      <c r="X53" s="47"/>
    </row>
    <row r="54" spans="1:24">
      <c r="A54" s="52">
        <f>IF(SUM(J54:X54)&lt;&gt;0,1,0)</f>
        <v>0</v>
      </c>
      <c r="D54" s="45" t="s">
        <v>173</v>
      </c>
      <c r="E54" s="51" t="s">
        <v>67</v>
      </c>
      <c r="F54" s="51" t="s">
        <v>67</v>
      </c>
      <c r="G54" s="51" t="s">
        <v>67</v>
      </c>
      <c r="H54" s="51" t="s">
        <v>69</v>
      </c>
      <c r="O54" s="52">
        <f>IF(ROUND(O53-O50,4)=0,0,1)</f>
        <v>0</v>
      </c>
      <c r="P54" s="52">
        <f t="shared" ref="P54:Q54" si="9">IF(ROUND(P53-P50,4)=0,0,1)</f>
        <v>0</v>
      </c>
      <c r="Q54" s="52">
        <f t="shared" si="9"/>
        <v>0</v>
      </c>
      <c r="U54" s="52"/>
      <c r="V54" s="52"/>
      <c r="W54" s="52"/>
      <c r="X54" s="52"/>
    </row>
    <row r="56" spans="1:24">
      <c r="D56" s="45" t="s">
        <v>228</v>
      </c>
    </row>
    <row r="58" spans="1:24" s="6" customFormat="1" ht="18.75">
      <c r="B58" s="6" t="s">
        <v>229</v>
      </c>
    </row>
    <row r="60" spans="1:24" s="162" customFormat="1" ht="15.75">
      <c r="C60" s="162" t="s">
        <v>221</v>
      </c>
    </row>
    <row r="62" spans="1:24">
      <c r="D62" s="60" t="s">
        <v>81</v>
      </c>
      <c r="E62" s="61" t="str">
        <f>E$4</f>
        <v>Unit</v>
      </c>
      <c r="F62" s="61" t="str">
        <f>F$4</f>
        <v>Basis</v>
      </c>
      <c r="G62" s="61" t="str">
        <f>G$4</f>
        <v>Timing</v>
      </c>
      <c r="H62" s="61" t="str">
        <f>H$4</f>
        <v>Source</v>
      </c>
      <c r="I62" s="60"/>
      <c r="J62" s="132" t="str">
        <f>J$3</f>
        <v>FY15</v>
      </c>
      <c r="K62" s="132" t="str">
        <f t="shared" ref="K62:X62" si="10">K$3</f>
        <v>FY16</v>
      </c>
      <c r="L62" s="132" t="str">
        <f t="shared" si="10"/>
        <v>FY17</v>
      </c>
      <c r="M62" s="132" t="str">
        <f t="shared" si="10"/>
        <v>FY18</v>
      </c>
      <c r="N62" s="132" t="str">
        <f t="shared" si="10"/>
        <v>FY19</v>
      </c>
      <c r="O62" s="62" t="str">
        <f t="shared" si="10"/>
        <v>FY20</v>
      </c>
      <c r="P62" s="62" t="str">
        <f t="shared" si="10"/>
        <v>FY21</v>
      </c>
      <c r="Q62" s="62" t="str">
        <f t="shared" si="10"/>
        <v>FY22</v>
      </c>
      <c r="R62" s="62" t="str">
        <f t="shared" si="10"/>
        <v>FY23</v>
      </c>
      <c r="S62" s="62" t="str">
        <f t="shared" si="10"/>
        <v>FY24</v>
      </c>
      <c r="T62" s="62" t="str">
        <f t="shared" si="10"/>
        <v>FY25</v>
      </c>
      <c r="U62" s="62" t="str">
        <f t="shared" si="10"/>
        <v>FY26</v>
      </c>
      <c r="V62" s="62" t="str">
        <f t="shared" si="10"/>
        <v>FY27</v>
      </c>
      <c r="W62" s="62" t="str">
        <f t="shared" si="10"/>
        <v>FY28</v>
      </c>
      <c r="X62" s="62" t="str">
        <f t="shared" si="10"/>
        <v>FY29</v>
      </c>
    </row>
    <row r="63" spans="1:24">
      <c r="J63" s="31" t="s">
        <v>230</v>
      </c>
      <c r="K63" s="39" t="str">
        <f>J63</f>
        <v>Real 2014</v>
      </c>
      <c r="L63" s="39" t="str">
        <f>K63</f>
        <v>Real 2014</v>
      </c>
      <c r="M63" s="39" t="str">
        <f>L63</f>
        <v>Real 2014</v>
      </c>
      <c r="N63" s="39" t="str">
        <f>M63</f>
        <v>Real 2014</v>
      </c>
      <c r="O63" s="31" t="s">
        <v>138</v>
      </c>
      <c r="P63" s="39" t="str">
        <f>O63</f>
        <v>Real 2019</v>
      </c>
      <c r="Q63" s="39" t="str">
        <f>P63</f>
        <v>Real 2019</v>
      </c>
      <c r="R63" s="39" t="str">
        <f>Q63</f>
        <v>Real 2019</v>
      </c>
      <c r="S63" s="39" t="str">
        <f>R63</f>
        <v>Real 2019</v>
      </c>
      <c r="T63" s="31" t="s">
        <v>139</v>
      </c>
      <c r="U63" s="39" t="str">
        <f>T63</f>
        <v>Real 2024</v>
      </c>
      <c r="V63" s="39" t="str">
        <f>U63</f>
        <v>Real 2024</v>
      </c>
      <c r="W63" s="39" t="str">
        <f>V63</f>
        <v>Real 2024</v>
      </c>
      <c r="X63" s="39" t="str">
        <f>W63</f>
        <v>Real 2024</v>
      </c>
    </row>
    <row r="64" spans="1:24">
      <c r="D64" s="63" t="str">
        <f>Input_General!$E$80</f>
        <v>Mechanical Meters</v>
      </c>
      <c r="E64" s="39" t="str">
        <f t="shared" ref="E64:E74" si="11">Unit_Dollar_M</f>
        <v>$Million</v>
      </c>
      <c r="F64" s="39" t="s">
        <v>141</v>
      </c>
      <c r="G64" s="39" t="str">
        <f t="shared" ref="G64:G74" si="12">End_Period</f>
        <v>End Period</v>
      </c>
      <c r="H64" s="39" t="s">
        <v>210</v>
      </c>
      <c r="J64" s="67">
        <v>2.0426814497690726</v>
      </c>
      <c r="K64" s="68">
        <v>2.4290889108347655</v>
      </c>
      <c r="L64" s="68">
        <v>3.8060507516987374</v>
      </c>
      <c r="M64" s="68">
        <v>3.509729354974608</v>
      </c>
      <c r="N64" s="79">
        <v>1.5280597660967619</v>
      </c>
      <c r="O64" s="67">
        <v>0</v>
      </c>
      <c r="P64" s="68">
        <v>0</v>
      </c>
      <c r="Q64" s="68">
        <v>0</v>
      </c>
      <c r="R64" s="68">
        <v>0</v>
      </c>
      <c r="S64" s="79">
        <v>0</v>
      </c>
      <c r="T64" s="67">
        <v>0</v>
      </c>
      <c r="U64" s="68">
        <v>0</v>
      </c>
      <c r="V64" s="68">
        <v>0</v>
      </c>
      <c r="W64" s="68">
        <v>0</v>
      </c>
      <c r="X64" s="79">
        <v>0</v>
      </c>
    </row>
    <row r="65" spans="1:24">
      <c r="D65" s="63" t="str">
        <f>Input_General!$E$81</f>
        <v>Electronic Meters</v>
      </c>
      <c r="E65" s="39" t="str">
        <f t="shared" si="11"/>
        <v>$Million</v>
      </c>
      <c r="F65" s="39" t="str">
        <f>F$64</f>
        <v>Various</v>
      </c>
      <c r="G65" s="39" t="str">
        <f t="shared" si="12"/>
        <v>End Period</v>
      </c>
      <c r="H65" s="39" t="str">
        <f t="shared" ref="H65:H74" si="13">H$64</f>
        <v>PTRMs</v>
      </c>
      <c r="J65" s="67">
        <v>0</v>
      </c>
      <c r="K65" s="68">
        <v>0</v>
      </c>
      <c r="L65" s="68">
        <v>0</v>
      </c>
      <c r="M65" s="68">
        <v>0</v>
      </c>
      <c r="N65" s="79">
        <v>0</v>
      </c>
      <c r="O65" s="67">
        <v>3.0737960480247315</v>
      </c>
      <c r="P65" s="68">
        <v>3.2666278995985407</v>
      </c>
      <c r="Q65" s="68">
        <v>3.5237195619315242</v>
      </c>
      <c r="R65" s="68">
        <v>3.1300871767660765</v>
      </c>
      <c r="S65" s="79">
        <v>3.3595881011796309</v>
      </c>
      <c r="T65" s="67">
        <v>4.6045272486291573</v>
      </c>
      <c r="U65" s="68">
        <v>4.4110438968483789</v>
      </c>
      <c r="V65" s="68">
        <v>7.298610305401108</v>
      </c>
      <c r="W65" s="68">
        <v>7.2412741211896616</v>
      </c>
      <c r="X65" s="79">
        <v>7.1569602494345155</v>
      </c>
    </row>
    <row r="66" spans="1:24">
      <c r="D66" s="63" t="str">
        <f>Input_General!$E$82</f>
        <v>Metering Communications</v>
      </c>
      <c r="E66" s="39" t="str">
        <f t="shared" si="11"/>
        <v>$Million</v>
      </c>
      <c r="F66" s="39" t="str">
        <f t="shared" ref="F66:F76" si="14">F$64</f>
        <v>Various</v>
      </c>
      <c r="G66" s="39" t="str">
        <f t="shared" si="12"/>
        <v>End Period</v>
      </c>
      <c r="H66" s="39" t="str">
        <f t="shared" si="13"/>
        <v>PTRMs</v>
      </c>
      <c r="J66" s="67">
        <v>0</v>
      </c>
      <c r="K66" s="68">
        <v>0</v>
      </c>
      <c r="L66" s="68">
        <v>0</v>
      </c>
      <c r="M66" s="68">
        <v>0</v>
      </c>
      <c r="N66" s="79">
        <v>0</v>
      </c>
      <c r="O66" s="67">
        <v>2.8858062448941522</v>
      </c>
      <c r="P66" s="68">
        <v>0.17653395580921249</v>
      </c>
      <c r="Q66" s="68">
        <v>0.19113011594351698</v>
      </c>
      <c r="R66" s="68">
        <v>4.3394196693667961</v>
      </c>
      <c r="S66" s="79">
        <v>0.18394799540018308</v>
      </c>
      <c r="T66" s="67">
        <v>0.21298140890576694</v>
      </c>
      <c r="U66" s="68">
        <v>0.23120334941282319</v>
      </c>
      <c r="V66" s="68">
        <v>0.26119337852343583</v>
      </c>
      <c r="W66" s="68">
        <v>0.29076342706389829</v>
      </c>
      <c r="X66" s="79">
        <v>0.31943349508584512</v>
      </c>
    </row>
    <row r="67" spans="1:24">
      <c r="D67" s="63" t="str">
        <f>Input_General!$E$83</f>
        <v>Dedicated CTs and VTs</v>
      </c>
      <c r="E67" s="39" t="str">
        <f t="shared" si="11"/>
        <v>$Million</v>
      </c>
      <c r="F67" s="39" t="str">
        <f t="shared" si="14"/>
        <v>Various</v>
      </c>
      <c r="G67" s="39" t="str">
        <f t="shared" si="12"/>
        <v>End Period</v>
      </c>
      <c r="H67" s="39" t="str">
        <f t="shared" si="13"/>
        <v>PTRMs</v>
      </c>
      <c r="J67" s="67">
        <v>0</v>
      </c>
      <c r="K67" s="68">
        <v>0</v>
      </c>
      <c r="L67" s="68">
        <v>0</v>
      </c>
      <c r="M67" s="68">
        <v>0</v>
      </c>
      <c r="N67" s="79">
        <v>0</v>
      </c>
      <c r="O67" s="67">
        <v>0.11658749005617101</v>
      </c>
      <c r="P67" s="68">
        <v>0.12230336018192185</v>
      </c>
      <c r="Q67" s="68">
        <v>0.12244171533718724</v>
      </c>
      <c r="R67" s="68">
        <v>0.11769925094898204</v>
      </c>
      <c r="S67" s="79">
        <v>0.12474412970460569</v>
      </c>
      <c r="T67" s="67">
        <v>5.7518431706566335E-2</v>
      </c>
      <c r="U67" s="68">
        <v>5.7518431706566335E-2</v>
      </c>
      <c r="V67" s="68">
        <v>5.7518431706566335E-2</v>
      </c>
      <c r="W67" s="68">
        <v>5.7518431706566335E-2</v>
      </c>
      <c r="X67" s="79">
        <v>5.7518431706566335E-2</v>
      </c>
    </row>
    <row r="68" spans="1:24">
      <c r="D68" s="63" t="str">
        <f>Input_General!$E$84</f>
        <v>Non Network Other</v>
      </c>
      <c r="E68" s="39" t="str">
        <f t="shared" si="11"/>
        <v>$Million</v>
      </c>
      <c r="F68" s="39" t="str">
        <f t="shared" si="14"/>
        <v>Various</v>
      </c>
      <c r="G68" s="39" t="str">
        <f t="shared" si="12"/>
        <v>End Period</v>
      </c>
      <c r="H68" s="39" t="str">
        <f t="shared" si="13"/>
        <v>PTRMs</v>
      </c>
      <c r="J68" s="67">
        <v>0</v>
      </c>
      <c r="K68" s="68">
        <v>0</v>
      </c>
      <c r="L68" s="68">
        <v>0</v>
      </c>
      <c r="M68" s="68">
        <v>0</v>
      </c>
      <c r="N68" s="79">
        <v>0</v>
      </c>
      <c r="O68" s="67">
        <v>0</v>
      </c>
      <c r="P68" s="68">
        <v>0</v>
      </c>
      <c r="Q68" s="68">
        <v>0</v>
      </c>
      <c r="R68" s="68">
        <v>0</v>
      </c>
      <c r="S68" s="79">
        <v>0</v>
      </c>
      <c r="T68" s="67">
        <v>0.13301675687800649</v>
      </c>
      <c r="U68" s="68">
        <v>0.13232946010775806</v>
      </c>
      <c r="V68" s="68">
        <v>0.21257771494268562</v>
      </c>
      <c r="W68" s="68">
        <v>1.9553393070035126</v>
      </c>
      <c r="X68" s="79">
        <v>2.8385445791617077</v>
      </c>
    </row>
    <row r="69" spans="1:24">
      <c r="D69" s="63" t="str">
        <f>Input_General!$E$85</f>
        <v>Non Network IT and Communications</v>
      </c>
      <c r="E69" s="39" t="str">
        <f t="shared" si="11"/>
        <v>$Million</v>
      </c>
      <c r="F69" s="39" t="str">
        <f t="shared" si="14"/>
        <v>Various</v>
      </c>
      <c r="G69" s="39" t="str">
        <f t="shared" si="12"/>
        <v>End Period</v>
      </c>
      <c r="H69" s="39" t="str">
        <f t="shared" si="13"/>
        <v>PTRMs</v>
      </c>
      <c r="J69" s="67">
        <v>0</v>
      </c>
      <c r="K69" s="68">
        <v>0</v>
      </c>
      <c r="L69" s="68">
        <v>0</v>
      </c>
      <c r="M69" s="68">
        <v>0</v>
      </c>
      <c r="N69" s="79">
        <v>0</v>
      </c>
      <c r="O69" s="67">
        <v>0.11593164736902778</v>
      </c>
      <c r="P69" s="68">
        <v>0</v>
      </c>
      <c r="Q69" s="68">
        <v>0</v>
      </c>
      <c r="R69" s="68">
        <v>0</v>
      </c>
      <c r="S69" s="79">
        <v>0</v>
      </c>
      <c r="T69" s="67">
        <v>0.65120563741608739</v>
      </c>
      <c r="U69" s="68">
        <v>0.77827029324677144</v>
      </c>
      <c r="V69" s="68">
        <v>0.46721462898380928</v>
      </c>
      <c r="W69" s="68">
        <v>0.50718813784569705</v>
      </c>
      <c r="X69" s="79">
        <v>0.56954256817022997</v>
      </c>
    </row>
    <row r="70" spans="1:24">
      <c r="D70" s="63" t="str">
        <f>Input_General!$E$86</f>
        <v>Fleet leases</v>
      </c>
      <c r="E70" s="39" t="str">
        <f t="shared" si="11"/>
        <v>$Million</v>
      </c>
      <c r="F70" s="39" t="str">
        <f t="shared" si="14"/>
        <v>Various</v>
      </c>
      <c r="G70" s="39" t="str">
        <f t="shared" si="12"/>
        <v>End Period</v>
      </c>
      <c r="H70" s="39" t="str">
        <f t="shared" si="13"/>
        <v>PTRMs</v>
      </c>
      <c r="J70" s="67">
        <v>0</v>
      </c>
      <c r="K70" s="68">
        <v>0</v>
      </c>
      <c r="L70" s="68">
        <v>0</v>
      </c>
      <c r="M70" s="68">
        <v>0</v>
      </c>
      <c r="N70" s="79">
        <v>0</v>
      </c>
      <c r="O70" s="67">
        <v>0.41243499108641296</v>
      </c>
      <c r="P70" s="68">
        <v>8.537638671303964E-2</v>
      </c>
      <c r="Q70" s="68">
        <v>3.5341497130398268E-2</v>
      </c>
      <c r="R70" s="68">
        <v>0.16765911449031182</v>
      </c>
      <c r="S70" s="79">
        <v>0.1093234246244031</v>
      </c>
      <c r="T70" s="67">
        <v>7.3149477494675513E-2</v>
      </c>
      <c r="U70" s="68">
        <v>0.15056310876614279</v>
      </c>
      <c r="V70" s="68">
        <v>0.15079568972561969</v>
      </c>
      <c r="W70" s="68">
        <v>0.13659763473558889</v>
      </c>
      <c r="X70" s="79">
        <v>0.10665385319299911</v>
      </c>
    </row>
    <row r="71" spans="1:24">
      <c r="D71" s="63" t="str">
        <f>Input_General!$E$87</f>
        <v>Property leases</v>
      </c>
      <c r="E71" s="39" t="str">
        <f t="shared" si="11"/>
        <v>$Million</v>
      </c>
      <c r="F71" s="39" t="str">
        <f t="shared" si="14"/>
        <v>Various</v>
      </c>
      <c r="G71" s="39" t="str">
        <f t="shared" si="12"/>
        <v>End Period</v>
      </c>
      <c r="H71" s="39" t="str">
        <f t="shared" si="13"/>
        <v>PTRMs</v>
      </c>
      <c r="J71" s="67">
        <v>0</v>
      </c>
      <c r="K71" s="68">
        <v>0</v>
      </c>
      <c r="L71" s="68">
        <v>0</v>
      </c>
      <c r="M71" s="68">
        <v>0</v>
      </c>
      <c r="N71" s="79">
        <v>0</v>
      </c>
      <c r="O71" s="67">
        <v>0</v>
      </c>
      <c r="P71" s="68">
        <v>0</v>
      </c>
      <c r="Q71" s="68">
        <v>0</v>
      </c>
      <c r="R71" s="68">
        <v>0</v>
      </c>
      <c r="S71" s="79">
        <v>0</v>
      </c>
      <c r="T71" s="67">
        <v>0</v>
      </c>
      <c r="U71" s="68">
        <v>0</v>
      </c>
      <c r="V71" s="68">
        <v>0.27632600892949188</v>
      </c>
      <c r="W71" s="68">
        <v>0</v>
      </c>
      <c r="X71" s="79">
        <v>3.6141232983951485E-2</v>
      </c>
    </row>
    <row r="72" spans="1:24">
      <c r="D72" s="63" t="str">
        <f>Input_General!$E$88</f>
        <v>Buildings</v>
      </c>
      <c r="E72" s="39" t="str">
        <f t="shared" si="11"/>
        <v>$Million</v>
      </c>
      <c r="F72" s="39" t="str">
        <f t="shared" si="14"/>
        <v>Various</v>
      </c>
      <c r="G72" s="39" t="str">
        <f t="shared" si="12"/>
        <v>End Period</v>
      </c>
      <c r="H72" s="39" t="str">
        <f t="shared" si="13"/>
        <v>PTRMs</v>
      </c>
      <c r="J72" s="67">
        <v>0</v>
      </c>
      <c r="K72" s="68">
        <v>0</v>
      </c>
      <c r="L72" s="68">
        <v>0</v>
      </c>
      <c r="M72" s="68">
        <v>0</v>
      </c>
      <c r="N72" s="79">
        <v>0</v>
      </c>
      <c r="O72" s="67">
        <v>0</v>
      </c>
      <c r="P72" s="68">
        <v>0</v>
      </c>
      <c r="Q72" s="68">
        <v>0</v>
      </c>
      <c r="R72" s="68">
        <v>0</v>
      </c>
      <c r="S72" s="79">
        <v>0</v>
      </c>
      <c r="T72" s="67">
        <v>0</v>
      </c>
      <c r="U72" s="68">
        <v>0</v>
      </c>
      <c r="V72" s="68">
        <v>0</v>
      </c>
      <c r="W72" s="68">
        <v>0</v>
      </c>
      <c r="X72" s="79">
        <v>0</v>
      </c>
    </row>
    <row r="73" spans="1:24">
      <c r="D73" s="63" t="str">
        <f>Input_General!$E$89</f>
        <v>In-house software</v>
      </c>
      <c r="E73" s="39" t="str">
        <f t="shared" si="11"/>
        <v>$Million</v>
      </c>
      <c r="F73" s="39" t="str">
        <f t="shared" si="14"/>
        <v>Various</v>
      </c>
      <c r="G73" s="39" t="str">
        <f t="shared" si="12"/>
        <v>End Period</v>
      </c>
      <c r="H73" s="39" t="str">
        <f t="shared" si="13"/>
        <v>PTRMs</v>
      </c>
      <c r="J73" s="67">
        <v>0</v>
      </c>
      <c r="K73" s="68">
        <v>0</v>
      </c>
      <c r="L73" s="68">
        <v>0</v>
      </c>
      <c r="M73" s="68">
        <v>0</v>
      </c>
      <c r="N73" s="79">
        <v>0</v>
      </c>
      <c r="O73" s="67">
        <v>0</v>
      </c>
      <c r="P73" s="68">
        <v>0</v>
      </c>
      <c r="Q73" s="68">
        <v>0</v>
      </c>
      <c r="R73" s="68">
        <v>0</v>
      </c>
      <c r="S73" s="79">
        <v>0</v>
      </c>
      <c r="T73" s="67">
        <v>0</v>
      </c>
      <c r="U73" s="68">
        <v>0</v>
      </c>
      <c r="V73" s="68">
        <v>0</v>
      </c>
      <c r="W73" s="68">
        <v>0</v>
      </c>
      <c r="X73" s="79">
        <v>0</v>
      </c>
    </row>
    <row r="74" spans="1:24">
      <c r="D74" s="63" t="s">
        <v>231</v>
      </c>
      <c r="E74" s="39" t="str">
        <f t="shared" si="11"/>
        <v>$Million</v>
      </c>
      <c r="F74" s="39" t="str">
        <f t="shared" si="14"/>
        <v>Various</v>
      </c>
      <c r="G74" s="39" t="str">
        <f t="shared" si="12"/>
        <v>End Period</v>
      </c>
      <c r="H74" s="39" t="str">
        <f t="shared" si="13"/>
        <v>PTRMs</v>
      </c>
      <c r="J74" s="67">
        <v>0</v>
      </c>
      <c r="K74" s="68">
        <v>0</v>
      </c>
      <c r="L74" s="68">
        <v>0</v>
      </c>
      <c r="M74" s="68">
        <v>0</v>
      </c>
      <c r="N74" s="79">
        <v>0</v>
      </c>
      <c r="O74" s="67"/>
      <c r="P74" s="68"/>
      <c r="Q74" s="68"/>
      <c r="R74" s="68"/>
      <c r="S74" s="79"/>
      <c r="T74" s="67"/>
      <c r="U74" s="68"/>
      <c r="V74" s="68"/>
      <c r="W74" s="68"/>
      <c r="X74" s="79"/>
    </row>
    <row r="75" spans="1:24">
      <c r="E75" s="39"/>
      <c r="F75" s="39"/>
      <c r="G75" s="39"/>
      <c r="H75" s="51"/>
      <c r="J75" s="54"/>
      <c r="K75" s="54"/>
      <c r="L75" s="54"/>
      <c r="M75" s="54"/>
      <c r="N75" s="54"/>
      <c r="O75" s="54"/>
      <c r="P75" s="54"/>
      <c r="Q75" s="54"/>
      <c r="R75" s="54"/>
      <c r="S75" s="54"/>
      <c r="T75" s="54"/>
      <c r="U75" s="54"/>
      <c r="V75" s="54"/>
      <c r="W75" s="54"/>
      <c r="X75" s="54"/>
    </row>
    <row r="76" spans="1:24">
      <c r="D76" s="143" t="s">
        <v>232</v>
      </c>
      <c r="E76" s="172" t="str">
        <f>Unit_Dollar_M</f>
        <v>$Million</v>
      </c>
      <c r="F76" s="172" t="str">
        <f t="shared" si="14"/>
        <v>Various</v>
      </c>
      <c r="G76" s="172" t="str">
        <f>End_Period</f>
        <v>End Period</v>
      </c>
      <c r="H76" s="172" t="s">
        <v>69</v>
      </c>
      <c r="I76" s="69"/>
      <c r="J76" s="169">
        <f>SUM(J64:J74)</f>
        <v>2.0426814497690726</v>
      </c>
      <c r="K76" s="170">
        <f t="shared" ref="K76:X76" si="15">SUM(K64:K74)</f>
        <v>2.4290889108347655</v>
      </c>
      <c r="L76" s="170">
        <f t="shared" si="15"/>
        <v>3.8060507516987374</v>
      </c>
      <c r="M76" s="170">
        <f t="shared" si="15"/>
        <v>3.509729354974608</v>
      </c>
      <c r="N76" s="171">
        <f t="shared" si="15"/>
        <v>1.5280597660967619</v>
      </c>
      <c r="O76" s="169">
        <f t="shared" si="15"/>
        <v>6.6045564214304955</v>
      </c>
      <c r="P76" s="170">
        <f t="shared" si="15"/>
        <v>3.6508416023027146</v>
      </c>
      <c r="Q76" s="170">
        <f t="shared" si="15"/>
        <v>3.8726328903426266</v>
      </c>
      <c r="R76" s="170">
        <f t="shared" si="15"/>
        <v>7.7548652115721675</v>
      </c>
      <c r="S76" s="171">
        <f t="shared" si="15"/>
        <v>3.7776036509088229</v>
      </c>
      <c r="T76" s="169">
        <f t="shared" si="15"/>
        <v>5.7323989610302597</v>
      </c>
      <c r="U76" s="170">
        <f t="shared" si="15"/>
        <v>5.7609285400884414</v>
      </c>
      <c r="V76" s="170">
        <f t="shared" si="15"/>
        <v>8.7242361582127153</v>
      </c>
      <c r="W76" s="170">
        <f t="shared" si="15"/>
        <v>10.188681059544924</v>
      </c>
      <c r="X76" s="171">
        <f t="shared" si="15"/>
        <v>11.084794409735814</v>
      </c>
    </row>
    <row r="78" spans="1:24">
      <c r="D78" s="63" t="s">
        <v>171</v>
      </c>
      <c r="E78" s="39" t="str">
        <f>Unit_Dollar_M</f>
        <v>$Million</v>
      </c>
      <c r="F78" s="39" t="str">
        <f>F$32</f>
        <v>Various</v>
      </c>
      <c r="G78" s="39" t="str">
        <f>End_Period</f>
        <v>End Period</v>
      </c>
      <c r="H78" s="39" t="str">
        <f>H$32</f>
        <v>PTRMs</v>
      </c>
      <c r="J78" s="47"/>
      <c r="K78" s="47"/>
      <c r="L78" s="47"/>
      <c r="M78" s="47"/>
      <c r="N78" s="47"/>
      <c r="O78" s="67">
        <v>6.6045564214304955</v>
      </c>
      <c r="P78" s="68">
        <v>3.6508416023027146</v>
      </c>
      <c r="Q78" s="68">
        <v>3.8726328903426266</v>
      </c>
      <c r="R78" s="68">
        <v>7.7548652115721675</v>
      </c>
      <c r="S78" s="79">
        <v>3.7776036509088229</v>
      </c>
      <c r="T78" s="67">
        <v>5.7323989610302597</v>
      </c>
      <c r="U78" s="68">
        <v>5.7609285400884414</v>
      </c>
      <c r="V78" s="68">
        <v>8.7242361582127153</v>
      </c>
      <c r="W78" s="68">
        <v>10.188681059544924</v>
      </c>
      <c r="X78" s="79">
        <v>11.084794409735814</v>
      </c>
    </row>
    <row r="79" spans="1:24">
      <c r="A79" s="52">
        <f>IF(SUM(J79:X79)&lt;&gt;0,1,0)</f>
        <v>0</v>
      </c>
      <c r="D79" s="45" t="s">
        <v>173</v>
      </c>
      <c r="E79" s="51" t="s">
        <v>67</v>
      </c>
      <c r="F79" s="51" t="s">
        <v>67</v>
      </c>
      <c r="G79" s="51" t="s">
        <v>67</v>
      </c>
      <c r="H79" s="51" t="s">
        <v>69</v>
      </c>
      <c r="O79" s="52">
        <f t="shared" ref="O79:X79" si="16">IF(ROUND(O78-O76,4)=0,0,1)</f>
        <v>0</v>
      </c>
      <c r="P79" s="52">
        <f t="shared" si="16"/>
        <v>0</v>
      </c>
      <c r="Q79" s="52">
        <f t="shared" si="16"/>
        <v>0</v>
      </c>
      <c r="R79" s="52">
        <f t="shared" si="16"/>
        <v>0</v>
      </c>
      <c r="S79" s="52">
        <f t="shared" si="16"/>
        <v>0</v>
      </c>
      <c r="T79" s="52">
        <f t="shared" si="16"/>
        <v>0</v>
      </c>
      <c r="U79" s="52">
        <f t="shared" si="16"/>
        <v>0</v>
      </c>
      <c r="V79" s="52">
        <f t="shared" si="16"/>
        <v>0</v>
      </c>
      <c r="W79" s="52">
        <f t="shared" si="16"/>
        <v>0</v>
      </c>
      <c r="X79" s="52">
        <f t="shared" si="16"/>
        <v>0</v>
      </c>
    </row>
    <row r="81" spans="3:24" s="162" customFormat="1" ht="15.75">
      <c r="C81" s="162" t="str">
        <f>Nominal&amp;" - Actual/Estimated"</f>
        <v>Nominal - Actual/Estimated</v>
      </c>
    </row>
    <row r="83" spans="3:24">
      <c r="D83" s="60" t="s">
        <v>81</v>
      </c>
      <c r="E83" s="61" t="str">
        <f>E$4</f>
        <v>Unit</v>
      </c>
      <c r="F83" s="61" t="str">
        <f>F$4</f>
        <v>Basis</v>
      </c>
      <c r="G83" s="61" t="str">
        <f>G$4</f>
        <v>Timing</v>
      </c>
      <c r="H83" s="61" t="str">
        <f>H$4</f>
        <v>Source</v>
      </c>
      <c r="I83" s="60"/>
      <c r="J83" s="62" t="str">
        <f>J$3</f>
        <v>FY15</v>
      </c>
      <c r="K83" s="62" t="str">
        <f t="shared" ref="K83:X83" si="17">K$3</f>
        <v>FY16</v>
      </c>
      <c r="L83" s="62" t="str">
        <f t="shared" si="17"/>
        <v>FY17</v>
      </c>
      <c r="M83" s="62" t="str">
        <f t="shared" si="17"/>
        <v>FY18</v>
      </c>
      <c r="N83" s="62" t="str">
        <f t="shared" si="17"/>
        <v>FY19</v>
      </c>
      <c r="O83" s="62" t="str">
        <f t="shared" si="17"/>
        <v>FY20</v>
      </c>
      <c r="P83" s="62" t="str">
        <f t="shared" si="17"/>
        <v>FY21</v>
      </c>
      <c r="Q83" s="62" t="str">
        <f t="shared" si="17"/>
        <v>FY22</v>
      </c>
      <c r="R83" s="62" t="str">
        <f t="shared" si="17"/>
        <v>FY23</v>
      </c>
      <c r="S83" s="62" t="str">
        <f t="shared" si="17"/>
        <v>FY24</v>
      </c>
      <c r="T83" s="62" t="str">
        <f t="shared" si="17"/>
        <v>FY25</v>
      </c>
      <c r="U83" s="62" t="str">
        <f t="shared" si="17"/>
        <v>FY26</v>
      </c>
      <c r="V83" s="62" t="str">
        <f t="shared" si="17"/>
        <v>FY27</v>
      </c>
      <c r="W83" s="62" t="str">
        <f t="shared" si="17"/>
        <v>FY28</v>
      </c>
      <c r="X83" s="62" t="str">
        <f t="shared" si="17"/>
        <v>FY29</v>
      </c>
    </row>
    <row r="84" spans="3:24">
      <c r="J84" s="39" t="s">
        <v>233</v>
      </c>
      <c r="K84" s="39" t="s">
        <v>233</v>
      </c>
      <c r="L84" s="39" t="s">
        <v>233</v>
      </c>
      <c r="M84" s="39" t="s">
        <v>233</v>
      </c>
      <c r="N84" s="39" t="s">
        <v>234</v>
      </c>
      <c r="O84" s="39" t="str">
        <f>N84</f>
        <v>2024-29 RFM</v>
      </c>
      <c r="P84" s="39" t="str">
        <f>O84</f>
        <v>2024-29 RFM</v>
      </c>
      <c r="Q84" s="39" t="str">
        <f>P84</f>
        <v>2024-29 RFM</v>
      </c>
      <c r="R84" s="39" t="str">
        <f>Q84</f>
        <v>2024-29 RFM</v>
      </c>
      <c r="S84" s="39" t="str">
        <f>R84</f>
        <v>2024-29 RFM</v>
      </c>
    </row>
    <row r="85" spans="3:24">
      <c r="D85" s="63" t="str">
        <f>Input_General!$E$80</f>
        <v>Mechanical Meters</v>
      </c>
      <c r="E85" s="39" t="str">
        <f t="shared" ref="E85:E95" si="18">Unit_Dollar_M</f>
        <v>$Million</v>
      </c>
      <c r="F85" s="39" t="str">
        <f t="shared" ref="F85:F95" si="19">Nominal</f>
        <v>Nominal</v>
      </c>
      <c r="G85" s="39" t="str">
        <f t="shared" ref="G85:G95" si="20">Mid_Period</f>
        <v>Mid Period</v>
      </c>
      <c r="H85" s="39" t="s">
        <v>141</v>
      </c>
      <c r="J85" s="67">
        <v>2.0282798854973003</v>
      </c>
      <c r="K85" s="68">
        <v>3.1930329498501586</v>
      </c>
      <c r="L85" s="68">
        <v>3.0742775003546075</v>
      </c>
      <c r="M85" s="68">
        <v>0</v>
      </c>
      <c r="N85" s="79">
        <v>0</v>
      </c>
      <c r="O85" s="67">
        <v>0</v>
      </c>
      <c r="P85" s="68">
        <v>0</v>
      </c>
      <c r="Q85" s="68">
        <v>0</v>
      </c>
      <c r="R85" s="68">
        <v>0</v>
      </c>
      <c r="S85" s="79">
        <v>0</v>
      </c>
      <c r="T85" s="47"/>
      <c r="U85" s="47"/>
      <c r="V85" s="47"/>
      <c r="W85" s="47"/>
      <c r="X85" s="47"/>
    </row>
    <row r="86" spans="3:24">
      <c r="D86" s="63" t="str">
        <f>Input_General!$E$81</f>
        <v>Electronic Meters</v>
      </c>
      <c r="E86" s="39" t="str">
        <f t="shared" si="18"/>
        <v>$Million</v>
      </c>
      <c r="F86" s="39" t="str">
        <f t="shared" si="19"/>
        <v>Nominal</v>
      </c>
      <c r="G86" s="39" t="str">
        <f t="shared" si="20"/>
        <v>Mid Period</v>
      </c>
      <c r="H86" s="39" t="str">
        <f>H$85</f>
        <v>Various</v>
      </c>
      <c r="J86" s="67">
        <v>0</v>
      </c>
      <c r="K86" s="68">
        <v>0</v>
      </c>
      <c r="L86" s="68">
        <v>0</v>
      </c>
      <c r="M86" s="68">
        <v>3.8162423763728976</v>
      </c>
      <c r="N86" s="79">
        <v>3.9363220000000001</v>
      </c>
      <c r="O86" s="67">
        <v>1.59639347</v>
      </c>
      <c r="P86" s="68">
        <v>1.65066114</v>
      </c>
      <c r="Q86" s="68">
        <v>2.182604</v>
      </c>
      <c r="R86" s="68">
        <v>8.7343452128125261</v>
      </c>
      <c r="S86" s="79">
        <v>10.181851073240507</v>
      </c>
      <c r="T86" s="47"/>
      <c r="U86" s="47"/>
      <c r="V86" s="47"/>
      <c r="W86" s="47"/>
      <c r="X86" s="47"/>
    </row>
    <row r="87" spans="3:24">
      <c r="D87" s="63" t="str">
        <f>Input_General!$E$82</f>
        <v>Metering Communications</v>
      </c>
      <c r="E87" s="39" t="str">
        <f t="shared" si="18"/>
        <v>$Million</v>
      </c>
      <c r="F87" s="39" t="str">
        <f t="shared" si="19"/>
        <v>Nominal</v>
      </c>
      <c r="G87" s="39" t="str">
        <f t="shared" si="20"/>
        <v>Mid Period</v>
      </c>
      <c r="H87" s="39" t="str">
        <f t="shared" ref="H87:H95" si="21">H$85</f>
        <v>Various</v>
      </c>
      <c r="J87" s="67">
        <v>0</v>
      </c>
      <c r="K87" s="68">
        <v>0</v>
      </c>
      <c r="L87" s="68">
        <v>0</v>
      </c>
      <c r="M87" s="68">
        <v>0</v>
      </c>
      <c r="N87" s="79">
        <v>0</v>
      </c>
      <c r="O87" s="67">
        <v>0</v>
      </c>
      <c r="P87" s="68">
        <v>0</v>
      </c>
      <c r="Q87" s="68">
        <v>0</v>
      </c>
      <c r="R87" s="68">
        <v>1.6317833581509393</v>
      </c>
      <c r="S87" s="79">
        <v>1.8941529699299038</v>
      </c>
      <c r="T87" s="47"/>
      <c r="U87" s="47"/>
      <c r="V87" s="47"/>
      <c r="W87" s="47"/>
      <c r="X87" s="47"/>
    </row>
    <row r="88" spans="3:24">
      <c r="D88" s="63" t="str">
        <f>Input_General!$E$83</f>
        <v>Dedicated CTs and VTs</v>
      </c>
      <c r="E88" s="39" t="str">
        <f t="shared" si="18"/>
        <v>$Million</v>
      </c>
      <c r="F88" s="39" t="str">
        <f t="shared" si="19"/>
        <v>Nominal</v>
      </c>
      <c r="G88" s="39" t="str">
        <f t="shared" si="20"/>
        <v>Mid Period</v>
      </c>
      <c r="H88" s="39" t="str">
        <f t="shared" si="21"/>
        <v>Various</v>
      </c>
      <c r="J88" s="67">
        <v>0</v>
      </c>
      <c r="K88" s="68">
        <v>0</v>
      </c>
      <c r="L88" s="68">
        <v>0</v>
      </c>
      <c r="M88" s="68">
        <v>0</v>
      </c>
      <c r="N88" s="79">
        <v>0</v>
      </c>
      <c r="O88" s="67">
        <v>0</v>
      </c>
      <c r="P88" s="68">
        <v>0</v>
      </c>
      <c r="Q88" s="68">
        <v>0</v>
      </c>
      <c r="R88" s="68">
        <v>0</v>
      </c>
      <c r="S88" s="79">
        <v>0</v>
      </c>
      <c r="T88" s="47"/>
      <c r="U88" s="47"/>
      <c r="V88" s="47"/>
      <c r="W88" s="47"/>
      <c r="X88" s="47"/>
    </row>
    <row r="89" spans="3:24">
      <c r="D89" s="63" t="str">
        <f>Input_General!$E$84</f>
        <v>Non Network Other</v>
      </c>
      <c r="E89" s="39" t="str">
        <f t="shared" si="18"/>
        <v>$Million</v>
      </c>
      <c r="F89" s="39" t="str">
        <f t="shared" si="19"/>
        <v>Nominal</v>
      </c>
      <c r="G89" s="39" t="str">
        <f t="shared" si="20"/>
        <v>Mid Period</v>
      </c>
      <c r="H89" s="39" t="str">
        <f t="shared" si="21"/>
        <v>Various</v>
      </c>
      <c r="J89" s="67">
        <v>0</v>
      </c>
      <c r="K89" s="68">
        <v>0</v>
      </c>
      <c r="L89" s="68">
        <v>0</v>
      </c>
      <c r="M89" s="68">
        <v>0</v>
      </c>
      <c r="N89" s="79">
        <v>0</v>
      </c>
      <c r="O89" s="67">
        <v>4.4837800000000004E-2</v>
      </c>
      <c r="P89" s="68">
        <v>0.11227012</v>
      </c>
      <c r="Q89" s="68">
        <v>8.3256999999999998E-2</v>
      </c>
      <c r="R89" s="68">
        <v>0.15800461175775868</v>
      </c>
      <c r="S89" s="79">
        <v>0.12549084156258344</v>
      </c>
      <c r="T89" s="47"/>
      <c r="U89" s="47"/>
      <c r="V89" s="47"/>
      <c r="W89" s="47"/>
      <c r="X89" s="47"/>
    </row>
    <row r="90" spans="3:24">
      <c r="D90" s="63" t="str">
        <f>Input_General!$E$85</f>
        <v>Non Network IT and Communications</v>
      </c>
      <c r="E90" s="39" t="str">
        <f t="shared" si="18"/>
        <v>$Million</v>
      </c>
      <c r="F90" s="39" t="str">
        <f t="shared" si="19"/>
        <v>Nominal</v>
      </c>
      <c r="G90" s="39" t="str">
        <f t="shared" si="20"/>
        <v>Mid Period</v>
      </c>
      <c r="H90" s="39" t="str">
        <f t="shared" si="21"/>
        <v>Various</v>
      </c>
      <c r="J90" s="67">
        <v>0</v>
      </c>
      <c r="K90" s="68">
        <v>0</v>
      </c>
      <c r="L90" s="68">
        <v>0</v>
      </c>
      <c r="M90" s="68">
        <v>0</v>
      </c>
      <c r="N90" s="79">
        <v>0</v>
      </c>
      <c r="O90" s="67">
        <v>0.24360609</v>
      </c>
      <c r="P90" s="68">
        <v>8.2099729999999996E-2</v>
      </c>
      <c r="Q90" s="68">
        <v>0.24063200000000001</v>
      </c>
      <c r="R90" s="68">
        <v>0.59217300749336133</v>
      </c>
      <c r="S90" s="79">
        <v>0.73041135505981669</v>
      </c>
      <c r="T90" s="47"/>
      <c r="U90" s="47"/>
      <c r="V90" s="47"/>
      <c r="W90" s="47"/>
      <c r="X90" s="47"/>
    </row>
    <row r="91" spans="3:24">
      <c r="D91" s="63" t="str">
        <f>Input_General!$E$86</f>
        <v>Fleet leases</v>
      </c>
      <c r="E91" s="39" t="str">
        <f t="shared" si="18"/>
        <v>$Million</v>
      </c>
      <c r="F91" s="39" t="str">
        <f t="shared" si="19"/>
        <v>Nominal</v>
      </c>
      <c r="G91" s="39" t="str">
        <f t="shared" si="20"/>
        <v>Mid Period</v>
      </c>
      <c r="H91" s="39" t="str">
        <f t="shared" si="21"/>
        <v>Various</v>
      </c>
      <c r="J91" s="67">
        <v>0</v>
      </c>
      <c r="K91" s="68">
        <v>0</v>
      </c>
      <c r="L91" s="68">
        <v>0</v>
      </c>
      <c r="M91" s="68">
        <v>0</v>
      </c>
      <c r="N91" s="79">
        <v>0</v>
      </c>
      <c r="O91" s="67">
        <v>0.54181505000000008</v>
      </c>
      <c r="P91" s="68">
        <v>0.10036872999999999</v>
      </c>
      <c r="Q91" s="68">
        <v>0.11856</v>
      </c>
      <c r="R91" s="68">
        <v>0.11982178905455601</v>
      </c>
      <c r="S91" s="79">
        <v>7.9420603563362877E-2</v>
      </c>
      <c r="T91" s="47"/>
      <c r="U91" s="47"/>
      <c r="V91" s="47"/>
      <c r="W91" s="47"/>
      <c r="X91" s="47"/>
    </row>
    <row r="92" spans="3:24">
      <c r="D92" s="63" t="str">
        <f>Input_General!$E$87</f>
        <v>Property leases</v>
      </c>
      <c r="E92" s="39" t="str">
        <f t="shared" si="18"/>
        <v>$Million</v>
      </c>
      <c r="F92" s="39" t="str">
        <f t="shared" si="19"/>
        <v>Nominal</v>
      </c>
      <c r="G92" s="39" t="str">
        <f t="shared" si="20"/>
        <v>Mid Period</v>
      </c>
      <c r="H92" s="39" t="str">
        <f t="shared" si="21"/>
        <v>Various</v>
      </c>
      <c r="J92" s="67">
        <v>0</v>
      </c>
      <c r="K92" s="68">
        <v>0</v>
      </c>
      <c r="L92" s="68">
        <v>0</v>
      </c>
      <c r="M92" s="68">
        <v>0</v>
      </c>
      <c r="N92" s="79">
        <v>0</v>
      </c>
      <c r="O92" s="67">
        <v>0.12408016000000001</v>
      </c>
      <c r="P92" s="68">
        <v>4.105996E-2</v>
      </c>
      <c r="Q92" s="68">
        <v>0.47113699999999997</v>
      </c>
      <c r="R92" s="68">
        <v>0</v>
      </c>
      <c r="S92" s="79">
        <v>0.19970181766408854</v>
      </c>
      <c r="T92" s="47"/>
      <c r="U92" s="47"/>
      <c r="V92" s="47"/>
      <c r="W92" s="47"/>
      <c r="X92" s="47"/>
    </row>
    <row r="93" spans="3:24">
      <c r="D93" s="63" t="str">
        <f>Input_General!$E$88</f>
        <v>Buildings</v>
      </c>
      <c r="E93" s="39" t="str">
        <f t="shared" si="18"/>
        <v>$Million</v>
      </c>
      <c r="F93" s="39" t="str">
        <f t="shared" si="19"/>
        <v>Nominal</v>
      </c>
      <c r="G93" s="39" t="str">
        <f t="shared" si="20"/>
        <v>Mid Period</v>
      </c>
      <c r="H93" s="39" t="str">
        <f t="shared" si="21"/>
        <v>Various</v>
      </c>
      <c r="J93" s="67">
        <v>0</v>
      </c>
      <c r="K93" s="68">
        <v>0</v>
      </c>
      <c r="L93" s="68">
        <v>0</v>
      </c>
      <c r="M93" s="68">
        <v>0</v>
      </c>
      <c r="N93" s="79">
        <v>0</v>
      </c>
      <c r="O93" s="67">
        <v>1.654197E-2</v>
      </c>
      <c r="P93" s="68">
        <v>5.8798179999999999E-2</v>
      </c>
      <c r="Q93" s="68">
        <v>0.12519</v>
      </c>
      <c r="R93" s="68">
        <v>0</v>
      </c>
      <c r="S93" s="79">
        <v>0</v>
      </c>
      <c r="T93" s="47"/>
      <c r="U93" s="47"/>
      <c r="V93" s="47"/>
      <c r="W93" s="47"/>
      <c r="X93" s="47"/>
    </row>
    <row r="94" spans="3:24">
      <c r="D94" s="63" t="str">
        <f>Input_General!$E$89</f>
        <v>In-house software</v>
      </c>
      <c r="E94" s="39" t="str">
        <f t="shared" si="18"/>
        <v>$Million</v>
      </c>
      <c r="F94" s="39" t="str">
        <f t="shared" si="19"/>
        <v>Nominal</v>
      </c>
      <c r="G94" s="39" t="str">
        <f t="shared" si="20"/>
        <v>Mid Period</v>
      </c>
      <c r="H94" s="39" t="str">
        <f t="shared" si="21"/>
        <v>Various</v>
      </c>
      <c r="J94" s="67">
        <v>0</v>
      </c>
      <c r="K94" s="68">
        <v>0</v>
      </c>
      <c r="L94" s="68">
        <v>0</v>
      </c>
      <c r="M94" s="68">
        <v>0</v>
      </c>
      <c r="N94" s="79">
        <v>0</v>
      </c>
      <c r="O94" s="67">
        <v>0</v>
      </c>
      <c r="P94" s="68">
        <v>0</v>
      </c>
      <c r="Q94" s="68">
        <v>0</v>
      </c>
      <c r="R94" s="68">
        <v>0</v>
      </c>
      <c r="S94" s="79">
        <v>0</v>
      </c>
      <c r="T94" s="47"/>
      <c r="U94" s="47"/>
      <c r="V94" s="47"/>
      <c r="W94" s="47"/>
      <c r="X94" s="47"/>
    </row>
    <row r="95" spans="3:24">
      <c r="D95" s="63" t="s">
        <v>231</v>
      </c>
      <c r="E95" s="39" t="str">
        <f t="shared" si="18"/>
        <v>$Million</v>
      </c>
      <c r="F95" s="39" t="str">
        <f t="shared" si="19"/>
        <v>Nominal</v>
      </c>
      <c r="G95" s="39" t="str">
        <f t="shared" si="20"/>
        <v>Mid Period</v>
      </c>
      <c r="H95" s="39" t="str">
        <f t="shared" si="21"/>
        <v>Various</v>
      </c>
      <c r="J95" s="67">
        <v>0</v>
      </c>
      <c r="K95" s="68">
        <v>0</v>
      </c>
      <c r="L95" s="68">
        <v>0</v>
      </c>
      <c r="M95" s="68">
        <v>0</v>
      </c>
      <c r="N95" s="79">
        <v>0</v>
      </c>
      <c r="O95" s="67">
        <v>0</v>
      </c>
      <c r="P95" s="68">
        <v>0</v>
      </c>
      <c r="Q95" s="68">
        <v>0</v>
      </c>
      <c r="R95" s="68">
        <v>0</v>
      </c>
      <c r="S95" s="79">
        <v>0</v>
      </c>
      <c r="T95" s="47"/>
      <c r="U95" s="47"/>
      <c r="V95" s="47"/>
      <c r="W95" s="47"/>
      <c r="X95" s="47"/>
    </row>
    <row r="96" spans="3:24">
      <c r="E96" s="39"/>
      <c r="F96" s="39"/>
      <c r="G96" s="39"/>
      <c r="H96" s="51"/>
      <c r="J96" s="54"/>
      <c r="K96" s="54"/>
      <c r="L96" s="54"/>
      <c r="M96" s="54"/>
      <c r="N96" s="54"/>
      <c r="O96" s="54"/>
      <c r="P96" s="54"/>
      <c r="Q96" s="54"/>
      <c r="R96" s="54"/>
      <c r="S96" s="54"/>
      <c r="T96" s="54"/>
      <c r="U96" s="54"/>
      <c r="V96" s="54"/>
      <c r="W96" s="54"/>
      <c r="X96" s="54"/>
    </row>
    <row r="97" spans="1:24">
      <c r="D97" s="143" t="s">
        <v>232</v>
      </c>
      <c r="E97" s="172" t="str">
        <f>Unit_Dollar_M</f>
        <v>$Million</v>
      </c>
      <c r="F97" s="172" t="str">
        <f>Nominal</f>
        <v>Nominal</v>
      </c>
      <c r="G97" s="172" t="str">
        <f>Mid_Period</f>
        <v>Mid Period</v>
      </c>
      <c r="H97" s="172" t="s">
        <v>69</v>
      </c>
      <c r="I97" s="69"/>
      <c r="J97" s="169">
        <f>SUM(J85:J95)</f>
        <v>2.0282798854973003</v>
      </c>
      <c r="K97" s="170">
        <f t="shared" ref="K97:X97" si="22">SUM(K85:K95)</f>
        <v>3.1930329498501586</v>
      </c>
      <c r="L97" s="170">
        <f t="shared" si="22"/>
        <v>3.0742775003546075</v>
      </c>
      <c r="M97" s="170">
        <f t="shared" si="22"/>
        <v>3.8162423763728976</v>
      </c>
      <c r="N97" s="171">
        <f t="shared" si="22"/>
        <v>3.9363220000000001</v>
      </c>
      <c r="O97" s="169">
        <f t="shared" si="22"/>
        <v>2.5672745400000001</v>
      </c>
      <c r="P97" s="170">
        <f t="shared" si="22"/>
        <v>2.04525786</v>
      </c>
      <c r="Q97" s="170">
        <f t="shared" si="22"/>
        <v>3.2213800000000004</v>
      </c>
      <c r="R97" s="170">
        <f t="shared" si="22"/>
        <v>11.236127979269142</v>
      </c>
      <c r="S97" s="171">
        <f t="shared" si="22"/>
        <v>13.211028661020263</v>
      </c>
      <c r="T97" s="169">
        <f t="shared" si="22"/>
        <v>0</v>
      </c>
      <c r="U97" s="170">
        <f t="shared" si="22"/>
        <v>0</v>
      </c>
      <c r="V97" s="170">
        <f t="shared" si="22"/>
        <v>0</v>
      </c>
      <c r="W97" s="170">
        <f t="shared" si="22"/>
        <v>0</v>
      </c>
      <c r="X97" s="171">
        <f t="shared" si="22"/>
        <v>0</v>
      </c>
    </row>
    <row r="99" spans="1:24">
      <c r="D99" s="63" t="s">
        <v>188</v>
      </c>
      <c r="E99" s="39" t="str">
        <f>Unit_Dollar_M</f>
        <v>$Million</v>
      </c>
      <c r="F99" s="39" t="str">
        <f>Nominal</f>
        <v>Nominal</v>
      </c>
      <c r="G99" s="39" t="str">
        <f>Mid_Period</f>
        <v>Mid Period</v>
      </c>
      <c r="H99" s="39" t="s">
        <v>235</v>
      </c>
      <c r="J99" s="47"/>
      <c r="K99" s="47"/>
      <c r="L99" s="47"/>
      <c r="M99" s="47"/>
      <c r="N99" s="79">
        <v>3.9363220000000001</v>
      </c>
      <c r="O99" s="67">
        <v>2.5672745400000001</v>
      </c>
      <c r="P99" s="68">
        <v>2.04525786</v>
      </c>
      <c r="Q99" s="68">
        <v>3.2213800000000004</v>
      </c>
      <c r="R99" s="68">
        <v>11.236127979269142</v>
      </c>
      <c r="S99" s="79">
        <v>13.211028661020263</v>
      </c>
      <c r="T99" s="47"/>
      <c r="U99" s="47"/>
      <c r="V99" s="47"/>
      <c r="W99" s="47"/>
      <c r="X99" s="47"/>
    </row>
    <row r="100" spans="1:24">
      <c r="A100" s="52">
        <f>IF(SUM(J100:X100)&lt;&gt;0,1,0)</f>
        <v>0</v>
      </c>
      <c r="D100" s="45" t="s">
        <v>173</v>
      </c>
      <c r="E100" s="51" t="s">
        <v>67</v>
      </c>
      <c r="F100" s="51" t="s">
        <v>67</v>
      </c>
      <c r="G100" s="51" t="s">
        <v>67</v>
      </c>
      <c r="H100" s="51" t="s">
        <v>69</v>
      </c>
      <c r="N100" s="52">
        <f t="shared" ref="N100:S100" si="23">IF(ROUND(N99-N97,4)=0,0,1)</f>
        <v>0</v>
      </c>
      <c r="O100" s="52">
        <f t="shared" si="23"/>
        <v>0</v>
      </c>
      <c r="P100" s="52">
        <f t="shared" si="23"/>
        <v>0</v>
      </c>
      <c r="Q100" s="52">
        <f t="shared" si="23"/>
        <v>0</v>
      </c>
      <c r="R100" s="52">
        <f t="shared" si="23"/>
        <v>0</v>
      </c>
      <c r="S100" s="52">
        <f t="shared" si="23"/>
        <v>0</v>
      </c>
    </row>
    <row r="102" spans="1:24" s="6" customFormat="1" ht="18.75">
      <c r="B102" s="6" t="s">
        <v>1</v>
      </c>
    </row>
  </sheetData>
  <hyperlinks>
    <hyperlink ref="B4" location="ToC!A1" display="ToC!A1" xr:uid="{8C2C9BB6-8B66-4CF8-929D-BFC310211CCD}"/>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09563-4525-4DFF-8BF5-E114A651599D}">
  <sheetPr codeName="Sheet9">
    <tabColor theme="4" tint="0.79998168889431442"/>
  </sheetPr>
  <dimension ref="A1:X22"/>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cols>
    <col min="1" max="3" width="3.7109375" customWidth="1"/>
    <col min="4" max="4" width="15.140625" customWidth="1"/>
    <col min="5" max="7" width="11.5703125" customWidth="1"/>
    <col min="8" max="8" width="25.28515625" customWidth="1"/>
    <col min="9" max="9" width="2.5703125" customWidth="1"/>
    <col min="10" max="24" width="9.5703125" customWidth="1"/>
  </cols>
  <sheetData>
    <row r="1" spans="1:24" ht="23.25">
      <c r="A1" s="52">
        <f>IF(SUM(A5:A22)&lt;&gt;0,1,0)</f>
        <v>0</v>
      </c>
      <c r="B1" s="16" t="s">
        <v>236</v>
      </c>
    </row>
    <row r="2" spans="1:24" ht="15">
      <c r="B2" s="34" t="str">
        <f>Model_Name</f>
        <v>Power and Water Proposal Tables and Charts</v>
      </c>
    </row>
    <row r="3" spans="1:24">
      <c r="B3" s="37" t="str">
        <f>"Model Checks:"&amp;IF(Model_Checks=0," OK"," Check")</f>
        <v>Model Checks: OK</v>
      </c>
      <c r="J3" s="62" t="str">
        <f>LookupTab!M$40</f>
        <v>FY15</v>
      </c>
      <c r="K3" s="62" t="str">
        <f>LookupTab!N$40</f>
        <v>FY16</v>
      </c>
      <c r="L3" s="62" t="str">
        <f>LookupTab!O$40</f>
        <v>FY17</v>
      </c>
      <c r="M3" s="62" t="str">
        <f>LookupTab!P$40</f>
        <v>FY18</v>
      </c>
      <c r="N3" s="62" t="str">
        <f>LookupTab!Q$40</f>
        <v>FY19</v>
      </c>
      <c r="O3" s="62" t="str">
        <f>LookupTab!R$40</f>
        <v>FY20</v>
      </c>
      <c r="P3" s="62" t="str">
        <f>LookupTab!S$40</f>
        <v>FY21</v>
      </c>
      <c r="Q3" s="62" t="str">
        <f>LookupTab!T$40</f>
        <v>FY22</v>
      </c>
      <c r="R3" s="62" t="str">
        <f>LookupTab!U$40</f>
        <v>FY23</v>
      </c>
      <c r="S3" s="62" t="str">
        <f>LookupTab!V$40</f>
        <v>FY24</v>
      </c>
      <c r="T3" s="62" t="str">
        <f>LookupTab!W$40</f>
        <v>FY25</v>
      </c>
      <c r="U3" s="62" t="str">
        <f>LookupTab!X$40</f>
        <v>FY26</v>
      </c>
      <c r="V3" s="62" t="str">
        <f>LookupTab!Y$40</f>
        <v>FY27</v>
      </c>
      <c r="W3" s="62" t="str">
        <f>LookupTab!Z$40</f>
        <v>FY28</v>
      </c>
      <c r="X3" s="62" t="str">
        <f>LookupTab!AA$40</f>
        <v>FY29</v>
      </c>
    </row>
    <row r="4" spans="1:24" ht="15">
      <c r="B4" s="29" t="str">
        <f>ToC!$B$1</f>
        <v>Table of contents</v>
      </c>
      <c r="E4" s="48" t="s">
        <v>62</v>
      </c>
      <c r="F4" s="48" t="s">
        <v>63</v>
      </c>
      <c r="G4" s="48" t="s">
        <v>64</v>
      </c>
      <c r="H4" s="48" t="s">
        <v>61</v>
      </c>
      <c r="J4" s="151" t="str">
        <f>LookupTab!M$41</f>
        <v>Previous Period</v>
      </c>
      <c r="K4" s="41"/>
      <c r="L4" s="41"/>
      <c r="M4" s="41"/>
      <c r="N4" s="41"/>
      <c r="O4" s="152" t="str">
        <f>LookupTab!R$41</f>
        <v>Current Period</v>
      </c>
      <c r="P4" s="42"/>
      <c r="Q4" s="42"/>
      <c r="R4" s="42"/>
      <c r="S4" s="42"/>
      <c r="T4" s="153" t="str">
        <f>LookupTab!W$41</f>
        <v>Next Period</v>
      </c>
      <c r="U4" s="43"/>
      <c r="V4" s="43"/>
      <c r="W4" s="43"/>
      <c r="X4" s="43"/>
    </row>
    <row r="6" spans="1:24" s="6" customFormat="1" ht="18.75">
      <c r="B6" s="6" t="s">
        <v>237</v>
      </c>
    </row>
    <row r="8" spans="1:24" s="162" customFormat="1" ht="15.75">
      <c r="C8" s="162" t="s">
        <v>238</v>
      </c>
    </row>
    <row r="10" spans="1:24">
      <c r="D10" s="60" t="s">
        <v>81</v>
      </c>
      <c r="E10" s="61" t="str">
        <f>E$4</f>
        <v>Unit</v>
      </c>
      <c r="F10" s="61" t="str">
        <f>F$4</f>
        <v>Basis</v>
      </c>
      <c r="G10" s="61" t="str">
        <f>G$4</f>
        <v>Timing</v>
      </c>
      <c r="H10" s="61" t="str">
        <f>H$4</f>
        <v>Source</v>
      </c>
      <c r="I10" s="60"/>
      <c r="J10" s="62" t="str">
        <f>J$3</f>
        <v>FY15</v>
      </c>
      <c r="K10" s="62" t="str">
        <f t="shared" ref="K10:X10" si="0">K$3</f>
        <v>FY16</v>
      </c>
      <c r="L10" s="62" t="str">
        <f t="shared" si="0"/>
        <v>FY17</v>
      </c>
      <c r="M10" s="62" t="str">
        <f t="shared" si="0"/>
        <v>FY18</v>
      </c>
      <c r="N10" s="62" t="str">
        <f t="shared" si="0"/>
        <v>FY19</v>
      </c>
      <c r="O10" s="62" t="str">
        <f t="shared" si="0"/>
        <v>FY20</v>
      </c>
      <c r="P10" s="62" t="str">
        <f t="shared" si="0"/>
        <v>FY21</v>
      </c>
      <c r="Q10" s="62" t="str">
        <f t="shared" si="0"/>
        <v>FY22</v>
      </c>
      <c r="R10" s="62" t="str">
        <f t="shared" si="0"/>
        <v>FY23</v>
      </c>
      <c r="S10" s="62" t="str">
        <f t="shared" si="0"/>
        <v>FY24</v>
      </c>
      <c r="T10" s="62" t="str">
        <f t="shared" si="0"/>
        <v>FY25</v>
      </c>
      <c r="U10" s="62" t="str">
        <f t="shared" si="0"/>
        <v>FY26</v>
      </c>
      <c r="V10" s="62" t="str">
        <f t="shared" si="0"/>
        <v>FY27</v>
      </c>
      <c r="W10" s="62" t="str">
        <f t="shared" si="0"/>
        <v>FY28</v>
      </c>
      <c r="X10" s="62" t="str">
        <f t="shared" si="0"/>
        <v>FY29</v>
      </c>
    </row>
    <row r="12" spans="1:24">
      <c r="D12" s="63" t="s">
        <v>239</v>
      </c>
      <c r="E12" s="39" t="str">
        <f>Unit_Dollar_M</f>
        <v>$Million</v>
      </c>
      <c r="F12" s="39" t="str">
        <f>Nominal</f>
        <v>Nominal</v>
      </c>
      <c r="G12" s="39" t="str">
        <f>End_Period</f>
        <v>End Period</v>
      </c>
      <c r="H12" s="39" t="s">
        <v>240</v>
      </c>
      <c r="J12" s="47"/>
      <c r="K12" s="47"/>
      <c r="L12" s="47"/>
      <c r="M12" s="47"/>
      <c r="N12" s="47"/>
      <c r="O12" s="67">
        <v>4.0410751238995939</v>
      </c>
      <c r="P12" s="68">
        <v>4.0433466572027035</v>
      </c>
      <c r="Q12" s="68">
        <v>4.046390845961402</v>
      </c>
      <c r="R12" s="68">
        <v>4.0524755121737632</v>
      </c>
      <c r="S12" s="79">
        <v>4.0587153890559771</v>
      </c>
      <c r="T12" s="67"/>
      <c r="U12" s="68"/>
      <c r="V12" s="68"/>
      <c r="W12" s="68"/>
      <c r="X12" s="79"/>
    </row>
    <row r="13" spans="1:24">
      <c r="D13" s="63" t="s">
        <v>241</v>
      </c>
      <c r="E13" s="39" t="str">
        <f>Unit_Dollar_M</f>
        <v>$Million</v>
      </c>
      <c r="F13" s="39" t="str">
        <f>Nominal</f>
        <v>Nominal</v>
      </c>
      <c r="G13" s="39" t="str">
        <f>End_Period</f>
        <v>End Period</v>
      </c>
      <c r="H13" s="39" t="s">
        <v>240</v>
      </c>
      <c r="J13" s="47"/>
      <c r="K13" s="47"/>
      <c r="L13" s="47"/>
      <c r="M13" s="47"/>
      <c r="N13" s="47"/>
      <c r="O13" s="67">
        <v>2.3076835580779269</v>
      </c>
      <c r="P13" s="68">
        <v>2.3771338523419794</v>
      </c>
      <c r="Q13" s="68">
        <v>2.4547103605078293</v>
      </c>
      <c r="R13" s="68">
        <v>2.5386815686045763</v>
      </c>
      <c r="S13" s="79">
        <v>2.6253130892315442</v>
      </c>
      <c r="T13" s="67"/>
      <c r="U13" s="68"/>
      <c r="V13" s="68"/>
      <c r="W13" s="68"/>
      <c r="X13" s="79"/>
    </row>
    <row r="15" spans="1:24" s="162" customFormat="1" ht="15.75">
      <c r="C15" s="162" t="s">
        <v>242</v>
      </c>
    </row>
    <row r="17" spans="2:24">
      <c r="D17" s="60" t="s">
        <v>81</v>
      </c>
      <c r="E17" s="61" t="str">
        <f>E$4</f>
        <v>Unit</v>
      </c>
      <c r="F17" s="61" t="str">
        <f>F$4</f>
        <v>Basis</v>
      </c>
      <c r="G17" s="61" t="str">
        <f>G$4</f>
        <v>Timing</v>
      </c>
      <c r="H17" s="61" t="str">
        <f>H$4</f>
        <v>Source</v>
      </c>
      <c r="I17" s="60"/>
      <c r="J17" s="62" t="str">
        <f>J$3</f>
        <v>FY15</v>
      </c>
      <c r="K17" s="62" t="str">
        <f t="shared" ref="K17:X17" si="1">K$3</f>
        <v>FY16</v>
      </c>
      <c r="L17" s="62" t="str">
        <f t="shared" si="1"/>
        <v>FY17</v>
      </c>
      <c r="M17" s="62" t="str">
        <f t="shared" si="1"/>
        <v>FY18</v>
      </c>
      <c r="N17" s="62" t="str">
        <f t="shared" si="1"/>
        <v>FY19</v>
      </c>
      <c r="O17" s="62" t="str">
        <f t="shared" si="1"/>
        <v>FY20</v>
      </c>
      <c r="P17" s="62" t="str">
        <f t="shared" si="1"/>
        <v>FY21</v>
      </c>
      <c r="Q17" s="62" t="str">
        <f t="shared" si="1"/>
        <v>FY22</v>
      </c>
      <c r="R17" s="62" t="str">
        <f t="shared" si="1"/>
        <v>FY23</v>
      </c>
      <c r="S17" s="62" t="str">
        <f t="shared" si="1"/>
        <v>FY24</v>
      </c>
      <c r="T17" s="62" t="str">
        <f t="shared" si="1"/>
        <v>FY25</v>
      </c>
      <c r="U17" s="62" t="str">
        <f t="shared" si="1"/>
        <v>FY26</v>
      </c>
      <c r="V17" s="62" t="str">
        <f t="shared" si="1"/>
        <v>FY27</v>
      </c>
      <c r="W17" s="62" t="str">
        <f t="shared" si="1"/>
        <v>FY28</v>
      </c>
      <c r="X17" s="62" t="str">
        <f t="shared" si="1"/>
        <v>FY29</v>
      </c>
    </row>
    <row r="19" spans="2:24">
      <c r="D19" s="63" t="s">
        <v>239</v>
      </c>
      <c r="E19" s="39" t="str">
        <f>Unit_Dollar_M</f>
        <v>$Million</v>
      </c>
      <c r="F19" s="39" t="str">
        <f>Nominal</f>
        <v>Nominal</v>
      </c>
      <c r="G19" s="39" t="str">
        <f>Mid_Period</f>
        <v>Mid Period</v>
      </c>
      <c r="H19" s="39" t="s">
        <v>243</v>
      </c>
      <c r="J19" s="47"/>
      <c r="K19" s="47"/>
      <c r="L19" s="47"/>
      <c r="M19" s="47"/>
      <c r="N19" s="47"/>
      <c r="O19" s="67">
        <v>1.813423</v>
      </c>
      <c r="P19" s="68">
        <v>1.2675540000000001</v>
      </c>
      <c r="Q19" s="68">
        <v>2.399184</v>
      </c>
      <c r="R19" s="68"/>
      <c r="S19" s="79"/>
      <c r="T19" s="47"/>
      <c r="U19" s="47"/>
      <c r="V19" s="47"/>
      <c r="W19" s="47"/>
      <c r="X19" s="47"/>
    </row>
    <row r="20" spans="2:24">
      <c r="D20" s="63" t="s">
        <v>241</v>
      </c>
      <c r="E20" s="39" t="str">
        <f>Unit_Dollar_M</f>
        <v>$Million</v>
      </c>
      <c r="F20" s="39" t="str">
        <f>Nominal</f>
        <v>Nominal</v>
      </c>
      <c r="G20" s="39" t="str">
        <f>Mid_Period</f>
        <v>Mid Period</v>
      </c>
      <c r="H20" s="39" t="s">
        <v>244</v>
      </c>
      <c r="J20" s="47"/>
      <c r="K20" s="47"/>
      <c r="L20" s="47"/>
      <c r="M20" s="47"/>
      <c r="N20" s="47"/>
      <c r="O20" s="67">
        <v>1.87618</v>
      </c>
      <c r="P20" s="68">
        <v>2.3038509999999999</v>
      </c>
      <c r="Q20" s="68">
        <v>4.7253749999999997</v>
      </c>
      <c r="R20" s="68"/>
      <c r="S20" s="79"/>
      <c r="T20" s="47"/>
      <c r="U20" s="47"/>
      <c r="V20" s="47"/>
      <c r="W20" s="47"/>
      <c r="X20" s="47"/>
    </row>
    <row r="22" spans="2:24" s="6" customFormat="1" ht="18.75">
      <c r="B22" s="6" t="s">
        <v>1</v>
      </c>
    </row>
  </sheetData>
  <hyperlinks>
    <hyperlink ref="B4" location="ToC!A1" display="ToC!A1" xr:uid="{CB02795B-D7DF-44B8-A72D-E01A90DBCB6B}"/>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D829-E318-44E7-9670-C6A2671083C0}">
  <sheetPr>
    <tabColor rgb="FFFFFF00"/>
  </sheetPr>
  <dimension ref="A1:AQ178"/>
  <sheetViews>
    <sheetView showGridLines="0" zoomScaleNormal="100" workbookViewId="0">
      <pane xSplit="4" ySplit="11" topLeftCell="E12" activePane="bottomRight" state="frozen"/>
      <selection pane="bottomRight" activeCell="E12" sqref="E12"/>
      <selection pane="bottomLeft" activeCell="A12" sqref="A12"/>
      <selection pane="topRight" activeCell="E1" sqref="E1"/>
    </sheetView>
  </sheetViews>
  <sheetFormatPr defaultColWidth="7.7109375" defaultRowHeight="11.25"/>
  <cols>
    <col min="1" max="2" width="2.28515625" style="135" customWidth="1"/>
    <col min="3" max="3" width="6" style="135" customWidth="1"/>
    <col min="4" max="4" width="80.5703125" style="135" bestFit="1" customWidth="1"/>
    <col min="5" max="5" width="10.42578125" style="135" customWidth="1"/>
    <col min="6" max="6" width="15.5703125" style="135" bestFit="1" customWidth="1"/>
    <col min="7" max="7" width="20" style="135" bestFit="1" customWidth="1"/>
    <col min="8" max="17" width="12.5703125" style="135" customWidth="1"/>
    <col min="18" max="18" width="3.5703125" style="135" customWidth="1"/>
    <col min="19" max="28" width="12.5703125" style="135" customWidth="1"/>
    <col min="29" max="29" width="3.5703125" style="135" customWidth="1"/>
    <col min="30" max="39" width="12.5703125" style="135" customWidth="1"/>
    <col min="40" max="40" width="7.7109375" style="135"/>
    <col min="41" max="41" width="13.42578125" style="135" customWidth="1"/>
    <col min="42" max="42" width="29.28515625" style="135" customWidth="1"/>
    <col min="43" max="43" width="23.7109375" style="135" customWidth="1"/>
    <col min="44" max="16384" width="7.7109375" style="135"/>
  </cols>
  <sheetData>
    <row r="1" spans="1:43" ht="23.25">
      <c r="A1" s="141">
        <f>IF(SUM($A6:$A137)&gt;0,1,0)</f>
        <v>0</v>
      </c>
      <c r="B1" s="167" t="s">
        <v>245</v>
      </c>
    </row>
    <row r="2" spans="1:43" ht="15">
      <c r="B2" s="34" t="str">
        <f>Model_Name</f>
        <v>Power and Water Proposal Tables and Charts</v>
      </c>
    </row>
    <row r="3" spans="1:43" ht="12.75">
      <c r="B3" s="37" t="str">
        <f>"Model Checks:"&amp;IF(Model_Checks=0," OK"," Check")</f>
        <v>Model Checks: OK</v>
      </c>
      <c r="C3" s="140"/>
      <c r="D3" s="140"/>
      <c r="E3" s="140"/>
      <c r="F3" s="140"/>
      <c r="G3" s="140"/>
      <c r="H3" s="140"/>
    </row>
    <row r="4" spans="1:43">
      <c r="B4" s="140" t="s">
        <v>246</v>
      </c>
    </row>
    <row r="6" spans="1:43" s="6" customFormat="1" ht="18.75">
      <c r="B6" s="6" t="s">
        <v>247</v>
      </c>
    </row>
    <row r="7" spans="1:43" ht="4.5" customHeight="1"/>
    <row r="8" spans="1:43" s="162" customFormat="1" ht="15.75">
      <c r="C8" s="162" t="s">
        <v>248</v>
      </c>
    </row>
    <row r="9" spans="1:43" ht="11.25" customHeight="1"/>
    <row r="10" spans="1:43" ht="11.25" customHeight="1">
      <c r="H10" s="444" t="s">
        <v>249</v>
      </c>
      <c r="I10" s="445"/>
      <c r="J10" s="445"/>
      <c r="K10" s="445"/>
      <c r="L10" s="445"/>
      <c r="M10" s="445"/>
      <c r="N10" s="445"/>
      <c r="O10" s="445"/>
      <c r="P10" s="445"/>
      <c r="Q10" s="446"/>
      <c r="S10" s="444" t="s">
        <v>250</v>
      </c>
      <c r="T10" s="445"/>
      <c r="U10" s="445"/>
      <c r="V10" s="445"/>
      <c r="W10" s="445"/>
      <c r="X10" s="445"/>
      <c r="Y10" s="445"/>
      <c r="Z10" s="445"/>
      <c r="AA10" s="445"/>
      <c r="AB10" s="446"/>
      <c r="AD10" s="444" t="s">
        <v>251</v>
      </c>
      <c r="AE10" s="445"/>
      <c r="AF10" s="445"/>
      <c r="AG10" s="445"/>
      <c r="AH10" s="445"/>
      <c r="AI10" s="445"/>
      <c r="AJ10" s="445"/>
      <c r="AK10" s="445"/>
      <c r="AL10" s="445"/>
      <c r="AM10" s="446"/>
    </row>
    <row r="11" spans="1:43" ht="24" customHeight="1">
      <c r="C11" s="60" t="s">
        <v>252</v>
      </c>
      <c r="D11" s="60" t="s">
        <v>253</v>
      </c>
      <c r="E11" s="60" t="s">
        <v>254</v>
      </c>
      <c r="F11" s="60" t="s">
        <v>255</v>
      </c>
      <c r="G11" s="60" t="s">
        <v>256</v>
      </c>
      <c r="H11" s="447" t="s">
        <v>257</v>
      </c>
      <c r="I11" s="448" t="s">
        <v>258</v>
      </c>
      <c r="J11" s="448" t="s">
        <v>259</v>
      </c>
      <c r="K11" s="448" t="s">
        <v>260</v>
      </c>
      <c r="L11" s="448" t="s">
        <v>261</v>
      </c>
      <c r="M11" s="448" t="s">
        <v>262</v>
      </c>
      <c r="N11" s="448" t="s">
        <v>263</v>
      </c>
      <c r="O11" s="448" t="s">
        <v>111</v>
      </c>
      <c r="P11" s="448" t="s">
        <v>264</v>
      </c>
      <c r="Q11" s="449" t="s">
        <v>265</v>
      </c>
      <c r="S11" s="447" t="s">
        <v>257</v>
      </c>
      <c r="T11" s="448" t="s">
        <v>258</v>
      </c>
      <c r="U11" s="448" t="s">
        <v>259</v>
      </c>
      <c r="V11" s="448" t="s">
        <v>260</v>
      </c>
      <c r="W11" s="448" t="s">
        <v>261</v>
      </c>
      <c r="X11" s="448" t="s">
        <v>262</v>
      </c>
      <c r="Y11" s="448" t="s">
        <v>263</v>
      </c>
      <c r="Z11" s="448" t="str">
        <f>O11</f>
        <v>Total</v>
      </c>
      <c r="AA11" s="448" t="str">
        <f t="shared" ref="AA11:AB11" si="0">P11</f>
        <v>Total Current Period</v>
      </c>
      <c r="AB11" s="449" t="str">
        <f t="shared" si="0"/>
        <v>Total Next Period</v>
      </c>
      <c r="AD11" s="447" t="s">
        <v>257</v>
      </c>
      <c r="AE11" s="448" t="s">
        <v>258</v>
      </c>
      <c r="AF11" s="448" t="s">
        <v>259</v>
      </c>
      <c r="AG11" s="448" t="s">
        <v>260</v>
      </c>
      <c r="AH11" s="448" t="s">
        <v>261</v>
      </c>
      <c r="AI11" s="448" t="s">
        <v>262</v>
      </c>
      <c r="AJ11" s="448" t="s">
        <v>263</v>
      </c>
      <c r="AK11" s="448" t="str">
        <f>Z11</f>
        <v>Total</v>
      </c>
      <c r="AL11" s="448" t="str">
        <f t="shared" ref="AL11" si="1">AA11</f>
        <v>Total Current Period</v>
      </c>
      <c r="AM11" s="449" t="str">
        <f t="shared" ref="AM11" si="2">AB11</f>
        <v>Total Next Period</v>
      </c>
      <c r="AO11" s="795" t="s">
        <v>266</v>
      </c>
      <c r="AP11" s="796" t="s">
        <v>267</v>
      </c>
      <c r="AQ11" s="796" t="s">
        <v>268</v>
      </c>
    </row>
    <row r="12" spans="1:43" ht="11.25" customHeight="1">
      <c r="C12" s="59">
        <f>N(C11)+1</f>
        <v>1</v>
      </c>
      <c r="D12" s="30" t="s">
        <v>269</v>
      </c>
      <c r="E12" s="30" t="s">
        <v>270</v>
      </c>
      <c r="F12" s="30" t="s">
        <v>271</v>
      </c>
      <c r="G12" s="450" t="s">
        <v>272</v>
      </c>
      <c r="H12" s="451">
        <v>0</v>
      </c>
      <c r="I12" s="452">
        <v>0.32973744070936356</v>
      </c>
      <c r="J12" s="452">
        <v>0.89270495836749486</v>
      </c>
      <c r="K12" s="452">
        <v>1.0177952675773019</v>
      </c>
      <c r="L12" s="452">
        <v>0</v>
      </c>
      <c r="M12" s="452">
        <v>0</v>
      </c>
      <c r="N12" s="452">
        <v>0</v>
      </c>
      <c r="O12" s="453">
        <f>SUM(H12:N12)</f>
        <v>2.2402376666541604</v>
      </c>
      <c r="P12" s="453">
        <f>SUM(H12:I12)</f>
        <v>0.32973744070936356</v>
      </c>
      <c r="Q12" s="454">
        <f>SUM(J12:N12)</f>
        <v>1.9105002259447967</v>
      </c>
      <c r="S12" s="451">
        <v>0</v>
      </c>
      <c r="T12" s="452">
        <v>0.41348786102954477</v>
      </c>
      <c r="U12" s="452">
        <v>1.1993006723474435</v>
      </c>
      <c r="V12" s="452">
        <v>1.3673527152237559</v>
      </c>
      <c r="W12" s="452">
        <v>0</v>
      </c>
      <c r="X12" s="452">
        <v>0</v>
      </c>
      <c r="Y12" s="452">
        <v>0</v>
      </c>
      <c r="Z12" s="453">
        <f>SUM(S12:Y12)</f>
        <v>2.9801412486007441</v>
      </c>
      <c r="AA12" s="453">
        <f>SUM(S12:T12)</f>
        <v>0.41348786102954477</v>
      </c>
      <c r="AB12" s="454">
        <f>SUM(U12:Y12)</f>
        <v>2.5666533875711997</v>
      </c>
      <c r="AD12" s="451">
        <v>0</v>
      </c>
      <c r="AE12" s="452">
        <v>0</v>
      </c>
      <c r="AF12" s="452">
        <v>0</v>
      </c>
      <c r="AG12" s="452">
        <v>0</v>
      </c>
      <c r="AH12" s="452">
        <v>0</v>
      </c>
      <c r="AI12" s="452">
        <v>0</v>
      </c>
      <c r="AJ12" s="452">
        <v>0</v>
      </c>
      <c r="AK12" s="453">
        <f>SUM(AD12:AJ12)</f>
        <v>0</v>
      </c>
      <c r="AL12" s="453">
        <f>SUM(AD12:AE12)</f>
        <v>0</v>
      </c>
      <c r="AM12" s="454">
        <f>SUM(AF12:AJ12)</f>
        <v>0</v>
      </c>
      <c r="AO12" s="497" t="s">
        <v>273</v>
      </c>
      <c r="AP12" s="498" t="s">
        <v>274</v>
      </c>
      <c r="AQ12" s="498" t="s">
        <v>272</v>
      </c>
    </row>
    <row r="13" spans="1:43" ht="11.25" customHeight="1">
      <c r="C13" s="59">
        <f t="shared" ref="C13:C76" si="3">N(C12)+1</f>
        <v>2</v>
      </c>
      <c r="D13" s="30" t="s">
        <v>275</v>
      </c>
      <c r="E13" s="30" t="s">
        <v>276</v>
      </c>
      <c r="F13" s="30" t="s">
        <v>271</v>
      </c>
      <c r="G13" s="450" t="s">
        <v>277</v>
      </c>
      <c r="H13" s="455">
        <v>0.35434220336914474</v>
      </c>
      <c r="I13" s="46">
        <v>0.35374769711671339</v>
      </c>
      <c r="J13" s="46">
        <v>0.41397876460816968</v>
      </c>
      <c r="K13" s="46">
        <v>0.41841778062725293</v>
      </c>
      <c r="L13" s="46">
        <v>0.42058336905460214</v>
      </c>
      <c r="M13" s="46">
        <v>0.42188797799486355</v>
      </c>
      <c r="N13" s="46">
        <v>0.4241701596681336</v>
      </c>
      <c r="O13" s="456">
        <f t="shared" ref="O13:O76" si="4">SUM(H13:N13)</f>
        <v>2.8071279524388797</v>
      </c>
      <c r="P13" s="456">
        <f t="shared" ref="P13:P76" si="5">SUM(H13:I13)</f>
        <v>0.70808990048585807</v>
      </c>
      <c r="Q13" s="457">
        <f t="shared" ref="Q13:Q76" si="6">SUM(J13:N13)</f>
        <v>2.0990380519530221</v>
      </c>
      <c r="S13" s="455">
        <v>0.46807944116794331</v>
      </c>
      <c r="T13" s="46">
        <v>0.44359651215295981</v>
      </c>
      <c r="U13" s="46">
        <v>0.55615800727720011</v>
      </c>
      <c r="V13" s="46">
        <v>0.56212158443261684</v>
      </c>
      <c r="W13" s="46">
        <v>0.56503093497738954</v>
      </c>
      <c r="X13" s="46">
        <v>0.56678360629901769</v>
      </c>
      <c r="Y13" s="46">
        <v>0.56984959354319853</v>
      </c>
      <c r="Z13" s="456">
        <f t="shared" ref="Z13:Z76" si="7">SUM(S13:Y13)</f>
        <v>3.7316196798503261</v>
      </c>
      <c r="AA13" s="456">
        <f t="shared" ref="AA13:AA76" si="8">SUM(S13:T13)</f>
        <v>0.91167595332090312</v>
      </c>
      <c r="AB13" s="457">
        <f t="shared" ref="AB13:AB76" si="9">SUM(U13:Y13)</f>
        <v>2.8199437265294227</v>
      </c>
      <c r="AD13" s="455">
        <v>0</v>
      </c>
      <c r="AE13" s="46">
        <v>0</v>
      </c>
      <c r="AF13" s="46">
        <v>0</v>
      </c>
      <c r="AG13" s="46">
        <v>0</v>
      </c>
      <c r="AH13" s="46">
        <v>0</v>
      </c>
      <c r="AI13" s="46">
        <v>0</v>
      </c>
      <c r="AJ13" s="46">
        <v>0</v>
      </c>
      <c r="AK13" s="456">
        <f t="shared" ref="AK13:AK76" si="10">SUM(AD13:AJ13)</f>
        <v>0</v>
      </c>
      <c r="AL13" s="456">
        <f t="shared" ref="AL13:AL76" si="11">SUM(AD13:AE13)</f>
        <v>0</v>
      </c>
      <c r="AM13" s="457">
        <f t="shared" ref="AM13:AM76" si="12">SUM(AF13:AJ13)</f>
        <v>0</v>
      </c>
      <c r="AO13" s="497" t="s">
        <v>278</v>
      </c>
      <c r="AP13" s="498" t="s">
        <v>279</v>
      </c>
      <c r="AQ13" s="498" t="s">
        <v>277</v>
      </c>
    </row>
    <row r="14" spans="1:43" ht="11.25" customHeight="1">
      <c r="C14" s="59">
        <f t="shared" si="3"/>
        <v>3</v>
      </c>
      <c r="D14" s="30" t="s">
        <v>280</v>
      </c>
      <c r="E14" s="30" t="s">
        <v>281</v>
      </c>
      <c r="F14" s="30" t="s">
        <v>271</v>
      </c>
      <c r="G14" s="450" t="s">
        <v>282</v>
      </c>
      <c r="H14" s="455">
        <v>0.7593589504033661</v>
      </c>
      <c r="I14" s="46">
        <v>0.8825773922679887</v>
      </c>
      <c r="J14" s="46">
        <v>1.0730957639270293</v>
      </c>
      <c r="K14" s="46">
        <v>1.0856329149796029</v>
      </c>
      <c r="L14" s="46">
        <v>1.091749204966993</v>
      </c>
      <c r="M14" s="46">
        <v>1.0954338231973124</v>
      </c>
      <c r="N14" s="46">
        <v>1.1018794084901338</v>
      </c>
      <c r="O14" s="456">
        <f t="shared" si="4"/>
        <v>7.0897274582324252</v>
      </c>
      <c r="P14" s="456">
        <f t="shared" si="5"/>
        <v>1.6419363426713547</v>
      </c>
      <c r="Q14" s="457">
        <f t="shared" si="6"/>
        <v>5.4477911155610714</v>
      </c>
      <c r="S14" s="455">
        <v>1.003099009294117</v>
      </c>
      <c r="T14" s="46">
        <v>1.1067443155282579</v>
      </c>
      <c r="U14" s="46">
        <v>1.4416459313997469</v>
      </c>
      <c r="V14" s="46">
        <v>1.4584889135583421</v>
      </c>
      <c r="W14" s="46">
        <v>1.4667058172793239</v>
      </c>
      <c r="X14" s="46">
        <v>1.4716559019400466</v>
      </c>
      <c r="Y14" s="46">
        <v>1.4803151960359251</v>
      </c>
      <c r="Z14" s="456">
        <f t="shared" si="7"/>
        <v>9.4286550850357589</v>
      </c>
      <c r="AA14" s="456">
        <f t="shared" si="8"/>
        <v>2.1098433248223749</v>
      </c>
      <c r="AB14" s="457">
        <f t="shared" si="9"/>
        <v>7.3188117602133849</v>
      </c>
      <c r="AD14" s="455">
        <v>0</v>
      </c>
      <c r="AE14" s="46">
        <v>0</v>
      </c>
      <c r="AF14" s="46">
        <v>0</v>
      </c>
      <c r="AG14" s="46">
        <v>0</v>
      </c>
      <c r="AH14" s="46">
        <v>0</v>
      </c>
      <c r="AI14" s="46">
        <v>0</v>
      </c>
      <c r="AJ14" s="46">
        <v>0</v>
      </c>
      <c r="AK14" s="456">
        <f t="shared" si="10"/>
        <v>0</v>
      </c>
      <c r="AL14" s="456">
        <f t="shared" si="11"/>
        <v>0</v>
      </c>
      <c r="AM14" s="457">
        <f t="shared" si="12"/>
        <v>0</v>
      </c>
      <c r="AO14" s="497" t="s">
        <v>278</v>
      </c>
      <c r="AP14" s="498" t="s">
        <v>279</v>
      </c>
      <c r="AQ14" s="498" t="s">
        <v>282</v>
      </c>
    </row>
    <row r="15" spans="1:43" ht="11.25" customHeight="1">
      <c r="C15" s="59">
        <f t="shared" si="3"/>
        <v>4</v>
      </c>
      <c r="D15" s="30" t="s">
        <v>283</v>
      </c>
      <c r="E15" s="30" t="s">
        <v>284</v>
      </c>
      <c r="F15" s="30" t="s">
        <v>271</v>
      </c>
      <c r="G15" s="450" t="s">
        <v>277</v>
      </c>
      <c r="H15" s="455">
        <v>0.44196371699375492</v>
      </c>
      <c r="I15" s="46">
        <v>0.44114417751098345</v>
      </c>
      <c r="J15" s="46">
        <v>0.80469947583007662</v>
      </c>
      <c r="K15" s="46">
        <v>0.81422570283888096</v>
      </c>
      <c r="L15" s="46">
        <v>0.81887310372184274</v>
      </c>
      <c r="M15" s="46">
        <v>0.82167282349514781</v>
      </c>
      <c r="N15" s="46">
        <v>0.82657043607447633</v>
      </c>
      <c r="O15" s="456">
        <f t="shared" si="4"/>
        <v>4.9691494364651625</v>
      </c>
      <c r="P15" s="456">
        <f t="shared" si="5"/>
        <v>0.88310789450473837</v>
      </c>
      <c r="Q15" s="457">
        <f t="shared" si="6"/>
        <v>4.0860415419604248</v>
      </c>
      <c r="S15" s="455">
        <v>0.58382582627739554</v>
      </c>
      <c r="T15" s="46">
        <v>0.55319093267734731</v>
      </c>
      <c r="U15" s="46">
        <v>1.0810700818392434</v>
      </c>
      <c r="V15" s="46">
        <v>1.0938680509213086</v>
      </c>
      <c r="W15" s="46">
        <v>1.1001115818341387</v>
      </c>
      <c r="X15" s="46">
        <v>1.1038728534334916</v>
      </c>
      <c r="Y15" s="46">
        <v>1.1104525301836099</v>
      </c>
      <c r="Z15" s="456">
        <f t="shared" si="7"/>
        <v>6.626391857166535</v>
      </c>
      <c r="AA15" s="456">
        <f t="shared" si="8"/>
        <v>1.1370167589547429</v>
      </c>
      <c r="AB15" s="457">
        <f t="shared" si="9"/>
        <v>5.4893750982117915</v>
      </c>
      <c r="AD15" s="455">
        <v>0</v>
      </c>
      <c r="AE15" s="46">
        <v>0</v>
      </c>
      <c r="AF15" s="46">
        <v>0</v>
      </c>
      <c r="AG15" s="46">
        <v>0</v>
      </c>
      <c r="AH15" s="46">
        <v>0</v>
      </c>
      <c r="AI15" s="46">
        <v>0</v>
      </c>
      <c r="AJ15" s="46">
        <v>0</v>
      </c>
      <c r="AK15" s="456">
        <f t="shared" si="10"/>
        <v>0</v>
      </c>
      <c r="AL15" s="456">
        <f t="shared" si="11"/>
        <v>0</v>
      </c>
      <c r="AM15" s="457">
        <f t="shared" si="12"/>
        <v>0</v>
      </c>
      <c r="AO15" s="497" t="s">
        <v>278</v>
      </c>
      <c r="AP15" s="498" t="s">
        <v>285</v>
      </c>
      <c r="AQ15" s="498" t="s">
        <v>277</v>
      </c>
    </row>
    <row r="16" spans="1:43" ht="11.25" customHeight="1">
      <c r="C16" s="59">
        <f t="shared" si="3"/>
        <v>5</v>
      </c>
      <c r="D16" s="30" t="s">
        <v>286</v>
      </c>
      <c r="E16" s="30" t="s">
        <v>287</v>
      </c>
      <c r="F16" s="30" t="s">
        <v>288</v>
      </c>
      <c r="G16" s="450" t="s">
        <v>289</v>
      </c>
      <c r="H16" s="455">
        <v>4.409724277858877</v>
      </c>
      <c r="I16" s="46">
        <v>5.6230401662078648</v>
      </c>
      <c r="J16" s="46">
        <v>6.8957299533654481</v>
      </c>
      <c r="K16" s="46">
        <v>7.2610818670811748</v>
      </c>
      <c r="L16" s="46">
        <v>7.600735562838012</v>
      </c>
      <c r="M16" s="46">
        <v>7.9335230054132087</v>
      </c>
      <c r="N16" s="46">
        <v>8.2898437164781758</v>
      </c>
      <c r="O16" s="456">
        <f t="shared" si="4"/>
        <v>48.013678549242755</v>
      </c>
      <c r="P16" s="456">
        <f t="shared" si="5"/>
        <v>10.032764444066743</v>
      </c>
      <c r="Q16" s="492">
        <f t="shared" si="6"/>
        <v>37.980914105176019</v>
      </c>
      <c r="S16" s="455">
        <v>5.8251635172414593</v>
      </c>
      <c r="T16" s="46">
        <v>7.0512430914930704</v>
      </c>
      <c r="U16" s="46">
        <v>9.2640390219420059</v>
      </c>
      <c r="V16" s="46">
        <v>9.7548694935952369</v>
      </c>
      <c r="W16" s="46">
        <v>10.211175803836184</v>
      </c>
      <c r="X16" s="46">
        <v>10.658257675498557</v>
      </c>
      <c r="Y16" s="46">
        <v>11.136955216434151</v>
      </c>
      <c r="Z16" s="456">
        <f t="shared" si="7"/>
        <v>63.901703820040673</v>
      </c>
      <c r="AA16" s="456">
        <f t="shared" si="8"/>
        <v>12.876406608734531</v>
      </c>
      <c r="AB16" s="457">
        <f t="shared" si="9"/>
        <v>51.025297211306132</v>
      </c>
      <c r="AD16" s="455">
        <v>0</v>
      </c>
      <c r="AE16" s="46">
        <v>0</v>
      </c>
      <c r="AF16" s="46">
        <v>0</v>
      </c>
      <c r="AG16" s="46">
        <v>0</v>
      </c>
      <c r="AH16" s="46">
        <v>0</v>
      </c>
      <c r="AI16" s="46">
        <v>0</v>
      </c>
      <c r="AJ16" s="46">
        <v>0</v>
      </c>
      <c r="AK16" s="456">
        <f t="shared" si="10"/>
        <v>0</v>
      </c>
      <c r="AL16" s="456">
        <f t="shared" si="11"/>
        <v>0</v>
      </c>
      <c r="AM16" s="457">
        <f t="shared" si="12"/>
        <v>0</v>
      </c>
      <c r="AO16" s="497" t="s">
        <v>278</v>
      </c>
      <c r="AP16" s="498" t="s">
        <v>279</v>
      </c>
      <c r="AQ16" s="498" t="s">
        <v>289</v>
      </c>
    </row>
    <row r="17" spans="3:43" ht="11.25" customHeight="1">
      <c r="C17" s="59">
        <f t="shared" si="3"/>
        <v>6</v>
      </c>
      <c r="D17" s="30" t="s">
        <v>290</v>
      </c>
      <c r="E17" s="30" t="s">
        <v>291</v>
      </c>
      <c r="F17" s="30" t="s">
        <v>271</v>
      </c>
      <c r="G17" s="450" t="s">
        <v>289</v>
      </c>
      <c r="H17" s="455">
        <v>0.77665070130739355</v>
      </c>
      <c r="I17" s="46">
        <v>0.79762757625069147</v>
      </c>
      <c r="J17" s="46">
        <v>0.8063776195983211</v>
      </c>
      <c r="K17" s="46">
        <v>0.81421175884057106</v>
      </c>
      <c r="L17" s="46">
        <v>0.81803366919374954</v>
      </c>
      <c r="M17" s="46">
        <v>0.82033609118338735</v>
      </c>
      <c r="N17" s="46">
        <v>0.82436376959852431</v>
      </c>
      <c r="O17" s="456">
        <f t="shared" si="4"/>
        <v>5.6576011859726387</v>
      </c>
      <c r="P17" s="456">
        <f t="shared" si="5"/>
        <v>1.574278277558085</v>
      </c>
      <c r="Q17" s="457">
        <f t="shared" si="6"/>
        <v>4.0833229084145533</v>
      </c>
      <c r="S17" s="455">
        <v>1.0259410896983538</v>
      </c>
      <c r="T17" s="46">
        <v>1.0002179906915039</v>
      </c>
      <c r="U17" s="46">
        <v>1.0833245769338287</v>
      </c>
      <c r="V17" s="46">
        <v>1.093849317916197</v>
      </c>
      <c r="W17" s="46">
        <v>1.0989838470943487</v>
      </c>
      <c r="X17" s="46">
        <v>1.1020770261053063</v>
      </c>
      <c r="Y17" s="46">
        <v>1.1074879935094826</v>
      </c>
      <c r="Z17" s="456">
        <f t="shared" si="7"/>
        <v>7.5118818419490205</v>
      </c>
      <c r="AA17" s="456">
        <f t="shared" si="8"/>
        <v>2.0261590803898577</v>
      </c>
      <c r="AB17" s="457">
        <f t="shared" si="9"/>
        <v>5.4857227615591642</v>
      </c>
      <c r="AD17" s="455">
        <v>0</v>
      </c>
      <c r="AE17" s="46">
        <v>0</v>
      </c>
      <c r="AF17" s="46">
        <v>0</v>
      </c>
      <c r="AG17" s="46">
        <v>0</v>
      </c>
      <c r="AH17" s="46">
        <v>0</v>
      </c>
      <c r="AI17" s="46">
        <v>0</v>
      </c>
      <c r="AJ17" s="46">
        <v>0</v>
      </c>
      <c r="AK17" s="456">
        <f t="shared" si="10"/>
        <v>0</v>
      </c>
      <c r="AL17" s="456">
        <f t="shared" si="11"/>
        <v>0</v>
      </c>
      <c r="AM17" s="457">
        <f t="shared" si="12"/>
        <v>0</v>
      </c>
      <c r="AO17" s="497" t="s">
        <v>278</v>
      </c>
      <c r="AP17" s="498" t="s">
        <v>292</v>
      </c>
      <c r="AQ17" s="498" t="s">
        <v>289</v>
      </c>
    </row>
    <row r="18" spans="3:43" ht="11.25" customHeight="1">
      <c r="C18" s="59">
        <f t="shared" si="3"/>
        <v>7</v>
      </c>
      <c r="D18" s="30" t="s">
        <v>293</v>
      </c>
      <c r="E18" s="30" t="s">
        <v>294</v>
      </c>
      <c r="F18" s="30" t="s">
        <v>288</v>
      </c>
      <c r="G18" s="450" t="s">
        <v>277</v>
      </c>
      <c r="H18" s="455">
        <v>6.7835472858297212</v>
      </c>
      <c r="I18" s="46">
        <v>5.4930671972308094</v>
      </c>
      <c r="J18" s="46">
        <v>5.6350665689746364</v>
      </c>
      <c r="K18" s="46">
        <v>5.6957416624446049</v>
      </c>
      <c r="L18" s="46">
        <v>5.7253422044750959</v>
      </c>
      <c r="M18" s="46">
        <v>5.7431743702189948</v>
      </c>
      <c r="N18" s="46">
        <v>5.7743685776167206</v>
      </c>
      <c r="O18" s="456">
        <f t="shared" si="4"/>
        <v>40.85030786679058</v>
      </c>
      <c r="P18" s="456">
        <f t="shared" si="5"/>
        <v>12.276614483060531</v>
      </c>
      <c r="Q18" s="492">
        <f t="shared" si="6"/>
        <v>28.573693383730053</v>
      </c>
      <c r="S18" s="455">
        <v>8.960939432268562</v>
      </c>
      <c r="T18" s="46">
        <v>6.8882581274005288</v>
      </c>
      <c r="U18" s="46">
        <v>7.5704061700885026</v>
      </c>
      <c r="V18" s="46">
        <v>7.6519198658635856</v>
      </c>
      <c r="W18" s="46">
        <v>7.6916865879213816</v>
      </c>
      <c r="X18" s="46">
        <v>7.7156431350040586</v>
      </c>
      <c r="Y18" s="46">
        <v>7.7575508600085792</v>
      </c>
      <c r="Z18" s="456">
        <f t="shared" si="7"/>
        <v>54.236404178555198</v>
      </c>
      <c r="AA18" s="456">
        <f t="shared" si="8"/>
        <v>15.84919755966909</v>
      </c>
      <c r="AB18" s="457">
        <f t="shared" si="9"/>
        <v>38.387206618886104</v>
      </c>
      <c r="AD18" s="455">
        <v>0</v>
      </c>
      <c r="AE18" s="46">
        <v>0</v>
      </c>
      <c r="AF18" s="46">
        <v>0</v>
      </c>
      <c r="AG18" s="46">
        <v>0</v>
      </c>
      <c r="AH18" s="46">
        <v>0</v>
      </c>
      <c r="AI18" s="46">
        <v>0</v>
      </c>
      <c r="AJ18" s="46">
        <v>0</v>
      </c>
      <c r="AK18" s="456">
        <f t="shared" si="10"/>
        <v>0</v>
      </c>
      <c r="AL18" s="456">
        <f t="shared" si="11"/>
        <v>0</v>
      </c>
      <c r="AM18" s="457">
        <f t="shared" si="12"/>
        <v>0</v>
      </c>
      <c r="AO18" s="497" t="s">
        <v>278</v>
      </c>
      <c r="AP18" s="498" t="s">
        <v>279</v>
      </c>
      <c r="AQ18" s="498" t="s">
        <v>277</v>
      </c>
    </row>
    <row r="19" spans="3:43" ht="11.25" customHeight="1">
      <c r="C19" s="59">
        <f t="shared" si="3"/>
        <v>8</v>
      </c>
      <c r="D19" s="30" t="s">
        <v>295</v>
      </c>
      <c r="E19" s="30" t="s">
        <v>296</v>
      </c>
      <c r="F19" s="30" t="s">
        <v>288</v>
      </c>
      <c r="G19" s="450" t="s">
        <v>282</v>
      </c>
      <c r="H19" s="455">
        <v>4.4651456945948729</v>
      </c>
      <c r="I19" s="46">
        <v>3.0637391139087535</v>
      </c>
      <c r="J19" s="46">
        <v>2.0233013029057259</v>
      </c>
      <c r="K19" s="46">
        <v>2.0532713175128308</v>
      </c>
      <c r="L19" s="46">
        <v>2.0678922867820608</v>
      </c>
      <c r="M19" s="46">
        <v>2.0767003534410016</v>
      </c>
      <c r="N19" s="46">
        <v>2.092108501956333</v>
      </c>
      <c r="O19" s="456">
        <f t="shared" si="4"/>
        <v>17.842158571101578</v>
      </c>
      <c r="P19" s="456">
        <f t="shared" si="5"/>
        <v>7.5288848085036264</v>
      </c>
      <c r="Q19" s="492">
        <f t="shared" si="6"/>
        <v>10.313273762597952</v>
      </c>
      <c r="S19" s="455">
        <v>5.8983741749837861</v>
      </c>
      <c r="T19" s="46">
        <v>3.8419020000803608</v>
      </c>
      <c r="U19" s="46">
        <v>2.718195513749317</v>
      </c>
      <c r="V19" s="46">
        <v>2.7584586021657778</v>
      </c>
      <c r="W19" s="46">
        <v>2.7781010810280273</v>
      </c>
      <c r="X19" s="46">
        <v>2.7899342406482748</v>
      </c>
      <c r="Y19" s="46">
        <v>2.810634252114391</v>
      </c>
      <c r="Z19" s="456">
        <f t="shared" si="7"/>
        <v>23.595599864769934</v>
      </c>
      <c r="AA19" s="456">
        <f t="shared" si="8"/>
        <v>9.740276175064146</v>
      </c>
      <c r="AB19" s="457">
        <f t="shared" si="9"/>
        <v>13.855323689705788</v>
      </c>
      <c r="AD19" s="455">
        <v>0</v>
      </c>
      <c r="AE19" s="46">
        <v>0</v>
      </c>
      <c r="AF19" s="46">
        <v>0</v>
      </c>
      <c r="AG19" s="46">
        <v>0</v>
      </c>
      <c r="AH19" s="46">
        <v>0</v>
      </c>
      <c r="AI19" s="46">
        <v>0</v>
      </c>
      <c r="AJ19" s="46">
        <v>0</v>
      </c>
      <c r="AK19" s="456">
        <f t="shared" si="10"/>
        <v>0</v>
      </c>
      <c r="AL19" s="456">
        <f t="shared" si="11"/>
        <v>0</v>
      </c>
      <c r="AM19" s="457">
        <f t="shared" si="12"/>
        <v>0</v>
      </c>
      <c r="AO19" s="497" t="s">
        <v>278</v>
      </c>
      <c r="AP19" s="498" t="s">
        <v>279</v>
      </c>
      <c r="AQ19" s="498" t="s">
        <v>282</v>
      </c>
    </row>
    <row r="20" spans="3:43" ht="11.25" customHeight="1">
      <c r="C20" s="59">
        <f t="shared" si="3"/>
        <v>9</v>
      </c>
      <c r="D20" s="30" t="s">
        <v>297</v>
      </c>
      <c r="E20" s="30" t="s">
        <v>298</v>
      </c>
      <c r="F20" s="30" t="s">
        <v>288</v>
      </c>
      <c r="G20" s="450" t="s">
        <v>299</v>
      </c>
      <c r="H20" s="455">
        <v>1.7035890912025815</v>
      </c>
      <c r="I20" s="46">
        <v>0.78689540916413325</v>
      </c>
      <c r="J20" s="46">
        <v>1.0525471771749162</v>
      </c>
      <c r="K20" s="46">
        <v>1.0624566061651606</v>
      </c>
      <c r="L20" s="46">
        <v>1.0672909533832506</v>
      </c>
      <c r="M20" s="46">
        <v>1.0702032946764517</v>
      </c>
      <c r="N20" s="46">
        <v>1.0752979186059182</v>
      </c>
      <c r="O20" s="456">
        <f t="shared" si="4"/>
        <v>7.8182804503724119</v>
      </c>
      <c r="P20" s="456">
        <f t="shared" si="5"/>
        <v>2.4904845003667146</v>
      </c>
      <c r="Q20" s="492">
        <f t="shared" si="6"/>
        <v>5.3277959500056973</v>
      </c>
      <c r="S20" s="455">
        <v>2.250409412731404</v>
      </c>
      <c r="T20" s="46">
        <v>0.98675994721519744</v>
      </c>
      <c r="U20" s="46">
        <v>1.4140400200887293</v>
      </c>
      <c r="V20" s="46">
        <v>1.4273528002398694</v>
      </c>
      <c r="W20" s="46">
        <v>1.4338474834100166</v>
      </c>
      <c r="X20" s="46">
        <v>1.4377600559103738</v>
      </c>
      <c r="Y20" s="46">
        <v>1.4446044067193353</v>
      </c>
      <c r="Z20" s="456">
        <f t="shared" si="7"/>
        <v>10.394774126314926</v>
      </c>
      <c r="AA20" s="456">
        <f t="shared" si="8"/>
        <v>3.2371693599466016</v>
      </c>
      <c r="AB20" s="457">
        <f t="shared" si="9"/>
        <v>7.1576047663683244</v>
      </c>
      <c r="AD20" s="455">
        <v>0</v>
      </c>
      <c r="AE20" s="46">
        <v>0</v>
      </c>
      <c r="AF20" s="46">
        <v>0</v>
      </c>
      <c r="AG20" s="46">
        <v>0</v>
      </c>
      <c r="AH20" s="46">
        <v>0</v>
      </c>
      <c r="AI20" s="46">
        <v>0</v>
      </c>
      <c r="AJ20" s="46">
        <v>0</v>
      </c>
      <c r="AK20" s="456">
        <f t="shared" si="10"/>
        <v>0</v>
      </c>
      <c r="AL20" s="456">
        <f t="shared" si="11"/>
        <v>0</v>
      </c>
      <c r="AM20" s="457">
        <f t="shared" si="12"/>
        <v>0</v>
      </c>
      <c r="AO20" s="497" t="s">
        <v>278</v>
      </c>
      <c r="AP20" s="498" t="s">
        <v>279</v>
      </c>
      <c r="AQ20" s="498" t="s">
        <v>299</v>
      </c>
    </row>
    <row r="21" spans="3:43" ht="11.25" customHeight="1">
      <c r="C21" s="59">
        <f t="shared" si="3"/>
        <v>10</v>
      </c>
      <c r="D21" s="30" t="s">
        <v>300</v>
      </c>
      <c r="E21" s="30" t="s">
        <v>301</v>
      </c>
      <c r="F21" s="30" t="s">
        <v>288</v>
      </c>
      <c r="G21" s="450" t="s">
        <v>302</v>
      </c>
      <c r="H21" s="455">
        <v>0</v>
      </c>
      <c r="I21" s="46">
        <v>0</v>
      </c>
      <c r="J21" s="46">
        <v>1.8301926189951097</v>
      </c>
      <c r="K21" s="46">
        <v>1.8520322383144301</v>
      </c>
      <c r="L21" s="46">
        <v>1.8626867677534573</v>
      </c>
      <c r="M21" s="46">
        <v>1.869105343963456</v>
      </c>
      <c r="N21" s="46">
        <v>1.8803335032553976</v>
      </c>
      <c r="O21" s="456">
        <f t="shared" si="4"/>
        <v>9.2943504722818506</v>
      </c>
      <c r="P21" s="456">
        <f t="shared" si="5"/>
        <v>0</v>
      </c>
      <c r="Q21" s="492">
        <f t="shared" si="6"/>
        <v>9.2943504722818506</v>
      </c>
      <c r="S21" s="455">
        <v>0</v>
      </c>
      <c r="T21" s="46">
        <v>0</v>
      </c>
      <c r="U21" s="46">
        <v>2.4587644752193478</v>
      </c>
      <c r="V21" s="46">
        <v>2.4881048187314656</v>
      </c>
      <c r="W21" s="46">
        <v>2.5024186009055205</v>
      </c>
      <c r="X21" s="46">
        <v>2.5110416097641712</v>
      </c>
      <c r="Y21" s="46">
        <v>2.5261260325197874</v>
      </c>
      <c r="Z21" s="456">
        <f t="shared" si="7"/>
        <v>12.486455537140293</v>
      </c>
      <c r="AA21" s="456">
        <f t="shared" si="8"/>
        <v>0</v>
      </c>
      <c r="AB21" s="457">
        <f t="shared" si="9"/>
        <v>12.486455537140293</v>
      </c>
      <c r="AD21" s="455">
        <v>0</v>
      </c>
      <c r="AE21" s="46">
        <v>0</v>
      </c>
      <c r="AF21" s="46">
        <v>0</v>
      </c>
      <c r="AG21" s="46">
        <v>0</v>
      </c>
      <c r="AH21" s="46">
        <v>0</v>
      </c>
      <c r="AI21" s="46">
        <v>0</v>
      </c>
      <c r="AJ21" s="46">
        <v>0</v>
      </c>
      <c r="AK21" s="456">
        <f t="shared" si="10"/>
        <v>0</v>
      </c>
      <c r="AL21" s="456">
        <f t="shared" si="11"/>
        <v>0</v>
      </c>
      <c r="AM21" s="457">
        <f t="shared" si="12"/>
        <v>0</v>
      </c>
      <c r="AO21" s="497" t="s">
        <v>278</v>
      </c>
      <c r="AP21" s="498" t="s">
        <v>279</v>
      </c>
      <c r="AQ21" s="498" t="s">
        <v>302</v>
      </c>
    </row>
    <row r="22" spans="3:43" ht="11.25" customHeight="1">
      <c r="C22" s="59">
        <f t="shared" si="3"/>
        <v>11</v>
      </c>
      <c r="D22" s="30" t="s">
        <v>303</v>
      </c>
      <c r="E22" s="30" t="s">
        <v>304</v>
      </c>
      <c r="F22" s="30" t="s">
        <v>288</v>
      </c>
      <c r="G22" s="450" t="s">
        <v>305</v>
      </c>
      <c r="H22" s="455">
        <v>0.98370614910054055</v>
      </c>
      <c r="I22" s="46">
        <v>0.92635652516142741</v>
      </c>
      <c r="J22" s="46">
        <v>0.98622508798833153</v>
      </c>
      <c r="K22" s="46">
        <v>1.4663959951140015</v>
      </c>
      <c r="L22" s="46">
        <v>0.97287747658657342</v>
      </c>
      <c r="M22" s="46">
        <v>1.0343458001707568</v>
      </c>
      <c r="N22" s="46">
        <v>1.1308919827845565</v>
      </c>
      <c r="O22" s="456">
        <f t="shared" si="4"/>
        <v>7.5007990169061873</v>
      </c>
      <c r="P22" s="456">
        <f t="shared" si="5"/>
        <v>1.910062674261968</v>
      </c>
      <c r="Q22" s="492">
        <f t="shared" si="6"/>
        <v>5.5907363426442203</v>
      </c>
      <c r="S22" s="455">
        <v>1.2994574740643092</v>
      </c>
      <c r="T22" s="46">
        <v>1.1616429645227218</v>
      </c>
      <c r="U22" s="46">
        <v>1.3249398919809896</v>
      </c>
      <c r="V22" s="46">
        <v>1.9700234510670733</v>
      </c>
      <c r="W22" s="46">
        <v>1.3070081003197953</v>
      </c>
      <c r="X22" s="46">
        <v>1.38958745771173</v>
      </c>
      <c r="Y22" s="46">
        <v>1.5192920153441334</v>
      </c>
      <c r="Z22" s="456">
        <f t="shared" si="7"/>
        <v>9.9719513550107521</v>
      </c>
      <c r="AA22" s="456">
        <f t="shared" si="8"/>
        <v>2.4611004385870308</v>
      </c>
      <c r="AB22" s="457">
        <f t="shared" si="9"/>
        <v>7.5108509164237223</v>
      </c>
      <c r="AD22" s="455">
        <v>0</v>
      </c>
      <c r="AE22" s="46">
        <v>0</v>
      </c>
      <c r="AF22" s="46">
        <v>0</v>
      </c>
      <c r="AG22" s="46">
        <v>0</v>
      </c>
      <c r="AH22" s="46">
        <v>0</v>
      </c>
      <c r="AI22" s="46">
        <v>0</v>
      </c>
      <c r="AJ22" s="46">
        <v>0</v>
      </c>
      <c r="AK22" s="456">
        <f t="shared" si="10"/>
        <v>0</v>
      </c>
      <c r="AL22" s="456">
        <f t="shared" si="11"/>
        <v>0</v>
      </c>
      <c r="AM22" s="457">
        <f t="shared" si="12"/>
        <v>0</v>
      </c>
      <c r="AO22" s="497" t="s">
        <v>278</v>
      </c>
      <c r="AP22" s="498" t="s">
        <v>279</v>
      </c>
      <c r="AQ22" s="498" t="s">
        <v>305</v>
      </c>
    </row>
    <row r="23" spans="3:43" ht="11.25" customHeight="1">
      <c r="C23" s="59">
        <f t="shared" si="3"/>
        <v>12</v>
      </c>
      <c r="D23" s="30" t="s">
        <v>306</v>
      </c>
      <c r="E23" s="30" t="s">
        <v>307</v>
      </c>
      <c r="F23" s="30" t="s">
        <v>288</v>
      </c>
      <c r="G23" s="450" t="s">
        <v>308</v>
      </c>
      <c r="H23" s="455">
        <v>2.4748460623049371</v>
      </c>
      <c r="I23" s="46">
        <v>0.78108794492206313</v>
      </c>
      <c r="J23" s="46">
        <v>1.1990951459448485</v>
      </c>
      <c r="K23" s="46">
        <v>2.1208282121899966</v>
      </c>
      <c r="L23" s="46">
        <v>2.3053360925535453</v>
      </c>
      <c r="M23" s="46">
        <v>0</v>
      </c>
      <c r="N23" s="46">
        <v>0</v>
      </c>
      <c r="O23" s="456">
        <f t="shared" si="4"/>
        <v>8.8811934579153906</v>
      </c>
      <c r="P23" s="456">
        <f t="shared" si="5"/>
        <v>3.2559340072270002</v>
      </c>
      <c r="Q23" s="492">
        <f t="shared" si="6"/>
        <v>5.6252594506883904</v>
      </c>
      <c r="S23" s="455">
        <v>3.269225485437202</v>
      </c>
      <c r="T23" s="46">
        <v>0.97947743794875441</v>
      </c>
      <c r="U23" s="46">
        <v>1.6109192642662657</v>
      </c>
      <c r="V23" s="46">
        <v>2.8492176244481171</v>
      </c>
      <c r="W23" s="46">
        <v>3.0970939501023009</v>
      </c>
      <c r="X23" s="46">
        <v>0</v>
      </c>
      <c r="Y23" s="46">
        <v>0</v>
      </c>
      <c r="Z23" s="456">
        <f t="shared" si="7"/>
        <v>11.805933762202642</v>
      </c>
      <c r="AA23" s="456">
        <f t="shared" si="8"/>
        <v>4.2487029233859568</v>
      </c>
      <c r="AB23" s="457">
        <f t="shared" si="9"/>
        <v>7.5572308388166833</v>
      </c>
      <c r="AD23" s="455">
        <v>0</v>
      </c>
      <c r="AE23" s="46">
        <v>0</v>
      </c>
      <c r="AF23" s="46">
        <v>0</v>
      </c>
      <c r="AG23" s="46">
        <v>0</v>
      </c>
      <c r="AH23" s="46">
        <v>0</v>
      </c>
      <c r="AI23" s="46">
        <v>0</v>
      </c>
      <c r="AJ23" s="46">
        <v>0</v>
      </c>
      <c r="AK23" s="456">
        <f t="shared" si="10"/>
        <v>0</v>
      </c>
      <c r="AL23" s="456">
        <f t="shared" si="11"/>
        <v>0</v>
      </c>
      <c r="AM23" s="457">
        <f t="shared" si="12"/>
        <v>0</v>
      </c>
      <c r="AO23" s="497" t="s">
        <v>273</v>
      </c>
      <c r="AP23" s="498" t="s">
        <v>292</v>
      </c>
      <c r="AQ23" s="498" t="s">
        <v>308</v>
      </c>
    </row>
    <row r="24" spans="3:43" ht="11.25" customHeight="1">
      <c r="C24" s="59">
        <f t="shared" si="3"/>
        <v>13</v>
      </c>
      <c r="D24" s="30" t="s">
        <v>309</v>
      </c>
      <c r="E24" s="30" t="s">
        <v>310</v>
      </c>
      <c r="F24" s="30" t="s">
        <v>288</v>
      </c>
      <c r="G24" s="450" t="s">
        <v>299</v>
      </c>
      <c r="H24" s="455">
        <v>0</v>
      </c>
      <c r="I24" s="46">
        <v>0</v>
      </c>
      <c r="J24" s="46">
        <v>0.67083811344766509</v>
      </c>
      <c r="K24" s="46">
        <v>0.67884319928974024</v>
      </c>
      <c r="L24" s="46">
        <v>0.68274850649859253</v>
      </c>
      <c r="M24" s="46">
        <v>0.68510116900583162</v>
      </c>
      <c r="N24" s="46">
        <v>0.68921673428498331</v>
      </c>
      <c r="O24" s="456">
        <f t="shared" si="4"/>
        <v>3.4067477225268128</v>
      </c>
      <c r="P24" s="456">
        <f t="shared" si="5"/>
        <v>0</v>
      </c>
      <c r="Q24" s="492">
        <f t="shared" si="6"/>
        <v>3.4067477225268128</v>
      </c>
      <c r="S24" s="455">
        <v>0</v>
      </c>
      <c r="T24" s="46">
        <v>0</v>
      </c>
      <c r="U24" s="46">
        <v>0.90123460495318108</v>
      </c>
      <c r="V24" s="46">
        <v>0.91198900341665146</v>
      </c>
      <c r="W24" s="46">
        <v>0.91723557174518966</v>
      </c>
      <c r="X24" s="46">
        <v>0.92039624616543503</v>
      </c>
      <c r="Y24" s="46">
        <v>0.92592528480257064</v>
      </c>
      <c r="Z24" s="456">
        <f t="shared" si="7"/>
        <v>4.5767807110830274</v>
      </c>
      <c r="AA24" s="456">
        <f t="shared" si="8"/>
        <v>0</v>
      </c>
      <c r="AB24" s="457">
        <f t="shared" si="9"/>
        <v>4.5767807110830274</v>
      </c>
      <c r="AD24" s="455">
        <v>0</v>
      </c>
      <c r="AE24" s="46">
        <v>0</v>
      </c>
      <c r="AF24" s="46">
        <v>0</v>
      </c>
      <c r="AG24" s="46">
        <v>0</v>
      </c>
      <c r="AH24" s="46">
        <v>0</v>
      </c>
      <c r="AI24" s="46">
        <v>0</v>
      </c>
      <c r="AJ24" s="46">
        <v>0</v>
      </c>
      <c r="AK24" s="456">
        <f t="shared" si="10"/>
        <v>0</v>
      </c>
      <c r="AL24" s="456">
        <f t="shared" si="11"/>
        <v>0</v>
      </c>
      <c r="AM24" s="457">
        <f t="shared" si="12"/>
        <v>0</v>
      </c>
      <c r="AO24" s="497" t="s">
        <v>278</v>
      </c>
      <c r="AP24" s="498" t="s">
        <v>279</v>
      </c>
      <c r="AQ24" s="498" t="s">
        <v>299</v>
      </c>
    </row>
    <row r="25" spans="3:43" ht="11.25" customHeight="1">
      <c r="C25" s="59">
        <f t="shared" si="3"/>
        <v>14</v>
      </c>
      <c r="D25" s="30" t="s">
        <v>311</v>
      </c>
      <c r="E25" s="30" t="s">
        <v>312</v>
      </c>
      <c r="F25" s="30" t="s">
        <v>288</v>
      </c>
      <c r="G25" s="450" t="s">
        <v>308</v>
      </c>
      <c r="H25" s="455">
        <v>0.34231903698883498</v>
      </c>
      <c r="I25" s="46">
        <v>1.5572663777372819</v>
      </c>
      <c r="J25" s="46">
        <v>1.1536063083902617</v>
      </c>
      <c r="K25" s="46">
        <v>3.1102093630009273</v>
      </c>
      <c r="L25" s="46">
        <v>0</v>
      </c>
      <c r="M25" s="46">
        <v>0</v>
      </c>
      <c r="N25" s="46">
        <v>0</v>
      </c>
      <c r="O25" s="456">
        <f t="shared" si="4"/>
        <v>6.1634010861173056</v>
      </c>
      <c r="P25" s="456">
        <f t="shared" si="5"/>
        <v>1.8995854147261169</v>
      </c>
      <c r="Q25" s="492">
        <f t="shared" si="6"/>
        <v>4.263815671391189</v>
      </c>
      <c r="S25" s="455">
        <v>0.45219706264555853</v>
      </c>
      <c r="T25" s="46">
        <v>1.9527983907395283</v>
      </c>
      <c r="U25" s="46">
        <v>1.5498074792894188</v>
      </c>
      <c r="V25" s="46">
        <v>4.1783975155795945</v>
      </c>
      <c r="W25" s="46">
        <v>0</v>
      </c>
      <c r="X25" s="46">
        <v>0</v>
      </c>
      <c r="Y25" s="46">
        <v>0</v>
      </c>
      <c r="Z25" s="456">
        <f t="shared" si="7"/>
        <v>8.1332004482541009</v>
      </c>
      <c r="AA25" s="456">
        <f t="shared" si="8"/>
        <v>2.4049954533850868</v>
      </c>
      <c r="AB25" s="457">
        <f t="shared" si="9"/>
        <v>5.7282049948690137</v>
      </c>
      <c r="AD25" s="455">
        <v>0</v>
      </c>
      <c r="AE25" s="46">
        <v>0</v>
      </c>
      <c r="AF25" s="46">
        <v>0</v>
      </c>
      <c r="AG25" s="46">
        <v>0</v>
      </c>
      <c r="AH25" s="46">
        <v>0</v>
      </c>
      <c r="AI25" s="46">
        <v>0</v>
      </c>
      <c r="AJ25" s="46">
        <v>0</v>
      </c>
      <c r="AK25" s="456">
        <f t="shared" si="10"/>
        <v>0</v>
      </c>
      <c r="AL25" s="456">
        <f t="shared" si="11"/>
        <v>0</v>
      </c>
      <c r="AM25" s="457">
        <f t="shared" si="12"/>
        <v>0</v>
      </c>
      <c r="AO25" s="497" t="s">
        <v>273</v>
      </c>
      <c r="AP25" s="498" t="s">
        <v>292</v>
      </c>
      <c r="AQ25" s="498" t="s">
        <v>308</v>
      </c>
    </row>
    <row r="26" spans="3:43" ht="11.25" customHeight="1">
      <c r="C26" s="59">
        <f t="shared" si="3"/>
        <v>15</v>
      </c>
      <c r="D26" s="30" t="s">
        <v>313</v>
      </c>
      <c r="E26" s="30" t="s">
        <v>314</v>
      </c>
      <c r="F26" s="30" t="s">
        <v>271</v>
      </c>
      <c r="G26" s="450" t="s">
        <v>272</v>
      </c>
      <c r="H26" s="455">
        <v>0.83710046776141878</v>
      </c>
      <c r="I26" s="46">
        <v>0</v>
      </c>
      <c r="J26" s="46">
        <v>0</v>
      </c>
      <c r="K26" s="46">
        <v>0</v>
      </c>
      <c r="L26" s="46">
        <v>0</v>
      </c>
      <c r="M26" s="46">
        <v>0</v>
      </c>
      <c r="N26" s="46">
        <v>0</v>
      </c>
      <c r="O26" s="456">
        <f t="shared" si="4"/>
        <v>0.83710046776141878</v>
      </c>
      <c r="P26" s="456">
        <f t="shared" si="5"/>
        <v>0.83710046776141878</v>
      </c>
      <c r="Q26" s="457">
        <f t="shared" si="6"/>
        <v>0</v>
      </c>
      <c r="S26" s="455">
        <v>1.1057941036252767</v>
      </c>
      <c r="T26" s="46">
        <v>0</v>
      </c>
      <c r="U26" s="46">
        <v>0</v>
      </c>
      <c r="V26" s="46">
        <v>0</v>
      </c>
      <c r="W26" s="46">
        <v>0</v>
      </c>
      <c r="X26" s="46">
        <v>0</v>
      </c>
      <c r="Y26" s="46">
        <v>0</v>
      </c>
      <c r="Z26" s="456">
        <f t="shared" si="7"/>
        <v>1.1057941036252767</v>
      </c>
      <c r="AA26" s="456">
        <f t="shared" si="8"/>
        <v>1.1057941036252767</v>
      </c>
      <c r="AB26" s="457">
        <f t="shared" si="9"/>
        <v>0</v>
      </c>
      <c r="AD26" s="455">
        <v>0</v>
      </c>
      <c r="AE26" s="46">
        <v>0</v>
      </c>
      <c r="AF26" s="46">
        <v>0</v>
      </c>
      <c r="AG26" s="46">
        <v>0</v>
      </c>
      <c r="AH26" s="46">
        <v>0</v>
      </c>
      <c r="AI26" s="46">
        <v>0</v>
      </c>
      <c r="AJ26" s="46">
        <v>0</v>
      </c>
      <c r="AK26" s="456">
        <f t="shared" si="10"/>
        <v>0</v>
      </c>
      <c r="AL26" s="456">
        <f t="shared" si="11"/>
        <v>0</v>
      </c>
      <c r="AM26" s="457">
        <f t="shared" si="12"/>
        <v>0</v>
      </c>
      <c r="AO26" s="497" t="s">
        <v>273</v>
      </c>
      <c r="AP26" s="498" t="s">
        <v>292</v>
      </c>
      <c r="AQ26" s="498" t="s">
        <v>272</v>
      </c>
    </row>
    <row r="27" spans="3:43" ht="11.25" customHeight="1">
      <c r="C27" s="59">
        <f t="shared" si="3"/>
        <v>16</v>
      </c>
      <c r="D27" s="30" t="s">
        <v>315</v>
      </c>
      <c r="E27" s="30" t="s">
        <v>316</v>
      </c>
      <c r="F27" s="30" t="s">
        <v>288</v>
      </c>
      <c r="G27" s="450" t="s">
        <v>272</v>
      </c>
      <c r="H27" s="455">
        <v>1.1554116399995691</v>
      </c>
      <c r="I27" s="46">
        <v>0.94290728549378688</v>
      </c>
      <c r="J27" s="46">
        <v>0.95944568142148423</v>
      </c>
      <c r="K27" s="46">
        <v>0.8808707924093454</v>
      </c>
      <c r="L27" s="46">
        <v>1.0477897201441075</v>
      </c>
      <c r="M27" s="46">
        <v>0.82068392017031622</v>
      </c>
      <c r="N27" s="46">
        <v>0.8262426633215173</v>
      </c>
      <c r="O27" s="456">
        <f t="shared" si="4"/>
        <v>6.6333517029601268</v>
      </c>
      <c r="P27" s="456">
        <f t="shared" si="5"/>
        <v>2.0983189254933561</v>
      </c>
      <c r="Q27" s="492">
        <f t="shared" si="6"/>
        <v>4.5350327774667702</v>
      </c>
      <c r="S27" s="455">
        <v>1.5262772247496528</v>
      </c>
      <c r="T27" s="46">
        <v>1.182397472938622</v>
      </c>
      <c r="U27" s="46">
        <v>1.2889632123404757</v>
      </c>
      <c r="V27" s="46">
        <v>1.1834021125184107</v>
      </c>
      <c r="W27" s="46">
        <v>1.4076486347130426</v>
      </c>
      <c r="X27" s="46">
        <v>1.102544315475636</v>
      </c>
      <c r="Y27" s="46">
        <v>1.1100121852753442</v>
      </c>
      <c r="Z27" s="456">
        <f t="shared" si="7"/>
        <v>8.8012451580111826</v>
      </c>
      <c r="AA27" s="456">
        <f t="shared" si="8"/>
        <v>2.7086746976882745</v>
      </c>
      <c r="AB27" s="457">
        <f t="shared" si="9"/>
        <v>6.0925704603229089</v>
      </c>
      <c r="AD27" s="455">
        <v>0</v>
      </c>
      <c r="AE27" s="46">
        <v>0</v>
      </c>
      <c r="AF27" s="46">
        <v>0</v>
      </c>
      <c r="AG27" s="46">
        <v>0</v>
      </c>
      <c r="AH27" s="46">
        <v>0</v>
      </c>
      <c r="AI27" s="46">
        <v>0</v>
      </c>
      <c r="AJ27" s="46">
        <v>0</v>
      </c>
      <c r="AK27" s="456">
        <f t="shared" si="10"/>
        <v>0</v>
      </c>
      <c r="AL27" s="456">
        <f t="shared" si="11"/>
        <v>0</v>
      </c>
      <c r="AM27" s="457">
        <f t="shared" si="12"/>
        <v>0</v>
      </c>
      <c r="AO27" s="497" t="s">
        <v>278</v>
      </c>
      <c r="AP27" s="498" t="s">
        <v>279</v>
      </c>
      <c r="AQ27" s="498" t="s">
        <v>272</v>
      </c>
    </row>
    <row r="28" spans="3:43" ht="11.25" customHeight="1">
      <c r="C28" s="59">
        <f t="shared" si="3"/>
        <v>17</v>
      </c>
      <c r="D28" s="30" t="s">
        <v>317</v>
      </c>
      <c r="E28" s="30" t="s">
        <v>318</v>
      </c>
      <c r="F28" s="30" t="s">
        <v>271</v>
      </c>
      <c r="G28" s="450" t="s">
        <v>319</v>
      </c>
      <c r="H28" s="455">
        <v>0.67698536276594645</v>
      </c>
      <c r="I28" s="46">
        <v>1.5116736634218781</v>
      </c>
      <c r="J28" s="46">
        <v>0</v>
      </c>
      <c r="K28" s="46">
        <v>0</v>
      </c>
      <c r="L28" s="46">
        <v>0</v>
      </c>
      <c r="M28" s="46">
        <v>0</v>
      </c>
      <c r="N28" s="46">
        <v>0</v>
      </c>
      <c r="O28" s="456">
        <f t="shared" si="4"/>
        <v>2.1886590261878247</v>
      </c>
      <c r="P28" s="456">
        <f t="shared" si="5"/>
        <v>2.1886590261878247</v>
      </c>
      <c r="Q28" s="457">
        <f t="shared" si="6"/>
        <v>0</v>
      </c>
      <c r="S28" s="455">
        <v>0.89428503652510449</v>
      </c>
      <c r="T28" s="46">
        <v>1.8956255265350537</v>
      </c>
      <c r="U28" s="46">
        <v>0</v>
      </c>
      <c r="V28" s="46">
        <v>0</v>
      </c>
      <c r="W28" s="46">
        <v>0</v>
      </c>
      <c r="X28" s="46">
        <v>0</v>
      </c>
      <c r="Y28" s="46">
        <v>0</v>
      </c>
      <c r="Z28" s="456">
        <f t="shared" si="7"/>
        <v>2.7899105630601584</v>
      </c>
      <c r="AA28" s="456">
        <f t="shared" si="8"/>
        <v>2.7899105630601584</v>
      </c>
      <c r="AB28" s="457">
        <f t="shared" si="9"/>
        <v>0</v>
      </c>
      <c r="AD28" s="455">
        <v>0</v>
      </c>
      <c r="AE28" s="46">
        <v>0</v>
      </c>
      <c r="AF28" s="46">
        <v>0</v>
      </c>
      <c r="AG28" s="46">
        <v>0</v>
      </c>
      <c r="AH28" s="46">
        <v>0</v>
      </c>
      <c r="AI28" s="46">
        <v>0</v>
      </c>
      <c r="AJ28" s="46">
        <v>0</v>
      </c>
      <c r="AK28" s="456">
        <f t="shared" si="10"/>
        <v>0</v>
      </c>
      <c r="AL28" s="456">
        <f t="shared" si="11"/>
        <v>0</v>
      </c>
      <c r="AM28" s="457">
        <f t="shared" si="12"/>
        <v>0</v>
      </c>
      <c r="AO28" s="497" t="s">
        <v>273</v>
      </c>
      <c r="AP28" s="498" t="s">
        <v>279</v>
      </c>
      <c r="AQ28" s="498" t="s">
        <v>319</v>
      </c>
    </row>
    <row r="29" spans="3:43" ht="11.25" customHeight="1">
      <c r="C29" s="59">
        <f t="shared" si="3"/>
        <v>18</v>
      </c>
      <c r="D29" s="30" t="s">
        <v>320</v>
      </c>
      <c r="E29" s="30" t="s">
        <v>321</v>
      </c>
      <c r="F29" s="30" t="s">
        <v>288</v>
      </c>
      <c r="G29" s="450" t="s">
        <v>277</v>
      </c>
      <c r="H29" s="455">
        <v>0.91514971815578028</v>
      </c>
      <c r="I29" s="46">
        <v>0.91360784985127785</v>
      </c>
      <c r="J29" s="46">
        <v>0</v>
      </c>
      <c r="K29" s="46">
        <v>0</v>
      </c>
      <c r="L29" s="46">
        <v>0</v>
      </c>
      <c r="M29" s="46">
        <v>0</v>
      </c>
      <c r="N29" s="46">
        <v>0</v>
      </c>
      <c r="O29" s="456">
        <f t="shared" si="4"/>
        <v>1.8287575680070582</v>
      </c>
      <c r="P29" s="456">
        <f t="shared" si="5"/>
        <v>1.8287575680070582</v>
      </c>
      <c r="Q29" s="492">
        <f t="shared" si="6"/>
        <v>0</v>
      </c>
      <c r="S29" s="455">
        <v>1.2088957075573101</v>
      </c>
      <c r="T29" s="46">
        <v>1.145656237405493</v>
      </c>
      <c r="U29" s="46">
        <v>0</v>
      </c>
      <c r="V29" s="46">
        <v>0</v>
      </c>
      <c r="W29" s="46">
        <v>0</v>
      </c>
      <c r="X29" s="46">
        <v>0</v>
      </c>
      <c r="Y29" s="46">
        <v>0</v>
      </c>
      <c r="Z29" s="456">
        <f t="shared" si="7"/>
        <v>2.354551944962803</v>
      </c>
      <c r="AA29" s="456">
        <f t="shared" si="8"/>
        <v>2.354551944962803</v>
      </c>
      <c r="AB29" s="457">
        <f t="shared" si="9"/>
        <v>0</v>
      </c>
      <c r="AD29" s="455">
        <v>0</v>
      </c>
      <c r="AE29" s="46">
        <v>0</v>
      </c>
      <c r="AF29" s="46">
        <v>0</v>
      </c>
      <c r="AG29" s="46">
        <v>0</v>
      </c>
      <c r="AH29" s="46">
        <v>0</v>
      </c>
      <c r="AI29" s="46">
        <v>0</v>
      </c>
      <c r="AJ29" s="46">
        <v>0</v>
      </c>
      <c r="AK29" s="456">
        <f t="shared" si="10"/>
        <v>0</v>
      </c>
      <c r="AL29" s="456">
        <f t="shared" si="11"/>
        <v>0</v>
      </c>
      <c r="AM29" s="457">
        <f t="shared" si="12"/>
        <v>0</v>
      </c>
      <c r="AO29" s="497" t="s">
        <v>273</v>
      </c>
      <c r="AP29" s="498" t="s">
        <v>279</v>
      </c>
      <c r="AQ29" s="498" t="s">
        <v>277</v>
      </c>
    </row>
    <row r="30" spans="3:43" ht="11.25" customHeight="1">
      <c r="C30" s="59">
        <f t="shared" si="3"/>
        <v>19</v>
      </c>
      <c r="D30" s="30" t="s">
        <v>322</v>
      </c>
      <c r="E30" s="30" t="s">
        <v>323</v>
      </c>
      <c r="F30" s="30" t="s">
        <v>271</v>
      </c>
      <c r="G30" s="450" t="s">
        <v>308</v>
      </c>
      <c r="H30" s="455">
        <v>0.67570735862331355</v>
      </c>
      <c r="I30" s="46">
        <v>0.82948705829570368</v>
      </c>
      <c r="J30" s="46">
        <v>0.95122379491185893</v>
      </c>
      <c r="K30" s="46">
        <v>0.96118731356689857</v>
      </c>
      <c r="L30" s="46">
        <v>0.96604804860418481</v>
      </c>
      <c r="M30" s="46">
        <v>0.96897628663214996</v>
      </c>
      <c r="N30" s="46">
        <v>0.97409871907620116</v>
      </c>
      <c r="O30" s="456">
        <f t="shared" si="4"/>
        <v>6.3267285797103101</v>
      </c>
      <c r="P30" s="456">
        <f t="shared" si="5"/>
        <v>1.5051944169190172</v>
      </c>
      <c r="Q30" s="457">
        <f t="shared" si="6"/>
        <v>4.821534162791294</v>
      </c>
      <c r="S30" s="455">
        <v>0.89259681689107251</v>
      </c>
      <c r="T30" s="46">
        <v>1.0401695019786696</v>
      </c>
      <c r="U30" s="46">
        <v>1.2779175539440106</v>
      </c>
      <c r="V30" s="46">
        <v>1.2913030006248345</v>
      </c>
      <c r="W30" s="46">
        <v>1.2978331343982381</v>
      </c>
      <c r="X30" s="46">
        <v>1.3017670632991754</v>
      </c>
      <c r="Y30" s="46">
        <v>1.3086487733385588</v>
      </c>
      <c r="Z30" s="456">
        <f t="shared" si="7"/>
        <v>8.4102358444745597</v>
      </c>
      <c r="AA30" s="456">
        <f t="shared" si="8"/>
        <v>1.9327663188697422</v>
      </c>
      <c r="AB30" s="457">
        <f t="shared" si="9"/>
        <v>6.4774695256048176</v>
      </c>
      <c r="AD30" s="455">
        <v>0</v>
      </c>
      <c r="AE30" s="46">
        <v>0</v>
      </c>
      <c r="AF30" s="46">
        <v>0</v>
      </c>
      <c r="AG30" s="46">
        <v>0</v>
      </c>
      <c r="AH30" s="46">
        <v>0</v>
      </c>
      <c r="AI30" s="46">
        <v>0</v>
      </c>
      <c r="AJ30" s="46">
        <v>0</v>
      </c>
      <c r="AK30" s="456">
        <f t="shared" si="10"/>
        <v>0</v>
      </c>
      <c r="AL30" s="456">
        <f t="shared" si="11"/>
        <v>0</v>
      </c>
      <c r="AM30" s="457">
        <f t="shared" si="12"/>
        <v>0</v>
      </c>
      <c r="AO30" s="497" t="s">
        <v>278</v>
      </c>
      <c r="AP30" s="498" t="s">
        <v>274</v>
      </c>
      <c r="AQ30" s="498" t="s">
        <v>308</v>
      </c>
    </row>
    <row r="31" spans="3:43" ht="11.25" customHeight="1">
      <c r="C31" s="59">
        <f t="shared" si="3"/>
        <v>20</v>
      </c>
      <c r="D31" s="30" t="s">
        <v>324</v>
      </c>
      <c r="E31" s="30" t="s">
        <v>325</v>
      </c>
      <c r="F31" s="30" t="s">
        <v>271</v>
      </c>
      <c r="G31" s="450" t="s">
        <v>305</v>
      </c>
      <c r="H31" s="455">
        <v>0</v>
      </c>
      <c r="I31" s="46">
        <v>0</v>
      </c>
      <c r="J31" s="46">
        <v>0.27912712465019879</v>
      </c>
      <c r="K31" s="46">
        <v>0.14701419437739119</v>
      </c>
      <c r="L31" s="46">
        <v>2.3599381945247502</v>
      </c>
      <c r="M31" s="46">
        <v>0.45684483679167603</v>
      </c>
      <c r="N31" s="46">
        <v>0</v>
      </c>
      <c r="O31" s="456">
        <f t="shared" si="4"/>
        <v>3.2429243503440164</v>
      </c>
      <c r="P31" s="456">
        <f t="shared" si="5"/>
        <v>0</v>
      </c>
      <c r="Q31" s="457">
        <f t="shared" si="6"/>
        <v>3.2429243503440164</v>
      </c>
      <c r="S31" s="455">
        <v>0</v>
      </c>
      <c r="T31" s="46">
        <v>0</v>
      </c>
      <c r="U31" s="46">
        <v>0.37499214620199778</v>
      </c>
      <c r="V31" s="46">
        <v>0.19750559298320899</v>
      </c>
      <c r="W31" s="46">
        <v>3.1704489113264462</v>
      </c>
      <c r="X31" s="46">
        <v>0.61374624929232946</v>
      </c>
      <c r="Y31" s="46">
        <v>0</v>
      </c>
      <c r="Z31" s="456">
        <f t="shared" si="7"/>
        <v>4.3566928998039822</v>
      </c>
      <c r="AA31" s="456">
        <f t="shared" si="8"/>
        <v>0</v>
      </c>
      <c r="AB31" s="457">
        <f t="shared" si="9"/>
        <v>4.3566928998039822</v>
      </c>
      <c r="AD31" s="455">
        <v>0</v>
      </c>
      <c r="AE31" s="46">
        <v>0</v>
      </c>
      <c r="AF31" s="46">
        <v>0</v>
      </c>
      <c r="AG31" s="46">
        <v>0</v>
      </c>
      <c r="AH31" s="46">
        <v>0</v>
      </c>
      <c r="AI31" s="46">
        <v>0</v>
      </c>
      <c r="AJ31" s="46">
        <v>0</v>
      </c>
      <c r="AK31" s="456">
        <f t="shared" si="10"/>
        <v>0</v>
      </c>
      <c r="AL31" s="456">
        <f t="shared" si="11"/>
        <v>0</v>
      </c>
      <c r="AM31" s="457">
        <f t="shared" si="12"/>
        <v>0</v>
      </c>
      <c r="AO31" s="497" t="s">
        <v>278</v>
      </c>
      <c r="AP31" s="498" t="s">
        <v>279</v>
      </c>
      <c r="AQ31" s="498" t="s">
        <v>305</v>
      </c>
    </row>
    <row r="32" spans="3:43" ht="11.25" customHeight="1">
      <c r="C32" s="59">
        <f t="shared" si="3"/>
        <v>21</v>
      </c>
      <c r="D32" s="30" t="s">
        <v>326</v>
      </c>
      <c r="E32" s="30" t="s">
        <v>327</v>
      </c>
      <c r="F32" s="30" t="s">
        <v>288</v>
      </c>
      <c r="G32" s="450" t="s">
        <v>328</v>
      </c>
      <c r="H32" s="455">
        <v>0.77674127329166764</v>
      </c>
      <c r="I32" s="46">
        <v>0.70512575058138449</v>
      </c>
      <c r="J32" s="46">
        <v>0.69662700331435023</v>
      </c>
      <c r="K32" s="46">
        <v>0.70295903229379153</v>
      </c>
      <c r="L32" s="46">
        <v>0.7060481332613413</v>
      </c>
      <c r="M32" s="46">
        <v>0.70790909109097278</v>
      </c>
      <c r="N32" s="46">
        <v>0.71116450635178108</v>
      </c>
      <c r="O32" s="456">
        <f t="shared" si="4"/>
        <v>5.0065747901852893</v>
      </c>
      <c r="P32" s="456">
        <f t="shared" si="5"/>
        <v>1.4818670238730522</v>
      </c>
      <c r="Q32" s="492">
        <f t="shared" si="6"/>
        <v>3.524707766312237</v>
      </c>
      <c r="S32" s="455">
        <v>1.0260607336001568</v>
      </c>
      <c r="T32" s="46">
        <v>0.88422151193238596</v>
      </c>
      <c r="U32" s="46">
        <v>0.93588057915362621</v>
      </c>
      <c r="V32" s="46">
        <v>0.94438731650417795</v>
      </c>
      <c r="W32" s="46">
        <v>0.94853735603583511</v>
      </c>
      <c r="X32" s="46">
        <v>0.95103745190218791</v>
      </c>
      <c r="Y32" s="46">
        <v>0.95541092566242924</v>
      </c>
      <c r="Z32" s="456">
        <f t="shared" si="7"/>
        <v>6.6455358747907987</v>
      </c>
      <c r="AA32" s="456">
        <f t="shared" si="8"/>
        <v>1.9102822455325428</v>
      </c>
      <c r="AB32" s="457">
        <f t="shared" si="9"/>
        <v>4.7352536292582563</v>
      </c>
      <c r="AD32" s="455">
        <v>0</v>
      </c>
      <c r="AE32" s="46">
        <v>0</v>
      </c>
      <c r="AF32" s="46">
        <v>0</v>
      </c>
      <c r="AG32" s="46">
        <v>0</v>
      </c>
      <c r="AH32" s="46">
        <v>0</v>
      </c>
      <c r="AI32" s="46">
        <v>0</v>
      </c>
      <c r="AJ32" s="46">
        <v>0</v>
      </c>
      <c r="AK32" s="456">
        <f t="shared" si="10"/>
        <v>0</v>
      </c>
      <c r="AL32" s="456">
        <f t="shared" si="11"/>
        <v>0</v>
      </c>
      <c r="AM32" s="457">
        <f t="shared" si="12"/>
        <v>0</v>
      </c>
      <c r="AO32" s="497" t="s">
        <v>278</v>
      </c>
      <c r="AP32" s="498" t="s">
        <v>279</v>
      </c>
      <c r="AQ32" s="498" t="s">
        <v>328</v>
      </c>
    </row>
    <row r="33" spans="3:43" ht="11.25" customHeight="1">
      <c r="C33" s="59">
        <f t="shared" si="3"/>
        <v>22</v>
      </c>
      <c r="D33" s="30" t="s">
        <v>329</v>
      </c>
      <c r="E33" s="30" t="s">
        <v>330</v>
      </c>
      <c r="F33" s="30" t="s">
        <v>288</v>
      </c>
      <c r="G33" s="450" t="s">
        <v>27</v>
      </c>
      <c r="H33" s="455">
        <v>3.9711997210944645</v>
      </c>
      <c r="I33" s="46">
        <v>4.402392713826675</v>
      </c>
      <c r="J33" s="46">
        <v>1.5662116846369889</v>
      </c>
      <c r="K33" s="46">
        <v>0</v>
      </c>
      <c r="L33" s="46">
        <v>0</v>
      </c>
      <c r="M33" s="46">
        <v>0</v>
      </c>
      <c r="N33" s="46">
        <v>0</v>
      </c>
      <c r="O33" s="456">
        <f t="shared" si="4"/>
        <v>9.9398041195581293</v>
      </c>
      <c r="P33" s="456">
        <f t="shared" si="5"/>
        <v>8.3735924349211395</v>
      </c>
      <c r="Q33" s="492">
        <f t="shared" si="6"/>
        <v>1.5662116846369889</v>
      </c>
      <c r="S33" s="455">
        <v>5.245880757476975</v>
      </c>
      <c r="T33" s="46">
        <v>5.5205618832249055</v>
      </c>
      <c r="U33" s="46">
        <v>2.1041204138246861</v>
      </c>
      <c r="V33" s="46">
        <v>0</v>
      </c>
      <c r="W33" s="46">
        <v>0</v>
      </c>
      <c r="X33" s="46">
        <v>0</v>
      </c>
      <c r="Y33" s="46">
        <v>0</v>
      </c>
      <c r="Z33" s="456">
        <f t="shared" si="7"/>
        <v>12.870563054526567</v>
      </c>
      <c r="AA33" s="456">
        <f t="shared" si="8"/>
        <v>10.766442640701881</v>
      </c>
      <c r="AB33" s="457">
        <f t="shared" si="9"/>
        <v>2.1041204138246861</v>
      </c>
      <c r="AD33" s="455">
        <v>0</v>
      </c>
      <c r="AE33" s="46">
        <v>0</v>
      </c>
      <c r="AF33" s="46">
        <v>0</v>
      </c>
      <c r="AG33" s="46">
        <v>0</v>
      </c>
      <c r="AH33" s="46">
        <v>0</v>
      </c>
      <c r="AI33" s="46">
        <v>0</v>
      </c>
      <c r="AJ33" s="46">
        <v>0</v>
      </c>
      <c r="AK33" s="456">
        <f t="shared" si="10"/>
        <v>0</v>
      </c>
      <c r="AL33" s="456">
        <f t="shared" si="11"/>
        <v>0</v>
      </c>
      <c r="AM33" s="457">
        <f t="shared" si="12"/>
        <v>0</v>
      </c>
      <c r="AO33" s="497" t="s">
        <v>273</v>
      </c>
      <c r="AP33" s="498" t="s">
        <v>279</v>
      </c>
      <c r="AQ33" s="498" t="s">
        <v>27</v>
      </c>
    </row>
    <row r="34" spans="3:43" ht="11.25" customHeight="1">
      <c r="C34" s="59">
        <f t="shared" si="3"/>
        <v>23</v>
      </c>
      <c r="D34" s="30" t="s">
        <v>331</v>
      </c>
      <c r="E34" s="30" t="s">
        <v>332</v>
      </c>
      <c r="F34" s="30" t="s">
        <v>288</v>
      </c>
      <c r="G34" s="450" t="s">
        <v>26</v>
      </c>
      <c r="H34" s="455">
        <v>1.4931163965789724</v>
      </c>
      <c r="I34" s="46">
        <v>0.97468806574056466</v>
      </c>
      <c r="J34" s="46">
        <v>3.2293960496225185</v>
      </c>
      <c r="K34" s="46">
        <v>1.5512420133767477</v>
      </c>
      <c r="L34" s="46">
        <v>2.7704138773512947</v>
      </c>
      <c r="M34" s="46">
        <v>2.4384423743185497</v>
      </c>
      <c r="N34" s="46">
        <v>2.0830099823401693</v>
      </c>
      <c r="O34" s="456">
        <f t="shared" si="4"/>
        <v>14.540308759328816</v>
      </c>
      <c r="P34" s="456">
        <f t="shared" si="5"/>
        <v>2.467804462319537</v>
      </c>
      <c r="Q34" s="492">
        <f t="shared" si="6"/>
        <v>12.07250429700928</v>
      </c>
      <c r="S34" s="455">
        <v>1.9723789090437114</v>
      </c>
      <c r="T34" s="46">
        <v>1.222250292860497</v>
      </c>
      <c r="U34" s="46">
        <v>4.3385183618461323</v>
      </c>
      <c r="V34" s="46">
        <v>2.0840094727584928</v>
      </c>
      <c r="W34" s="46">
        <v>3.7219007183113635</v>
      </c>
      <c r="X34" s="46">
        <v>3.2759150171504379</v>
      </c>
      <c r="Y34" s="46">
        <v>2.7984108847064335</v>
      </c>
      <c r="Z34" s="456">
        <f t="shared" si="7"/>
        <v>19.41338365667707</v>
      </c>
      <c r="AA34" s="456">
        <f t="shared" si="8"/>
        <v>3.1946292019042084</v>
      </c>
      <c r="AB34" s="457">
        <f t="shared" si="9"/>
        <v>16.21875445477286</v>
      </c>
      <c r="AD34" s="455">
        <v>0</v>
      </c>
      <c r="AE34" s="46">
        <v>0</v>
      </c>
      <c r="AF34" s="46">
        <v>0</v>
      </c>
      <c r="AG34" s="46">
        <v>0</v>
      </c>
      <c r="AH34" s="46">
        <v>0</v>
      </c>
      <c r="AI34" s="46">
        <v>0</v>
      </c>
      <c r="AJ34" s="46">
        <v>0</v>
      </c>
      <c r="AK34" s="456">
        <f t="shared" si="10"/>
        <v>0</v>
      </c>
      <c r="AL34" s="456">
        <f t="shared" si="11"/>
        <v>0</v>
      </c>
      <c r="AM34" s="457">
        <f t="shared" si="12"/>
        <v>0</v>
      </c>
      <c r="AO34" s="497" t="s">
        <v>278</v>
      </c>
      <c r="AP34" s="498" t="s">
        <v>279</v>
      </c>
      <c r="AQ34" s="498" t="s">
        <v>26</v>
      </c>
    </row>
    <row r="35" spans="3:43" ht="11.25" customHeight="1">
      <c r="C35" s="59">
        <f t="shared" si="3"/>
        <v>24</v>
      </c>
      <c r="D35" s="30" t="s">
        <v>333</v>
      </c>
      <c r="E35" s="30" t="s">
        <v>334</v>
      </c>
      <c r="F35" s="30" t="s">
        <v>288</v>
      </c>
      <c r="G35" s="450" t="s">
        <v>277</v>
      </c>
      <c r="H35" s="455">
        <v>1.0908584640416903</v>
      </c>
      <c r="I35" s="46">
        <v>1.0890205570227232</v>
      </c>
      <c r="J35" s="46">
        <v>1.0471629756236929</v>
      </c>
      <c r="K35" s="46">
        <v>1.0584382126855008</v>
      </c>
      <c r="L35" s="46">
        <v>1.0639388738211444</v>
      </c>
      <c r="M35" s="46">
        <v>1.0672526206089832</v>
      </c>
      <c r="N35" s="46">
        <v>1.0730494321711876</v>
      </c>
      <c r="O35" s="456">
        <f t="shared" si="4"/>
        <v>7.4897211359749223</v>
      </c>
      <c r="P35" s="456">
        <f t="shared" si="5"/>
        <v>2.1798790210644134</v>
      </c>
      <c r="Q35" s="492">
        <f t="shared" si="6"/>
        <v>5.3098421149105084</v>
      </c>
      <c r="S35" s="455">
        <v>1.4410036834083138</v>
      </c>
      <c r="T35" s="46">
        <v>1.3656222349873479</v>
      </c>
      <c r="U35" s="46">
        <v>1.4068066374577588</v>
      </c>
      <c r="V35" s="46">
        <v>1.4219543066426952</v>
      </c>
      <c r="W35" s="46">
        <v>1.4293441464061003</v>
      </c>
      <c r="X35" s="46">
        <v>1.4337959854077698</v>
      </c>
      <c r="Y35" s="46">
        <v>1.4415836871997891</v>
      </c>
      <c r="Z35" s="456">
        <f t="shared" si="7"/>
        <v>9.9401106815097755</v>
      </c>
      <c r="AA35" s="456">
        <f t="shared" si="8"/>
        <v>2.8066259183956617</v>
      </c>
      <c r="AB35" s="457">
        <f t="shared" si="9"/>
        <v>7.1334847631141125</v>
      </c>
      <c r="AD35" s="455">
        <v>0</v>
      </c>
      <c r="AE35" s="46">
        <v>0</v>
      </c>
      <c r="AF35" s="46">
        <v>0</v>
      </c>
      <c r="AG35" s="46">
        <v>0</v>
      </c>
      <c r="AH35" s="46">
        <v>0</v>
      </c>
      <c r="AI35" s="46">
        <v>0</v>
      </c>
      <c r="AJ35" s="46">
        <v>0</v>
      </c>
      <c r="AK35" s="456">
        <f t="shared" si="10"/>
        <v>0</v>
      </c>
      <c r="AL35" s="456">
        <f t="shared" si="11"/>
        <v>0</v>
      </c>
      <c r="AM35" s="457">
        <f t="shared" si="12"/>
        <v>0</v>
      </c>
      <c r="AO35" s="497" t="s">
        <v>278</v>
      </c>
      <c r="AP35" s="498" t="s">
        <v>279</v>
      </c>
      <c r="AQ35" s="498" t="s">
        <v>277</v>
      </c>
    </row>
    <row r="36" spans="3:43" ht="11.25" customHeight="1">
      <c r="C36" s="59">
        <f t="shared" si="3"/>
        <v>25</v>
      </c>
      <c r="D36" s="30" t="s">
        <v>335</v>
      </c>
      <c r="E36" s="30" t="s">
        <v>336</v>
      </c>
      <c r="F36" s="30" t="s">
        <v>288</v>
      </c>
      <c r="G36" s="450" t="s">
        <v>305</v>
      </c>
      <c r="H36" s="455">
        <v>6.5326920395564744E-2</v>
      </c>
      <c r="I36" s="46">
        <v>6.5210839159908288E-2</v>
      </c>
      <c r="J36" s="46">
        <v>0.72570359536207707</v>
      </c>
      <c r="K36" s="46">
        <v>0.14422910356800395</v>
      </c>
      <c r="L36" s="46">
        <v>0.30290202241465292</v>
      </c>
      <c r="M36" s="46">
        <v>0.3637360512124671</v>
      </c>
      <c r="N36" s="46">
        <v>3.6581639619930356E-2</v>
      </c>
      <c r="O36" s="456">
        <f t="shared" si="4"/>
        <v>1.7036901717326041</v>
      </c>
      <c r="P36" s="456">
        <f t="shared" si="5"/>
        <v>0.13053775955547303</v>
      </c>
      <c r="Q36" s="492">
        <f t="shared" si="6"/>
        <v>1.5731524121771314</v>
      </c>
      <c r="S36" s="455">
        <v>8.6295643311003173E-2</v>
      </c>
      <c r="T36" s="46">
        <v>8.1773820838072803E-2</v>
      </c>
      <c r="U36" s="46">
        <v>0.97494340283971992</v>
      </c>
      <c r="V36" s="46">
        <v>0.19376397460309491</v>
      </c>
      <c r="W36" s="46">
        <v>0.40693243129467194</v>
      </c>
      <c r="X36" s="46">
        <v>0.48865964805869933</v>
      </c>
      <c r="Y36" s="46">
        <v>4.9145447866655229E-2</v>
      </c>
      <c r="Z36" s="456">
        <f t="shared" si="7"/>
        <v>2.281514368811917</v>
      </c>
      <c r="AA36" s="456">
        <f t="shared" si="8"/>
        <v>0.16806946414907598</v>
      </c>
      <c r="AB36" s="457">
        <f t="shared" si="9"/>
        <v>2.113444904662841</v>
      </c>
      <c r="AD36" s="455">
        <v>0</v>
      </c>
      <c r="AE36" s="46">
        <v>0</v>
      </c>
      <c r="AF36" s="46">
        <v>0</v>
      </c>
      <c r="AG36" s="46">
        <v>0</v>
      </c>
      <c r="AH36" s="46">
        <v>0</v>
      </c>
      <c r="AI36" s="46">
        <v>0</v>
      </c>
      <c r="AJ36" s="46">
        <v>0</v>
      </c>
      <c r="AK36" s="456">
        <f t="shared" si="10"/>
        <v>0</v>
      </c>
      <c r="AL36" s="456">
        <f t="shared" si="11"/>
        <v>0</v>
      </c>
      <c r="AM36" s="457">
        <f t="shared" si="12"/>
        <v>0</v>
      </c>
      <c r="AO36" s="497" t="s">
        <v>278</v>
      </c>
      <c r="AP36" s="498" t="s">
        <v>279</v>
      </c>
      <c r="AQ36" s="498" t="s">
        <v>305</v>
      </c>
    </row>
    <row r="37" spans="3:43" ht="11.25" customHeight="1">
      <c r="C37" s="59">
        <f t="shared" si="3"/>
        <v>26</v>
      </c>
      <c r="D37" s="30" t="s">
        <v>337</v>
      </c>
      <c r="E37" s="30" t="s">
        <v>338</v>
      </c>
      <c r="F37" s="30" t="s">
        <v>288</v>
      </c>
      <c r="G37" s="450" t="s">
        <v>339</v>
      </c>
      <c r="H37" s="455">
        <v>0.53773037251584044</v>
      </c>
      <c r="I37" s="46">
        <v>0.61490060323227236</v>
      </c>
      <c r="J37" s="46">
        <v>0.38820670490459852</v>
      </c>
      <c r="K37" s="46">
        <v>1.1174606625646402</v>
      </c>
      <c r="L37" s="46">
        <v>1.1244171306483721</v>
      </c>
      <c r="M37" s="46">
        <v>0.39714705299004122</v>
      </c>
      <c r="N37" s="46">
        <v>0.39972676573209198</v>
      </c>
      <c r="O37" s="456">
        <f t="shared" si="4"/>
        <v>4.5795892925878574</v>
      </c>
      <c r="P37" s="456">
        <f t="shared" si="5"/>
        <v>1.1526309757481128</v>
      </c>
      <c r="Q37" s="492">
        <f t="shared" si="6"/>
        <v>3.4269583168397437</v>
      </c>
      <c r="S37" s="455">
        <v>0.71033179190351592</v>
      </c>
      <c r="T37" s="46">
        <v>0.77107996783535726</v>
      </c>
      <c r="U37" s="46">
        <v>0.5215346434876742</v>
      </c>
      <c r="V37" s="46">
        <v>1.5012477654278824</v>
      </c>
      <c r="W37" s="46">
        <v>1.5105934028322496</v>
      </c>
      <c r="X37" s="46">
        <v>0.53354551602668143</v>
      </c>
      <c r="Y37" s="46">
        <v>0.537011220117384</v>
      </c>
      <c r="Z37" s="456">
        <f t="shared" si="7"/>
        <v>6.085344307630745</v>
      </c>
      <c r="AA37" s="456">
        <f t="shared" si="8"/>
        <v>1.4814117597388732</v>
      </c>
      <c r="AB37" s="457">
        <f t="shared" si="9"/>
        <v>4.6039325478918709</v>
      </c>
      <c r="AD37" s="455">
        <v>0</v>
      </c>
      <c r="AE37" s="46">
        <v>0</v>
      </c>
      <c r="AF37" s="46">
        <v>0</v>
      </c>
      <c r="AG37" s="46">
        <v>0</v>
      </c>
      <c r="AH37" s="46">
        <v>0</v>
      </c>
      <c r="AI37" s="46">
        <v>0</v>
      </c>
      <c r="AJ37" s="46">
        <v>0</v>
      </c>
      <c r="AK37" s="456">
        <f t="shared" si="10"/>
        <v>0</v>
      </c>
      <c r="AL37" s="456">
        <f t="shared" si="11"/>
        <v>0</v>
      </c>
      <c r="AM37" s="457">
        <f t="shared" si="12"/>
        <v>0</v>
      </c>
      <c r="AO37" s="497" t="s">
        <v>278</v>
      </c>
      <c r="AP37" s="498" t="s">
        <v>279</v>
      </c>
      <c r="AQ37" s="498" t="s">
        <v>339</v>
      </c>
    </row>
    <row r="38" spans="3:43" ht="11.25" customHeight="1">
      <c r="C38" s="59">
        <f t="shared" si="3"/>
        <v>27</v>
      </c>
      <c r="D38" s="30" t="s">
        <v>340</v>
      </c>
      <c r="E38" s="30" t="s">
        <v>341</v>
      </c>
      <c r="F38" s="30" t="s">
        <v>271</v>
      </c>
      <c r="G38" s="450" t="s">
        <v>319</v>
      </c>
      <c r="H38" s="455">
        <v>0.46734462364595286</v>
      </c>
      <c r="I38" s="46">
        <v>0</v>
      </c>
      <c r="J38" s="46">
        <v>0</v>
      </c>
      <c r="K38" s="46">
        <v>0</v>
      </c>
      <c r="L38" s="46">
        <v>0</v>
      </c>
      <c r="M38" s="46">
        <v>0</v>
      </c>
      <c r="N38" s="46">
        <v>0</v>
      </c>
      <c r="O38" s="456">
        <f t="shared" si="4"/>
        <v>0.46734462364595286</v>
      </c>
      <c r="P38" s="456">
        <f t="shared" si="5"/>
        <v>0.46734462364595286</v>
      </c>
      <c r="Q38" s="457">
        <f t="shared" si="6"/>
        <v>0</v>
      </c>
      <c r="S38" s="455">
        <v>0.61735353053936837</v>
      </c>
      <c r="T38" s="46">
        <v>0</v>
      </c>
      <c r="U38" s="46">
        <v>0</v>
      </c>
      <c r="V38" s="46">
        <v>0</v>
      </c>
      <c r="W38" s="46">
        <v>0</v>
      </c>
      <c r="X38" s="46">
        <v>0</v>
      </c>
      <c r="Y38" s="46">
        <v>0</v>
      </c>
      <c r="Z38" s="456">
        <f t="shared" si="7"/>
        <v>0.61735353053936837</v>
      </c>
      <c r="AA38" s="456">
        <f t="shared" si="8"/>
        <v>0.61735353053936837</v>
      </c>
      <c r="AB38" s="457">
        <f t="shared" si="9"/>
        <v>0</v>
      </c>
      <c r="AD38" s="455">
        <v>0</v>
      </c>
      <c r="AE38" s="46">
        <v>0</v>
      </c>
      <c r="AF38" s="46">
        <v>0</v>
      </c>
      <c r="AG38" s="46">
        <v>0</v>
      </c>
      <c r="AH38" s="46">
        <v>0</v>
      </c>
      <c r="AI38" s="46">
        <v>0</v>
      </c>
      <c r="AJ38" s="46">
        <v>0</v>
      </c>
      <c r="AK38" s="456">
        <f t="shared" si="10"/>
        <v>0</v>
      </c>
      <c r="AL38" s="456">
        <f t="shared" si="11"/>
        <v>0</v>
      </c>
      <c r="AM38" s="457">
        <f t="shared" si="12"/>
        <v>0</v>
      </c>
      <c r="AO38" s="497" t="s">
        <v>273</v>
      </c>
      <c r="AP38" s="498" t="s">
        <v>279</v>
      </c>
      <c r="AQ38" s="498" t="s">
        <v>319</v>
      </c>
    </row>
    <row r="39" spans="3:43" ht="11.25" customHeight="1">
      <c r="C39" s="59">
        <f t="shared" si="3"/>
        <v>28</v>
      </c>
      <c r="D39" s="30" t="s">
        <v>342</v>
      </c>
      <c r="E39" s="30" t="s">
        <v>343</v>
      </c>
      <c r="F39" s="30" t="s">
        <v>288</v>
      </c>
      <c r="G39" s="450" t="s">
        <v>319</v>
      </c>
      <c r="H39" s="455">
        <v>0.22655557621912789</v>
      </c>
      <c r="I39" s="46">
        <v>0.4522749754915627</v>
      </c>
      <c r="J39" s="46">
        <v>0</v>
      </c>
      <c r="K39" s="46">
        <v>0</v>
      </c>
      <c r="L39" s="46">
        <v>0</v>
      </c>
      <c r="M39" s="46">
        <v>0</v>
      </c>
      <c r="N39" s="46">
        <v>0</v>
      </c>
      <c r="O39" s="456">
        <f t="shared" si="4"/>
        <v>0.67883055171069062</v>
      </c>
      <c r="P39" s="456">
        <f t="shared" si="5"/>
        <v>0.67883055171069062</v>
      </c>
      <c r="Q39" s="492">
        <f t="shared" si="6"/>
        <v>0</v>
      </c>
      <c r="S39" s="455">
        <v>0.2992756902842158</v>
      </c>
      <c r="T39" s="46">
        <v>0.56714885580139551</v>
      </c>
      <c r="U39" s="46">
        <v>0</v>
      </c>
      <c r="V39" s="46">
        <v>0</v>
      </c>
      <c r="W39" s="46">
        <v>0</v>
      </c>
      <c r="X39" s="46">
        <v>0</v>
      </c>
      <c r="Y39" s="46">
        <v>0</v>
      </c>
      <c r="Z39" s="456">
        <f t="shared" si="7"/>
        <v>0.86642454608561126</v>
      </c>
      <c r="AA39" s="456">
        <f t="shared" si="8"/>
        <v>0.86642454608561126</v>
      </c>
      <c r="AB39" s="457">
        <f t="shared" si="9"/>
        <v>0</v>
      </c>
      <c r="AD39" s="455">
        <v>0</v>
      </c>
      <c r="AE39" s="46">
        <v>0</v>
      </c>
      <c r="AF39" s="46">
        <v>0</v>
      </c>
      <c r="AG39" s="46">
        <v>0</v>
      </c>
      <c r="AH39" s="46">
        <v>0</v>
      </c>
      <c r="AI39" s="46">
        <v>0</v>
      </c>
      <c r="AJ39" s="46">
        <v>0</v>
      </c>
      <c r="AK39" s="456">
        <f t="shared" si="10"/>
        <v>0</v>
      </c>
      <c r="AL39" s="456">
        <f t="shared" si="11"/>
        <v>0</v>
      </c>
      <c r="AM39" s="457">
        <f t="shared" si="12"/>
        <v>0</v>
      </c>
      <c r="AO39" s="497" t="s">
        <v>273</v>
      </c>
      <c r="AP39" s="498" t="s">
        <v>279</v>
      </c>
      <c r="AQ39" s="498" t="s">
        <v>319</v>
      </c>
    </row>
    <row r="40" spans="3:43" ht="11.25" customHeight="1">
      <c r="C40" s="59">
        <f t="shared" si="3"/>
        <v>29</v>
      </c>
      <c r="D40" s="30" t="s">
        <v>344</v>
      </c>
      <c r="E40" s="30" t="s">
        <v>345</v>
      </c>
      <c r="F40" s="30" t="s">
        <v>288</v>
      </c>
      <c r="G40" s="450" t="s">
        <v>305</v>
      </c>
      <c r="H40" s="455">
        <v>0.33068931552053799</v>
      </c>
      <c r="I40" s="46">
        <v>0.32991562318060347</v>
      </c>
      <c r="J40" s="46">
        <v>0.20625673386692217</v>
      </c>
      <c r="K40" s="46">
        <v>0.47296893092429282</v>
      </c>
      <c r="L40" s="46">
        <v>0.2735051088981163</v>
      </c>
      <c r="M40" s="46">
        <v>0.42117021492870499</v>
      </c>
      <c r="N40" s="46">
        <v>0.50502292517464531</v>
      </c>
      <c r="O40" s="456">
        <f t="shared" si="4"/>
        <v>2.5395288524938229</v>
      </c>
      <c r="P40" s="456">
        <f t="shared" si="5"/>
        <v>0.66060493870114145</v>
      </c>
      <c r="Q40" s="492">
        <f t="shared" si="6"/>
        <v>1.8789239137926814</v>
      </c>
      <c r="S40" s="455">
        <v>0.43683441751308405</v>
      </c>
      <c r="T40" s="46">
        <v>0.41371130028699588</v>
      </c>
      <c r="U40" s="46">
        <v>0.27709473021763653</v>
      </c>
      <c r="V40" s="46">
        <v>0.63540809484721894</v>
      </c>
      <c r="W40" s="46">
        <v>0.36743927309625135</v>
      </c>
      <c r="X40" s="46">
        <v>0.56581933056630052</v>
      </c>
      <c r="Y40" s="46">
        <v>0.67847089683520057</v>
      </c>
      <c r="Z40" s="456">
        <f t="shared" si="7"/>
        <v>3.3747780433626877</v>
      </c>
      <c r="AA40" s="456">
        <f t="shared" si="8"/>
        <v>0.85054571780007993</v>
      </c>
      <c r="AB40" s="457">
        <f t="shared" si="9"/>
        <v>2.524232325562608</v>
      </c>
      <c r="AD40" s="455">
        <v>0</v>
      </c>
      <c r="AE40" s="46">
        <v>0</v>
      </c>
      <c r="AF40" s="46">
        <v>0</v>
      </c>
      <c r="AG40" s="46">
        <v>0</v>
      </c>
      <c r="AH40" s="46">
        <v>0</v>
      </c>
      <c r="AI40" s="46">
        <v>0</v>
      </c>
      <c r="AJ40" s="46">
        <v>0</v>
      </c>
      <c r="AK40" s="456">
        <f t="shared" si="10"/>
        <v>0</v>
      </c>
      <c r="AL40" s="456">
        <f t="shared" si="11"/>
        <v>0</v>
      </c>
      <c r="AM40" s="457">
        <f t="shared" si="12"/>
        <v>0</v>
      </c>
      <c r="AO40" s="497" t="s">
        <v>278</v>
      </c>
      <c r="AP40" s="498" t="s">
        <v>279</v>
      </c>
      <c r="AQ40" s="498" t="s">
        <v>305</v>
      </c>
    </row>
    <row r="41" spans="3:43" ht="11.25" customHeight="1">
      <c r="C41" s="59">
        <f t="shared" si="3"/>
        <v>30</v>
      </c>
      <c r="D41" s="30" t="s">
        <v>346</v>
      </c>
      <c r="E41" s="30" t="s">
        <v>347</v>
      </c>
      <c r="F41" s="30" t="s">
        <v>271</v>
      </c>
      <c r="G41" s="450" t="s">
        <v>308</v>
      </c>
      <c r="H41" s="455">
        <v>0.25230863805947551</v>
      </c>
      <c r="I41" s="46">
        <v>0.25184985071669846</v>
      </c>
      <c r="J41" s="46">
        <v>0.40802871661413853</v>
      </c>
      <c r="K41" s="46">
        <v>0.41276644220510211</v>
      </c>
      <c r="L41" s="46">
        <v>0.41507775707029754</v>
      </c>
      <c r="M41" s="46">
        <v>0.41647015555138089</v>
      </c>
      <c r="N41" s="46">
        <v>0.4189059094369712</v>
      </c>
      <c r="O41" s="456">
        <f t="shared" si="4"/>
        <v>2.5754074696540643</v>
      </c>
      <c r="P41" s="456">
        <f t="shared" si="5"/>
        <v>0.50415848877617397</v>
      </c>
      <c r="Q41" s="457">
        <f t="shared" si="6"/>
        <v>2.0712489808778902</v>
      </c>
      <c r="S41" s="455">
        <v>0.33329500460798933</v>
      </c>
      <c r="T41" s="46">
        <v>0.31581750573859119</v>
      </c>
      <c r="U41" s="46">
        <v>0.54816444065381031</v>
      </c>
      <c r="V41" s="46">
        <v>0.55452931791071602</v>
      </c>
      <c r="W41" s="46">
        <v>0.55763444401744744</v>
      </c>
      <c r="X41" s="46">
        <v>0.55950505582360643</v>
      </c>
      <c r="Y41" s="46">
        <v>0.56277735900203107</v>
      </c>
      <c r="Z41" s="456">
        <f t="shared" si="7"/>
        <v>3.431723127754192</v>
      </c>
      <c r="AA41" s="456">
        <f t="shared" si="8"/>
        <v>0.64911251034658046</v>
      </c>
      <c r="AB41" s="457">
        <f t="shared" si="9"/>
        <v>2.7826106174076113</v>
      </c>
      <c r="AD41" s="455">
        <v>0</v>
      </c>
      <c r="AE41" s="46">
        <v>0</v>
      </c>
      <c r="AF41" s="46">
        <v>0</v>
      </c>
      <c r="AG41" s="46">
        <v>0</v>
      </c>
      <c r="AH41" s="46">
        <v>0</v>
      </c>
      <c r="AI41" s="46">
        <v>0</v>
      </c>
      <c r="AJ41" s="46">
        <v>0</v>
      </c>
      <c r="AK41" s="456">
        <f t="shared" si="10"/>
        <v>0</v>
      </c>
      <c r="AL41" s="456">
        <f t="shared" si="11"/>
        <v>0</v>
      </c>
      <c r="AM41" s="457">
        <f t="shared" si="12"/>
        <v>0</v>
      </c>
      <c r="AO41" s="497" t="s">
        <v>278</v>
      </c>
      <c r="AP41" s="498" t="s">
        <v>292</v>
      </c>
      <c r="AQ41" s="498" t="s">
        <v>308</v>
      </c>
    </row>
    <row r="42" spans="3:43" ht="11.25" customHeight="1">
      <c r="C42" s="59">
        <f t="shared" si="3"/>
        <v>31</v>
      </c>
      <c r="D42" s="30" t="s">
        <v>348</v>
      </c>
      <c r="E42" s="30" t="s">
        <v>349</v>
      </c>
      <c r="F42" s="30" t="s">
        <v>288</v>
      </c>
      <c r="G42" s="450" t="s">
        <v>319</v>
      </c>
      <c r="H42" s="455">
        <v>1.3182580025342923</v>
      </c>
      <c r="I42" s="46">
        <v>5.722094830938687</v>
      </c>
      <c r="J42" s="46">
        <v>13.89681403951513</v>
      </c>
      <c r="K42" s="46">
        <v>10.833310589889736</v>
      </c>
      <c r="L42" s="46">
        <v>0</v>
      </c>
      <c r="M42" s="46">
        <v>0</v>
      </c>
      <c r="N42" s="46">
        <v>0</v>
      </c>
      <c r="O42" s="456">
        <f t="shared" si="4"/>
        <v>31.770477462877842</v>
      </c>
      <c r="P42" s="456">
        <f t="shared" si="5"/>
        <v>7.040352833472979</v>
      </c>
      <c r="Q42" s="492">
        <f t="shared" si="6"/>
        <v>24.730124629404866</v>
      </c>
      <c r="S42" s="455">
        <v>1.7413942321135092</v>
      </c>
      <c r="T42" s="46">
        <v>7.1754567730101995</v>
      </c>
      <c r="U42" s="46">
        <v>18.669615604640676</v>
      </c>
      <c r="V42" s="46">
        <v>14.553964949363406</v>
      </c>
      <c r="W42" s="46">
        <v>0</v>
      </c>
      <c r="X42" s="46">
        <v>0</v>
      </c>
      <c r="Y42" s="46">
        <v>0</v>
      </c>
      <c r="Z42" s="456">
        <f t="shared" si="7"/>
        <v>42.140431559127791</v>
      </c>
      <c r="AA42" s="456">
        <f t="shared" si="8"/>
        <v>8.9168510051237089</v>
      </c>
      <c r="AB42" s="457">
        <f t="shared" si="9"/>
        <v>33.22358055400408</v>
      </c>
      <c r="AD42" s="455">
        <v>0</v>
      </c>
      <c r="AE42" s="46">
        <v>0</v>
      </c>
      <c r="AF42" s="46">
        <v>0</v>
      </c>
      <c r="AG42" s="46">
        <v>0</v>
      </c>
      <c r="AH42" s="46">
        <v>0</v>
      </c>
      <c r="AI42" s="46">
        <v>0</v>
      </c>
      <c r="AJ42" s="46">
        <v>0</v>
      </c>
      <c r="AK42" s="456">
        <f t="shared" si="10"/>
        <v>0</v>
      </c>
      <c r="AL42" s="456">
        <f t="shared" si="11"/>
        <v>0</v>
      </c>
      <c r="AM42" s="457">
        <f t="shared" si="12"/>
        <v>0</v>
      </c>
      <c r="AO42" s="497" t="s">
        <v>273</v>
      </c>
      <c r="AP42" s="498" t="s">
        <v>279</v>
      </c>
      <c r="AQ42" s="498" t="s">
        <v>319</v>
      </c>
    </row>
    <row r="43" spans="3:43" ht="11.25" customHeight="1">
      <c r="C43" s="59">
        <f t="shared" si="3"/>
        <v>32</v>
      </c>
      <c r="D43" s="30" t="s">
        <v>350</v>
      </c>
      <c r="E43" s="30" t="s">
        <v>351</v>
      </c>
      <c r="F43" s="30" t="s">
        <v>288</v>
      </c>
      <c r="G43" s="450" t="s">
        <v>305</v>
      </c>
      <c r="H43" s="455">
        <v>0.13942076672761933</v>
      </c>
      <c r="I43" s="46">
        <v>0.26668638267804518</v>
      </c>
      <c r="J43" s="46">
        <v>0.28387800911475441</v>
      </c>
      <c r="K43" s="46">
        <v>0.28751485688657386</v>
      </c>
      <c r="L43" s="46">
        <v>0.28928910492100868</v>
      </c>
      <c r="M43" s="46">
        <v>0.29035795984225432</v>
      </c>
      <c r="N43" s="46">
        <v>0.29222773172359878</v>
      </c>
      <c r="O43" s="456">
        <f t="shared" si="4"/>
        <v>1.8493748118938547</v>
      </c>
      <c r="P43" s="456">
        <f t="shared" si="5"/>
        <v>0.4061071494056645</v>
      </c>
      <c r="Q43" s="492">
        <f t="shared" si="6"/>
        <v>1.4432676624881902</v>
      </c>
      <c r="S43" s="455">
        <v>0.18417223225618437</v>
      </c>
      <c r="T43" s="46">
        <v>0.33442238679970482</v>
      </c>
      <c r="U43" s="46">
        <v>0.38137470169155863</v>
      </c>
      <c r="V43" s="46">
        <v>0.38626060933336742</v>
      </c>
      <c r="W43" s="46">
        <v>0.38864421529484888</v>
      </c>
      <c r="X43" s="46">
        <v>0.39008016388421934</v>
      </c>
      <c r="Y43" s="46">
        <v>0.39259210095078778</v>
      </c>
      <c r="Z43" s="456">
        <f t="shared" si="7"/>
        <v>2.4575464102106714</v>
      </c>
      <c r="AA43" s="456">
        <f t="shared" si="8"/>
        <v>0.51859461905588922</v>
      </c>
      <c r="AB43" s="457">
        <f t="shared" si="9"/>
        <v>1.938951791154782</v>
      </c>
      <c r="AD43" s="455">
        <v>0</v>
      </c>
      <c r="AE43" s="46">
        <v>0</v>
      </c>
      <c r="AF43" s="46">
        <v>0</v>
      </c>
      <c r="AG43" s="46">
        <v>0</v>
      </c>
      <c r="AH43" s="46">
        <v>0</v>
      </c>
      <c r="AI43" s="46">
        <v>0</v>
      </c>
      <c r="AJ43" s="46">
        <v>0</v>
      </c>
      <c r="AK43" s="456">
        <f t="shared" si="10"/>
        <v>0</v>
      </c>
      <c r="AL43" s="456">
        <f t="shared" si="11"/>
        <v>0</v>
      </c>
      <c r="AM43" s="457">
        <f t="shared" si="12"/>
        <v>0</v>
      </c>
      <c r="AO43" s="497" t="s">
        <v>278</v>
      </c>
      <c r="AP43" s="498" t="s">
        <v>279</v>
      </c>
      <c r="AQ43" s="498" t="s">
        <v>305</v>
      </c>
    </row>
    <row r="44" spans="3:43" ht="11.25" customHeight="1">
      <c r="C44" s="59">
        <f t="shared" si="3"/>
        <v>33</v>
      </c>
      <c r="D44" s="30" t="s">
        <v>352</v>
      </c>
      <c r="E44" s="30" t="s">
        <v>353</v>
      </c>
      <c r="F44" s="30" t="s">
        <v>288</v>
      </c>
      <c r="G44" s="450" t="s">
        <v>305</v>
      </c>
      <c r="H44" s="455">
        <v>0</v>
      </c>
      <c r="I44" s="46">
        <v>0</v>
      </c>
      <c r="J44" s="46">
        <v>0.90793956260273323</v>
      </c>
      <c r="K44" s="46">
        <v>0.45981255751464534</v>
      </c>
      <c r="L44" s="46">
        <v>0</v>
      </c>
      <c r="M44" s="46">
        <v>0</v>
      </c>
      <c r="N44" s="46">
        <v>0</v>
      </c>
      <c r="O44" s="456">
        <f t="shared" si="4"/>
        <v>1.3677521201173786</v>
      </c>
      <c r="P44" s="456">
        <f t="shared" si="5"/>
        <v>0</v>
      </c>
      <c r="Q44" s="492">
        <f t="shared" si="6"/>
        <v>1.3677521201173786</v>
      </c>
      <c r="S44" s="455">
        <v>0</v>
      </c>
      <c r="T44" s="46">
        <v>0</v>
      </c>
      <c r="U44" s="46">
        <v>1.2197675364899712</v>
      </c>
      <c r="V44" s="46">
        <v>0.61773322105162742</v>
      </c>
      <c r="W44" s="46">
        <v>0</v>
      </c>
      <c r="X44" s="46">
        <v>0</v>
      </c>
      <c r="Y44" s="46">
        <v>0</v>
      </c>
      <c r="Z44" s="456">
        <f t="shared" si="7"/>
        <v>1.8375007575415987</v>
      </c>
      <c r="AA44" s="456">
        <f t="shared" si="8"/>
        <v>0</v>
      </c>
      <c r="AB44" s="457">
        <f t="shared" si="9"/>
        <v>1.8375007575415987</v>
      </c>
      <c r="AD44" s="455">
        <v>0</v>
      </c>
      <c r="AE44" s="46">
        <v>0</v>
      </c>
      <c r="AF44" s="46">
        <v>0</v>
      </c>
      <c r="AG44" s="46">
        <v>0</v>
      </c>
      <c r="AH44" s="46">
        <v>0</v>
      </c>
      <c r="AI44" s="46">
        <v>0</v>
      </c>
      <c r="AJ44" s="46">
        <v>0</v>
      </c>
      <c r="AK44" s="456">
        <f t="shared" si="10"/>
        <v>0</v>
      </c>
      <c r="AL44" s="456">
        <f t="shared" si="11"/>
        <v>0</v>
      </c>
      <c r="AM44" s="457">
        <f t="shared" si="12"/>
        <v>0</v>
      </c>
      <c r="AO44" s="497" t="s">
        <v>278</v>
      </c>
      <c r="AP44" s="498" t="s">
        <v>279</v>
      </c>
      <c r="AQ44" s="498" t="s">
        <v>305</v>
      </c>
    </row>
    <row r="45" spans="3:43" ht="11.25" customHeight="1">
      <c r="C45" s="59">
        <f t="shared" si="3"/>
        <v>34</v>
      </c>
      <c r="D45" s="30" t="s">
        <v>354</v>
      </c>
      <c r="E45" s="30" t="s">
        <v>355</v>
      </c>
      <c r="F45" s="30" t="s">
        <v>288</v>
      </c>
      <c r="G45" s="450" t="s">
        <v>277</v>
      </c>
      <c r="H45" s="455">
        <v>0</v>
      </c>
      <c r="I45" s="46">
        <v>0</v>
      </c>
      <c r="J45" s="46">
        <v>0.14894947055729019</v>
      </c>
      <c r="K45" s="46">
        <v>0.44052055893361919</v>
      </c>
      <c r="L45" s="46">
        <v>0.15156055063576787</v>
      </c>
      <c r="M45" s="46">
        <v>0.15207631784662032</v>
      </c>
      <c r="N45" s="46">
        <v>0.15297856099393875</v>
      </c>
      <c r="O45" s="456">
        <f t="shared" si="4"/>
        <v>1.0460854589672364</v>
      </c>
      <c r="P45" s="456">
        <f t="shared" si="5"/>
        <v>0</v>
      </c>
      <c r="Q45" s="492">
        <f t="shared" si="6"/>
        <v>1.0460854589672364</v>
      </c>
      <c r="S45" s="455">
        <v>0</v>
      </c>
      <c r="T45" s="46">
        <v>0</v>
      </c>
      <c r="U45" s="46">
        <v>0.20010553152054533</v>
      </c>
      <c r="V45" s="46">
        <v>0.59181546776451521</v>
      </c>
      <c r="W45" s="46">
        <v>0.20361337592570902</v>
      </c>
      <c r="X45" s="46">
        <v>0.20430628118735478</v>
      </c>
      <c r="Y45" s="46">
        <v>0.20551839589900447</v>
      </c>
      <c r="Z45" s="456">
        <f t="shared" si="7"/>
        <v>1.4053590522971289</v>
      </c>
      <c r="AA45" s="456">
        <f t="shared" si="8"/>
        <v>0</v>
      </c>
      <c r="AB45" s="457">
        <f t="shared" si="9"/>
        <v>1.4053590522971289</v>
      </c>
      <c r="AD45" s="455">
        <v>0</v>
      </c>
      <c r="AE45" s="46">
        <v>0</v>
      </c>
      <c r="AF45" s="46">
        <v>0</v>
      </c>
      <c r="AG45" s="46">
        <v>0</v>
      </c>
      <c r="AH45" s="46">
        <v>0</v>
      </c>
      <c r="AI45" s="46">
        <v>0</v>
      </c>
      <c r="AJ45" s="46">
        <v>0</v>
      </c>
      <c r="AK45" s="456">
        <f t="shared" si="10"/>
        <v>0</v>
      </c>
      <c r="AL45" s="456">
        <f t="shared" si="11"/>
        <v>0</v>
      </c>
      <c r="AM45" s="457">
        <f t="shared" si="12"/>
        <v>0</v>
      </c>
      <c r="AO45" s="497" t="s">
        <v>273</v>
      </c>
      <c r="AP45" s="498" t="s">
        <v>279</v>
      </c>
      <c r="AQ45" s="498" t="s">
        <v>277</v>
      </c>
    </row>
    <row r="46" spans="3:43" ht="11.25" customHeight="1">
      <c r="C46" s="59">
        <f t="shared" si="3"/>
        <v>35</v>
      </c>
      <c r="D46" s="30" t="s">
        <v>356</v>
      </c>
      <c r="E46" s="30" t="s">
        <v>357</v>
      </c>
      <c r="F46" s="30" t="s">
        <v>288</v>
      </c>
      <c r="G46" s="450" t="s">
        <v>272</v>
      </c>
      <c r="H46" s="455">
        <v>0.36459277890108993</v>
      </c>
      <c r="I46" s="46">
        <v>0.36398601910129369</v>
      </c>
      <c r="J46" s="46">
        <v>0</v>
      </c>
      <c r="K46" s="46">
        <v>0.17548987455435067</v>
      </c>
      <c r="L46" s="46">
        <v>6.2159792601188951E-2</v>
      </c>
      <c r="M46" s="46">
        <v>0.14947729360568687</v>
      </c>
      <c r="N46" s="46">
        <v>9.4027401176872402E-2</v>
      </c>
      <c r="O46" s="456">
        <f t="shared" si="4"/>
        <v>1.2097331599404828</v>
      </c>
      <c r="P46" s="456">
        <f t="shared" si="5"/>
        <v>0.72857879800238368</v>
      </c>
      <c r="Q46" s="457">
        <f t="shared" si="6"/>
        <v>0.48115436193809891</v>
      </c>
      <c r="S46" s="455">
        <v>0.48162026024346333</v>
      </c>
      <c r="T46" s="46">
        <v>0.45643527819914653</v>
      </c>
      <c r="U46" s="46">
        <v>0</v>
      </c>
      <c r="V46" s="46">
        <v>0.23576112417711056</v>
      </c>
      <c r="W46" s="46">
        <v>8.3508308496360636E-2</v>
      </c>
      <c r="X46" s="46">
        <v>0.20081463314576786</v>
      </c>
      <c r="Y46" s="46">
        <v>0.12632071144393001</v>
      </c>
      <c r="Z46" s="456">
        <f t="shared" si="7"/>
        <v>1.5844603157057788</v>
      </c>
      <c r="AA46" s="456">
        <f t="shared" si="8"/>
        <v>0.93805553844260992</v>
      </c>
      <c r="AB46" s="457">
        <f t="shared" si="9"/>
        <v>0.64640477726316903</v>
      </c>
      <c r="AD46" s="455">
        <v>0</v>
      </c>
      <c r="AE46" s="46">
        <v>0</v>
      </c>
      <c r="AF46" s="46">
        <v>0</v>
      </c>
      <c r="AG46" s="46">
        <v>0</v>
      </c>
      <c r="AH46" s="46">
        <v>0</v>
      </c>
      <c r="AI46" s="46">
        <v>0</v>
      </c>
      <c r="AJ46" s="46">
        <v>0</v>
      </c>
      <c r="AK46" s="456">
        <f t="shared" si="10"/>
        <v>0</v>
      </c>
      <c r="AL46" s="456">
        <f t="shared" si="11"/>
        <v>0</v>
      </c>
      <c r="AM46" s="457">
        <f t="shared" si="12"/>
        <v>0</v>
      </c>
      <c r="AO46" s="497" t="s">
        <v>278</v>
      </c>
      <c r="AP46" s="498" t="s">
        <v>279</v>
      </c>
      <c r="AQ46" s="498" t="s">
        <v>272</v>
      </c>
    </row>
    <row r="47" spans="3:43" ht="11.25" customHeight="1">
      <c r="C47" s="59">
        <f t="shared" si="3"/>
        <v>36</v>
      </c>
      <c r="D47" s="30" t="s">
        <v>358</v>
      </c>
      <c r="E47" s="30" t="s">
        <v>359</v>
      </c>
      <c r="F47" s="30" t="s">
        <v>271</v>
      </c>
      <c r="G47" s="450" t="s">
        <v>272</v>
      </c>
      <c r="H47" s="455">
        <v>0</v>
      </c>
      <c r="I47" s="46">
        <v>0</v>
      </c>
      <c r="J47" s="46">
        <v>0.39055841928577911</v>
      </c>
      <c r="K47" s="46">
        <v>0.39580927072450628</v>
      </c>
      <c r="L47" s="46">
        <v>0.39837091570631156</v>
      </c>
      <c r="M47" s="46">
        <v>0.39991411980863933</v>
      </c>
      <c r="N47" s="46">
        <v>0.40261368134908221</v>
      </c>
      <c r="O47" s="456">
        <f t="shared" si="4"/>
        <v>1.9872664068743184</v>
      </c>
      <c r="P47" s="456">
        <f t="shared" si="5"/>
        <v>0</v>
      </c>
      <c r="Q47" s="457">
        <f t="shared" si="6"/>
        <v>1.9872664068743184</v>
      </c>
      <c r="S47" s="455">
        <v>0</v>
      </c>
      <c r="T47" s="46">
        <v>0</v>
      </c>
      <c r="U47" s="46">
        <v>0.5246940441520066</v>
      </c>
      <c r="V47" s="46">
        <v>0.53174827814257175</v>
      </c>
      <c r="W47" s="46">
        <v>0.53518970917776243</v>
      </c>
      <c r="X47" s="46">
        <v>0.53726292015317312</v>
      </c>
      <c r="Y47" s="46">
        <v>0.54088963460137907</v>
      </c>
      <c r="Z47" s="456">
        <f t="shared" si="7"/>
        <v>2.6697845862268927</v>
      </c>
      <c r="AA47" s="456">
        <f t="shared" si="8"/>
        <v>0</v>
      </c>
      <c r="AB47" s="457">
        <f t="shared" si="9"/>
        <v>2.6697845862268927</v>
      </c>
      <c r="AD47" s="455">
        <v>0</v>
      </c>
      <c r="AE47" s="46">
        <v>0</v>
      </c>
      <c r="AF47" s="46">
        <v>0</v>
      </c>
      <c r="AG47" s="46">
        <v>0</v>
      </c>
      <c r="AH47" s="46">
        <v>0</v>
      </c>
      <c r="AI47" s="46">
        <v>0</v>
      </c>
      <c r="AJ47" s="46">
        <v>0</v>
      </c>
      <c r="AK47" s="456">
        <f t="shared" si="10"/>
        <v>0</v>
      </c>
      <c r="AL47" s="456">
        <f t="shared" si="11"/>
        <v>0</v>
      </c>
      <c r="AM47" s="457">
        <f t="shared" si="12"/>
        <v>0</v>
      </c>
      <c r="AO47" s="497" t="s">
        <v>278</v>
      </c>
      <c r="AP47" s="498" t="s">
        <v>279</v>
      </c>
      <c r="AQ47" s="498" t="s">
        <v>272</v>
      </c>
    </row>
    <row r="48" spans="3:43" ht="11.25" customHeight="1">
      <c r="C48" s="59">
        <f t="shared" si="3"/>
        <v>37</v>
      </c>
      <c r="D48" s="30" t="s">
        <v>360</v>
      </c>
      <c r="E48" s="30" t="s">
        <v>361</v>
      </c>
      <c r="F48" s="30" t="s">
        <v>288</v>
      </c>
      <c r="G48" s="450" t="s">
        <v>305</v>
      </c>
      <c r="H48" s="455">
        <v>0</v>
      </c>
      <c r="I48" s="46">
        <v>0</v>
      </c>
      <c r="J48" s="46">
        <v>0</v>
      </c>
      <c r="K48" s="46">
        <v>0.22731523756176478</v>
      </c>
      <c r="L48" s="46">
        <v>0</v>
      </c>
      <c r="M48" s="46">
        <v>0.22982447695326511</v>
      </c>
      <c r="N48" s="46">
        <v>0</v>
      </c>
      <c r="O48" s="456">
        <f t="shared" si="4"/>
        <v>0.45713971451502988</v>
      </c>
      <c r="P48" s="456">
        <f t="shared" si="5"/>
        <v>0</v>
      </c>
      <c r="Q48" s="457">
        <f t="shared" si="6"/>
        <v>0.45713971451502988</v>
      </c>
      <c r="S48" s="455">
        <v>0</v>
      </c>
      <c r="T48" s="46">
        <v>0</v>
      </c>
      <c r="U48" s="46">
        <v>0</v>
      </c>
      <c r="V48" s="46">
        <v>0.30538568727251947</v>
      </c>
      <c r="W48" s="46">
        <v>0</v>
      </c>
      <c r="X48" s="46">
        <v>0.30875671424072437</v>
      </c>
      <c r="Y48" s="46">
        <v>0</v>
      </c>
      <c r="Z48" s="456">
        <f t="shared" si="7"/>
        <v>0.61414240151324384</v>
      </c>
      <c r="AA48" s="456">
        <f t="shared" si="8"/>
        <v>0</v>
      </c>
      <c r="AB48" s="457">
        <f t="shared" si="9"/>
        <v>0.61414240151324384</v>
      </c>
      <c r="AD48" s="455">
        <v>0</v>
      </c>
      <c r="AE48" s="46">
        <v>0</v>
      </c>
      <c r="AF48" s="46">
        <v>0</v>
      </c>
      <c r="AG48" s="46">
        <v>0</v>
      </c>
      <c r="AH48" s="46">
        <v>0</v>
      </c>
      <c r="AI48" s="46">
        <v>0</v>
      </c>
      <c r="AJ48" s="46">
        <v>0</v>
      </c>
      <c r="AK48" s="456">
        <f t="shared" si="10"/>
        <v>0</v>
      </c>
      <c r="AL48" s="456">
        <f t="shared" si="11"/>
        <v>0</v>
      </c>
      <c r="AM48" s="457">
        <f t="shared" si="12"/>
        <v>0</v>
      </c>
      <c r="AO48" s="497" t="s">
        <v>278</v>
      </c>
      <c r="AP48" s="498" t="s">
        <v>279</v>
      </c>
      <c r="AQ48" s="498" t="s">
        <v>305</v>
      </c>
    </row>
    <row r="49" spans="3:43" ht="11.25" customHeight="1">
      <c r="C49" s="59">
        <f t="shared" si="3"/>
        <v>38</v>
      </c>
      <c r="D49" s="30" t="s">
        <v>362</v>
      </c>
      <c r="E49" s="30" t="s">
        <v>363</v>
      </c>
      <c r="F49" s="30" t="s">
        <v>288</v>
      </c>
      <c r="G49" s="450" t="s">
        <v>364</v>
      </c>
      <c r="H49" s="455">
        <v>0</v>
      </c>
      <c r="I49" s="46">
        <v>4.748887242661409</v>
      </c>
      <c r="J49" s="46">
        <v>0</v>
      </c>
      <c r="K49" s="46">
        <v>0</v>
      </c>
      <c r="L49" s="46">
        <v>0</v>
      </c>
      <c r="M49" s="46">
        <v>0</v>
      </c>
      <c r="N49" s="46">
        <v>0</v>
      </c>
      <c r="O49" s="456">
        <f t="shared" si="4"/>
        <v>4.748887242661409</v>
      </c>
      <c r="P49" s="456">
        <f t="shared" si="5"/>
        <v>4.748887242661409</v>
      </c>
      <c r="Q49" s="457">
        <f t="shared" si="6"/>
        <v>0</v>
      </c>
      <c r="S49" s="455">
        <v>0</v>
      </c>
      <c r="T49" s="46">
        <v>5.9550629859146538</v>
      </c>
      <c r="U49" s="46">
        <v>0</v>
      </c>
      <c r="V49" s="46">
        <v>0</v>
      </c>
      <c r="W49" s="46">
        <v>0</v>
      </c>
      <c r="X49" s="46">
        <v>0</v>
      </c>
      <c r="Y49" s="46">
        <v>0</v>
      </c>
      <c r="Z49" s="456">
        <f t="shared" si="7"/>
        <v>5.9550629859146538</v>
      </c>
      <c r="AA49" s="456">
        <f t="shared" si="8"/>
        <v>5.9550629859146538</v>
      </c>
      <c r="AB49" s="457">
        <f t="shared" si="9"/>
        <v>0</v>
      </c>
      <c r="AD49" s="455">
        <v>0</v>
      </c>
      <c r="AE49" s="46">
        <v>0</v>
      </c>
      <c r="AF49" s="46">
        <v>0</v>
      </c>
      <c r="AG49" s="46">
        <v>0</v>
      </c>
      <c r="AH49" s="46">
        <v>0</v>
      </c>
      <c r="AI49" s="46">
        <v>0</v>
      </c>
      <c r="AJ49" s="46">
        <v>0</v>
      </c>
      <c r="AK49" s="456">
        <f t="shared" si="10"/>
        <v>0</v>
      </c>
      <c r="AL49" s="456">
        <f t="shared" si="11"/>
        <v>0</v>
      </c>
      <c r="AM49" s="457">
        <f t="shared" si="12"/>
        <v>0</v>
      </c>
      <c r="AO49" s="497" t="s">
        <v>273</v>
      </c>
      <c r="AP49" s="498" t="s">
        <v>279</v>
      </c>
      <c r="AQ49" s="498" t="s">
        <v>364</v>
      </c>
    </row>
    <row r="50" spans="3:43" ht="11.25" customHeight="1">
      <c r="C50" s="59">
        <f t="shared" si="3"/>
        <v>39</v>
      </c>
      <c r="D50" s="30" t="s">
        <v>365</v>
      </c>
      <c r="E50" s="30" t="s">
        <v>366</v>
      </c>
      <c r="F50" s="30" t="s">
        <v>288</v>
      </c>
      <c r="G50" s="450" t="s">
        <v>272</v>
      </c>
      <c r="H50" s="455">
        <v>7.1809787806460575E-3</v>
      </c>
      <c r="I50" s="46">
        <v>0</v>
      </c>
      <c r="J50" s="46">
        <v>0.27076052501276682</v>
      </c>
      <c r="K50" s="46">
        <v>0.37080126234653166</v>
      </c>
      <c r="L50" s="46">
        <v>0.35418476234217905</v>
      </c>
      <c r="M50" s="46">
        <v>0</v>
      </c>
      <c r="N50" s="46">
        <v>0.10692035077372343</v>
      </c>
      <c r="O50" s="456">
        <f t="shared" si="4"/>
        <v>1.109847879255847</v>
      </c>
      <c r="P50" s="456">
        <f t="shared" si="5"/>
        <v>7.1809787806460575E-3</v>
      </c>
      <c r="Q50" s="457">
        <f t="shared" si="6"/>
        <v>1.102666900475201</v>
      </c>
      <c r="S50" s="455">
        <v>9.485939023701281E-3</v>
      </c>
      <c r="T50" s="46">
        <v>0</v>
      </c>
      <c r="U50" s="46">
        <v>0.36375207357062866</v>
      </c>
      <c r="V50" s="46">
        <v>0.49815137585066271</v>
      </c>
      <c r="W50" s="46">
        <v>0.4758280097256169</v>
      </c>
      <c r="X50" s="46">
        <v>0</v>
      </c>
      <c r="Y50" s="46">
        <v>0.14364168964071486</v>
      </c>
      <c r="Z50" s="456">
        <f t="shared" si="7"/>
        <v>1.4908590878113244</v>
      </c>
      <c r="AA50" s="456">
        <f t="shared" si="8"/>
        <v>9.485939023701281E-3</v>
      </c>
      <c r="AB50" s="457">
        <f t="shared" si="9"/>
        <v>1.4813731487876232</v>
      </c>
      <c r="AD50" s="455">
        <v>0</v>
      </c>
      <c r="AE50" s="46">
        <v>0</v>
      </c>
      <c r="AF50" s="46">
        <v>0</v>
      </c>
      <c r="AG50" s="46">
        <v>0</v>
      </c>
      <c r="AH50" s="46">
        <v>0</v>
      </c>
      <c r="AI50" s="46">
        <v>0</v>
      </c>
      <c r="AJ50" s="46">
        <v>0</v>
      </c>
      <c r="AK50" s="456">
        <f t="shared" si="10"/>
        <v>0</v>
      </c>
      <c r="AL50" s="456">
        <f t="shared" si="11"/>
        <v>0</v>
      </c>
      <c r="AM50" s="457">
        <f t="shared" si="12"/>
        <v>0</v>
      </c>
      <c r="AO50" s="497" t="s">
        <v>278</v>
      </c>
      <c r="AP50" s="498" t="s">
        <v>279</v>
      </c>
      <c r="AQ50" s="498" t="s">
        <v>272</v>
      </c>
    </row>
    <row r="51" spans="3:43" ht="11.25" customHeight="1">
      <c r="C51" s="59">
        <f t="shared" si="3"/>
        <v>40</v>
      </c>
      <c r="D51" s="30" t="s">
        <v>367</v>
      </c>
      <c r="E51" s="30" t="s">
        <v>368</v>
      </c>
      <c r="F51" s="30" t="s">
        <v>288</v>
      </c>
      <c r="G51" s="450" t="s">
        <v>339</v>
      </c>
      <c r="H51" s="455">
        <v>0.47585552802700287</v>
      </c>
      <c r="I51" s="46">
        <v>0.47497883150137904</v>
      </c>
      <c r="J51" s="46">
        <v>0</v>
      </c>
      <c r="K51" s="46">
        <v>0</v>
      </c>
      <c r="L51" s="46">
        <v>0</v>
      </c>
      <c r="M51" s="46">
        <v>0</v>
      </c>
      <c r="N51" s="46">
        <v>0</v>
      </c>
      <c r="O51" s="456">
        <f t="shared" si="4"/>
        <v>0.95083435952838191</v>
      </c>
      <c r="P51" s="456">
        <f t="shared" si="5"/>
        <v>0.95083435952838191</v>
      </c>
      <c r="Q51" s="457">
        <f t="shared" si="6"/>
        <v>0</v>
      </c>
      <c r="S51" s="455">
        <v>0.62859627647433547</v>
      </c>
      <c r="T51" s="46">
        <v>0.59561929227480848</v>
      </c>
      <c r="U51" s="46">
        <v>0</v>
      </c>
      <c r="V51" s="46">
        <v>0</v>
      </c>
      <c r="W51" s="46">
        <v>0</v>
      </c>
      <c r="X51" s="46">
        <v>0</v>
      </c>
      <c r="Y51" s="46">
        <v>0</v>
      </c>
      <c r="Z51" s="456">
        <f t="shared" si="7"/>
        <v>1.2242155687491438</v>
      </c>
      <c r="AA51" s="456">
        <f t="shared" si="8"/>
        <v>1.2242155687491438</v>
      </c>
      <c r="AB51" s="457">
        <f t="shared" si="9"/>
        <v>0</v>
      </c>
      <c r="AD51" s="455">
        <v>0</v>
      </c>
      <c r="AE51" s="46">
        <v>0</v>
      </c>
      <c r="AF51" s="46">
        <v>0</v>
      </c>
      <c r="AG51" s="46">
        <v>0</v>
      </c>
      <c r="AH51" s="46">
        <v>0</v>
      </c>
      <c r="AI51" s="46">
        <v>0</v>
      </c>
      <c r="AJ51" s="46">
        <v>0</v>
      </c>
      <c r="AK51" s="456">
        <f t="shared" si="10"/>
        <v>0</v>
      </c>
      <c r="AL51" s="456">
        <f t="shared" si="11"/>
        <v>0</v>
      </c>
      <c r="AM51" s="457">
        <f t="shared" si="12"/>
        <v>0</v>
      </c>
      <c r="AO51" s="497" t="s">
        <v>278</v>
      </c>
      <c r="AP51" s="498" t="s">
        <v>279</v>
      </c>
      <c r="AQ51" s="498" t="s">
        <v>339</v>
      </c>
    </row>
    <row r="52" spans="3:43" ht="11.25" customHeight="1">
      <c r="C52" s="59">
        <f t="shared" si="3"/>
        <v>41</v>
      </c>
      <c r="D52" s="30" t="s">
        <v>369</v>
      </c>
      <c r="E52" s="30" t="s">
        <v>370</v>
      </c>
      <c r="F52" s="30" t="s">
        <v>288</v>
      </c>
      <c r="G52" s="450" t="s">
        <v>319</v>
      </c>
      <c r="H52" s="455">
        <v>0.7802327083528372</v>
      </c>
      <c r="I52" s="46">
        <v>2.3357611087529184</v>
      </c>
      <c r="J52" s="46">
        <v>0</v>
      </c>
      <c r="K52" s="46">
        <v>0</v>
      </c>
      <c r="L52" s="46">
        <v>0</v>
      </c>
      <c r="M52" s="46">
        <v>0</v>
      </c>
      <c r="N52" s="46">
        <v>0</v>
      </c>
      <c r="O52" s="456">
        <f t="shared" si="4"/>
        <v>3.1159938171057555</v>
      </c>
      <c r="P52" s="456">
        <f t="shared" si="5"/>
        <v>3.1159938171057555</v>
      </c>
      <c r="Q52" s="457">
        <f t="shared" si="6"/>
        <v>0</v>
      </c>
      <c r="S52" s="455">
        <v>1.0306728541908385</v>
      </c>
      <c r="T52" s="46">
        <v>2.9290239611749858</v>
      </c>
      <c r="U52" s="46">
        <v>0</v>
      </c>
      <c r="V52" s="46">
        <v>0</v>
      </c>
      <c r="W52" s="46">
        <v>0</v>
      </c>
      <c r="X52" s="46">
        <v>0</v>
      </c>
      <c r="Y52" s="46">
        <v>0</v>
      </c>
      <c r="Z52" s="456">
        <f t="shared" si="7"/>
        <v>3.9596968153658243</v>
      </c>
      <c r="AA52" s="456">
        <f t="shared" si="8"/>
        <v>3.9596968153658243</v>
      </c>
      <c r="AB52" s="457">
        <f t="shared" si="9"/>
        <v>0</v>
      </c>
      <c r="AD52" s="455">
        <v>0</v>
      </c>
      <c r="AE52" s="46">
        <v>0</v>
      </c>
      <c r="AF52" s="46">
        <v>0</v>
      </c>
      <c r="AG52" s="46">
        <v>0</v>
      </c>
      <c r="AH52" s="46">
        <v>0</v>
      </c>
      <c r="AI52" s="46">
        <v>0</v>
      </c>
      <c r="AJ52" s="46">
        <v>0</v>
      </c>
      <c r="AK52" s="456">
        <f t="shared" si="10"/>
        <v>0</v>
      </c>
      <c r="AL52" s="456">
        <f t="shared" si="11"/>
        <v>0</v>
      </c>
      <c r="AM52" s="457">
        <f t="shared" si="12"/>
        <v>0</v>
      </c>
      <c r="AO52" s="497" t="s">
        <v>273</v>
      </c>
      <c r="AP52" s="498" t="s">
        <v>279</v>
      </c>
      <c r="AQ52" s="498" t="s">
        <v>319</v>
      </c>
    </row>
    <row r="53" spans="3:43" ht="11.25" customHeight="1">
      <c r="C53" s="59">
        <f t="shared" si="3"/>
        <v>42</v>
      </c>
      <c r="D53" s="30" t="s">
        <v>371</v>
      </c>
      <c r="E53" s="30" t="s">
        <v>372</v>
      </c>
      <c r="F53" s="30" t="s">
        <v>288</v>
      </c>
      <c r="G53" s="450" t="s">
        <v>27</v>
      </c>
      <c r="H53" s="455">
        <v>1.1626970798879925</v>
      </c>
      <c r="I53" s="46">
        <v>3.4831471528107061</v>
      </c>
      <c r="J53" s="46">
        <v>1.7354476268399104</v>
      </c>
      <c r="K53" s="46">
        <v>0</v>
      </c>
      <c r="L53" s="46">
        <v>0</v>
      </c>
      <c r="M53" s="46">
        <v>0</v>
      </c>
      <c r="N53" s="46">
        <v>0</v>
      </c>
      <c r="O53" s="456">
        <f t="shared" si="4"/>
        <v>6.3812918595386092</v>
      </c>
      <c r="P53" s="456">
        <f t="shared" si="5"/>
        <v>4.6458442326986988</v>
      </c>
      <c r="Q53" s="457">
        <f t="shared" si="6"/>
        <v>1.7354476268399104</v>
      </c>
      <c r="S53" s="455">
        <v>1.5359011549482329</v>
      </c>
      <c r="T53" s="46">
        <v>4.3678360054243885</v>
      </c>
      <c r="U53" s="46">
        <v>2.3314797192333643</v>
      </c>
      <c r="V53" s="46">
        <v>0</v>
      </c>
      <c r="W53" s="46">
        <v>0</v>
      </c>
      <c r="X53" s="46">
        <v>0</v>
      </c>
      <c r="Y53" s="46">
        <v>0</v>
      </c>
      <c r="Z53" s="456">
        <f t="shared" si="7"/>
        <v>8.2352168796059857</v>
      </c>
      <c r="AA53" s="456">
        <f t="shared" si="8"/>
        <v>5.9037371603726214</v>
      </c>
      <c r="AB53" s="457">
        <f t="shared" si="9"/>
        <v>2.3314797192333643</v>
      </c>
      <c r="AD53" s="455">
        <v>0</v>
      </c>
      <c r="AE53" s="46">
        <v>0</v>
      </c>
      <c r="AF53" s="46">
        <v>0</v>
      </c>
      <c r="AG53" s="46">
        <v>0</v>
      </c>
      <c r="AH53" s="46">
        <v>0</v>
      </c>
      <c r="AI53" s="46">
        <v>0</v>
      </c>
      <c r="AJ53" s="46">
        <v>0</v>
      </c>
      <c r="AK53" s="456">
        <f t="shared" si="10"/>
        <v>0</v>
      </c>
      <c r="AL53" s="456">
        <f t="shared" si="11"/>
        <v>0</v>
      </c>
      <c r="AM53" s="457">
        <f t="shared" si="12"/>
        <v>0</v>
      </c>
      <c r="AO53" s="497" t="s">
        <v>273</v>
      </c>
      <c r="AP53" s="498" t="s">
        <v>279</v>
      </c>
      <c r="AQ53" s="498" t="s">
        <v>27</v>
      </c>
    </row>
    <row r="54" spans="3:43" ht="11.25" customHeight="1">
      <c r="C54" s="59">
        <f t="shared" si="3"/>
        <v>43</v>
      </c>
      <c r="D54" s="30" t="s">
        <v>373</v>
      </c>
      <c r="E54" s="30" t="s">
        <v>374</v>
      </c>
      <c r="F54" s="30" t="s">
        <v>288</v>
      </c>
      <c r="G54" s="450" t="s">
        <v>319</v>
      </c>
      <c r="H54" s="455">
        <v>0.45311115243825578</v>
      </c>
      <c r="I54" s="46">
        <v>0.4522749754915627</v>
      </c>
      <c r="J54" s="46">
        <v>0</v>
      </c>
      <c r="K54" s="46">
        <v>0</v>
      </c>
      <c r="L54" s="46">
        <v>0</v>
      </c>
      <c r="M54" s="46">
        <v>0</v>
      </c>
      <c r="N54" s="46">
        <v>0</v>
      </c>
      <c r="O54" s="456">
        <f t="shared" si="4"/>
        <v>0.90538612792981854</v>
      </c>
      <c r="P54" s="456">
        <f t="shared" si="5"/>
        <v>0.90538612792981854</v>
      </c>
      <c r="Q54" s="457">
        <f t="shared" si="6"/>
        <v>0</v>
      </c>
      <c r="S54" s="455">
        <v>0.5985513805684316</v>
      </c>
      <c r="T54" s="46">
        <v>0.56714885580139551</v>
      </c>
      <c r="U54" s="46">
        <v>0</v>
      </c>
      <c r="V54" s="46">
        <v>0</v>
      </c>
      <c r="W54" s="46">
        <v>0</v>
      </c>
      <c r="X54" s="46">
        <v>0</v>
      </c>
      <c r="Y54" s="46">
        <v>0</v>
      </c>
      <c r="Z54" s="456">
        <f t="shared" si="7"/>
        <v>1.165700236369827</v>
      </c>
      <c r="AA54" s="456">
        <f t="shared" si="8"/>
        <v>1.165700236369827</v>
      </c>
      <c r="AB54" s="457">
        <f t="shared" si="9"/>
        <v>0</v>
      </c>
      <c r="AD54" s="455">
        <v>0</v>
      </c>
      <c r="AE54" s="46">
        <v>0</v>
      </c>
      <c r="AF54" s="46">
        <v>0</v>
      </c>
      <c r="AG54" s="46">
        <v>0</v>
      </c>
      <c r="AH54" s="46">
        <v>0</v>
      </c>
      <c r="AI54" s="46">
        <v>0</v>
      </c>
      <c r="AJ54" s="46">
        <v>0</v>
      </c>
      <c r="AK54" s="456">
        <f t="shared" si="10"/>
        <v>0</v>
      </c>
      <c r="AL54" s="456">
        <f t="shared" si="11"/>
        <v>0</v>
      </c>
      <c r="AM54" s="457">
        <f t="shared" si="12"/>
        <v>0</v>
      </c>
      <c r="AO54" s="497" t="s">
        <v>273</v>
      </c>
      <c r="AP54" s="498" t="s">
        <v>279</v>
      </c>
      <c r="AQ54" s="498" t="s">
        <v>319</v>
      </c>
    </row>
    <row r="55" spans="3:43" ht="11.25" customHeight="1">
      <c r="C55" s="59">
        <f t="shared" si="3"/>
        <v>44</v>
      </c>
      <c r="D55" s="30" t="s">
        <v>375</v>
      </c>
      <c r="E55" s="30" t="s">
        <v>376</v>
      </c>
      <c r="F55" s="30" t="s">
        <v>271</v>
      </c>
      <c r="G55" s="450" t="s">
        <v>319</v>
      </c>
      <c r="H55" s="455">
        <v>1.1385169402917017</v>
      </c>
      <c r="I55" s="46">
        <v>7.3923969523967923</v>
      </c>
      <c r="J55" s="46">
        <v>3.4653816185175037</v>
      </c>
      <c r="K55" s="46">
        <v>0</v>
      </c>
      <c r="L55" s="46">
        <v>0</v>
      </c>
      <c r="M55" s="46">
        <v>0</v>
      </c>
      <c r="N55" s="46">
        <v>0</v>
      </c>
      <c r="O55" s="456">
        <f t="shared" si="4"/>
        <v>11.996295511205997</v>
      </c>
      <c r="P55" s="456">
        <f t="shared" si="5"/>
        <v>8.5309138926884938</v>
      </c>
      <c r="Q55" s="457">
        <f t="shared" si="6"/>
        <v>3.4653816185175037</v>
      </c>
      <c r="S55" s="455">
        <v>1.5039596415694172</v>
      </c>
      <c r="T55" s="46">
        <v>9.2700009957985792</v>
      </c>
      <c r="U55" s="46">
        <v>4.6555521688024744</v>
      </c>
      <c r="V55" s="46">
        <v>0</v>
      </c>
      <c r="W55" s="46">
        <v>0</v>
      </c>
      <c r="X55" s="46">
        <v>0</v>
      </c>
      <c r="Y55" s="46">
        <v>0</v>
      </c>
      <c r="Z55" s="456">
        <f t="shared" si="7"/>
        <v>15.42951280617047</v>
      </c>
      <c r="AA55" s="456">
        <f t="shared" si="8"/>
        <v>10.773960637367995</v>
      </c>
      <c r="AB55" s="457">
        <f t="shared" si="9"/>
        <v>4.6555521688024744</v>
      </c>
      <c r="AD55" s="455">
        <v>1.1385169402917015</v>
      </c>
      <c r="AE55" s="46">
        <v>7.3923969523967923</v>
      </c>
      <c r="AF55" s="46">
        <v>3.4653816185175037</v>
      </c>
      <c r="AG55" s="46">
        <v>0</v>
      </c>
      <c r="AH55" s="46">
        <v>0</v>
      </c>
      <c r="AI55" s="46">
        <v>0</v>
      </c>
      <c r="AJ55" s="46">
        <v>0</v>
      </c>
      <c r="AK55" s="456">
        <f t="shared" si="10"/>
        <v>11.996295511205997</v>
      </c>
      <c r="AL55" s="456">
        <f t="shared" si="11"/>
        <v>8.5309138926884938</v>
      </c>
      <c r="AM55" s="457">
        <f t="shared" si="12"/>
        <v>3.4653816185175037</v>
      </c>
      <c r="AO55" s="497" t="s">
        <v>273</v>
      </c>
      <c r="AP55" s="498" t="s">
        <v>285</v>
      </c>
      <c r="AQ55" s="498" t="s">
        <v>319</v>
      </c>
    </row>
    <row r="56" spans="3:43" ht="11.25" customHeight="1">
      <c r="C56" s="59">
        <f t="shared" si="3"/>
        <v>45</v>
      </c>
      <c r="D56" s="30" t="s">
        <v>377</v>
      </c>
      <c r="E56" s="30" t="s">
        <v>378</v>
      </c>
      <c r="F56" s="30" t="s">
        <v>288</v>
      </c>
      <c r="G56" s="450" t="s">
        <v>364</v>
      </c>
      <c r="H56" s="455">
        <v>7.0334873185643271E-2</v>
      </c>
      <c r="I56" s="46">
        <v>0</v>
      </c>
      <c r="J56" s="46">
        <v>0</v>
      </c>
      <c r="K56" s="46">
        <v>0</v>
      </c>
      <c r="L56" s="46">
        <v>0</v>
      </c>
      <c r="M56" s="46">
        <v>0</v>
      </c>
      <c r="N56" s="46">
        <v>0</v>
      </c>
      <c r="O56" s="456">
        <f t="shared" si="4"/>
        <v>7.0334873185643271E-2</v>
      </c>
      <c r="P56" s="456">
        <f t="shared" si="5"/>
        <v>7.0334873185643271E-2</v>
      </c>
      <c r="Q56" s="457">
        <f t="shared" si="6"/>
        <v>0</v>
      </c>
      <c r="S56" s="455">
        <v>9.2911055534235759E-2</v>
      </c>
      <c r="T56" s="46">
        <v>0</v>
      </c>
      <c r="U56" s="46">
        <v>0</v>
      </c>
      <c r="V56" s="46">
        <v>0</v>
      </c>
      <c r="W56" s="46">
        <v>0</v>
      </c>
      <c r="X56" s="46">
        <v>0</v>
      </c>
      <c r="Y56" s="46">
        <v>0</v>
      </c>
      <c r="Z56" s="456">
        <f t="shared" si="7"/>
        <v>9.2911055534235759E-2</v>
      </c>
      <c r="AA56" s="456">
        <f t="shared" si="8"/>
        <v>9.2911055534235759E-2</v>
      </c>
      <c r="AB56" s="457">
        <f t="shared" si="9"/>
        <v>0</v>
      </c>
      <c r="AD56" s="455">
        <v>0</v>
      </c>
      <c r="AE56" s="46">
        <v>0</v>
      </c>
      <c r="AF56" s="46">
        <v>0</v>
      </c>
      <c r="AG56" s="46">
        <v>0</v>
      </c>
      <c r="AH56" s="46">
        <v>0</v>
      </c>
      <c r="AI56" s="46">
        <v>0</v>
      </c>
      <c r="AJ56" s="46">
        <v>0</v>
      </c>
      <c r="AK56" s="456">
        <f t="shared" si="10"/>
        <v>0</v>
      </c>
      <c r="AL56" s="456">
        <f t="shared" si="11"/>
        <v>0</v>
      </c>
      <c r="AM56" s="457">
        <f t="shared" si="12"/>
        <v>0</v>
      </c>
      <c r="AO56" s="497" t="s">
        <v>273</v>
      </c>
      <c r="AP56" s="498" t="s">
        <v>279</v>
      </c>
      <c r="AQ56" s="498" t="s">
        <v>364</v>
      </c>
    </row>
    <row r="57" spans="3:43" ht="11.25" customHeight="1">
      <c r="C57" s="59">
        <f t="shared" si="3"/>
        <v>46</v>
      </c>
      <c r="D57" s="30" t="s">
        <v>379</v>
      </c>
      <c r="E57" s="30" t="s">
        <v>380</v>
      </c>
      <c r="F57" s="30" t="s">
        <v>288</v>
      </c>
      <c r="G57" s="450" t="s">
        <v>364</v>
      </c>
      <c r="H57" s="455">
        <v>1.5887613282790307</v>
      </c>
      <c r="I57" s="46">
        <v>0.33983066815318602</v>
      </c>
      <c r="J57" s="46">
        <v>0</v>
      </c>
      <c r="K57" s="46">
        <v>0</v>
      </c>
      <c r="L57" s="46">
        <v>0</v>
      </c>
      <c r="M57" s="46">
        <v>0</v>
      </c>
      <c r="N57" s="46">
        <v>0</v>
      </c>
      <c r="O57" s="456">
        <f t="shared" si="4"/>
        <v>1.9285919964322167</v>
      </c>
      <c r="P57" s="456">
        <f t="shared" si="5"/>
        <v>1.9285919964322167</v>
      </c>
      <c r="Q57" s="457">
        <f t="shared" si="6"/>
        <v>0</v>
      </c>
      <c r="S57" s="455">
        <v>2.0987240797714266</v>
      </c>
      <c r="T57" s="46">
        <v>0.42614467979314213</v>
      </c>
      <c r="U57" s="46">
        <v>0</v>
      </c>
      <c r="V57" s="46">
        <v>0</v>
      </c>
      <c r="W57" s="46">
        <v>0</v>
      </c>
      <c r="X57" s="46">
        <v>0</v>
      </c>
      <c r="Y57" s="46">
        <v>0</v>
      </c>
      <c r="Z57" s="456">
        <f t="shared" si="7"/>
        <v>2.5248687595645687</v>
      </c>
      <c r="AA57" s="456">
        <f t="shared" si="8"/>
        <v>2.5248687595645687</v>
      </c>
      <c r="AB57" s="457">
        <f t="shared" si="9"/>
        <v>0</v>
      </c>
      <c r="AD57" s="455">
        <v>0</v>
      </c>
      <c r="AE57" s="46">
        <v>0</v>
      </c>
      <c r="AF57" s="46">
        <v>0</v>
      </c>
      <c r="AG57" s="46">
        <v>0</v>
      </c>
      <c r="AH57" s="46">
        <v>0</v>
      </c>
      <c r="AI57" s="46">
        <v>0</v>
      </c>
      <c r="AJ57" s="46">
        <v>0</v>
      </c>
      <c r="AK57" s="456">
        <f t="shared" si="10"/>
        <v>0</v>
      </c>
      <c r="AL57" s="456">
        <f t="shared" si="11"/>
        <v>0</v>
      </c>
      <c r="AM57" s="457">
        <f t="shared" si="12"/>
        <v>0</v>
      </c>
      <c r="AO57" s="497" t="s">
        <v>278</v>
      </c>
      <c r="AP57" s="498" t="s">
        <v>279</v>
      </c>
      <c r="AQ57" s="498" t="s">
        <v>364</v>
      </c>
    </row>
    <row r="58" spans="3:43" ht="11.25" customHeight="1">
      <c r="C58" s="59">
        <f t="shared" si="3"/>
        <v>47</v>
      </c>
      <c r="D58" s="30" t="s">
        <v>381</v>
      </c>
      <c r="E58" s="30" t="s">
        <v>382</v>
      </c>
      <c r="F58" s="30" t="s">
        <v>288</v>
      </c>
      <c r="G58" s="450" t="s">
        <v>282</v>
      </c>
      <c r="H58" s="455">
        <v>0.5067575770153252</v>
      </c>
      <c r="I58" s="46">
        <v>0.6322631491727323</v>
      </c>
      <c r="J58" s="46">
        <v>0</v>
      </c>
      <c r="K58" s="46">
        <v>0</v>
      </c>
      <c r="L58" s="46">
        <v>0</v>
      </c>
      <c r="M58" s="46">
        <v>0</v>
      </c>
      <c r="N58" s="46">
        <v>0</v>
      </c>
      <c r="O58" s="456">
        <f t="shared" si="4"/>
        <v>1.1390207261880576</v>
      </c>
      <c r="P58" s="456">
        <f t="shared" si="5"/>
        <v>1.1390207261880576</v>
      </c>
      <c r="Q58" s="457">
        <f t="shared" si="6"/>
        <v>0</v>
      </c>
      <c r="S58" s="455">
        <v>0.66941730677743339</v>
      </c>
      <c r="T58" s="46">
        <v>0.79285244828981627</v>
      </c>
      <c r="U58" s="46">
        <v>0</v>
      </c>
      <c r="V58" s="46">
        <v>0</v>
      </c>
      <c r="W58" s="46">
        <v>0</v>
      </c>
      <c r="X58" s="46">
        <v>0</v>
      </c>
      <c r="Y58" s="46">
        <v>0</v>
      </c>
      <c r="Z58" s="456">
        <f t="shared" si="7"/>
        <v>1.4622697550672497</v>
      </c>
      <c r="AA58" s="456">
        <f t="shared" si="8"/>
        <v>1.4622697550672497</v>
      </c>
      <c r="AB58" s="457">
        <f t="shared" si="9"/>
        <v>0</v>
      </c>
      <c r="AD58" s="455">
        <v>0</v>
      </c>
      <c r="AE58" s="46">
        <v>0</v>
      </c>
      <c r="AF58" s="46">
        <v>0</v>
      </c>
      <c r="AG58" s="46">
        <v>0</v>
      </c>
      <c r="AH58" s="46">
        <v>0</v>
      </c>
      <c r="AI58" s="46">
        <v>0</v>
      </c>
      <c r="AJ58" s="46">
        <v>0</v>
      </c>
      <c r="AK58" s="456">
        <f t="shared" si="10"/>
        <v>0</v>
      </c>
      <c r="AL58" s="456">
        <f t="shared" si="11"/>
        <v>0</v>
      </c>
      <c r="AM58" s="457">
        <f t="shared" si="12"/>
        <v>0</v>
      </c>
      <c r="AO58" s="497" t="s">
        <v>278</v>
      </c>
      <c r="AP58" s="498" t="s">
        <v>279</v>
      </c>
      <c r="AQ58" s="498" t="s">
        <v>282</v>
      </c>
    </row>
    <row r="59" spans="3:43" ht="11.25" customHeight="1">
      <c r="C59" s="59">
        <f t="shared" si="3"/>
        <v>48</v>
      </c>
      <c r="D59" s="30" t="s">
        <v>383</v>
      </c>
      <c r="E59" s="30" t="s">
        <v>384</v>
      </c>
      <c r="F59" s="30" t="s">
        <v>385</v>
      </c>
      <c r="G59" s="450" t="s">
        <v>385</v>
      </c>
      <c r="H59" s="455">
        <v>0</v>
      </c>
      <c r="I59" s="46">
        <v>0</v>
      </c>
      <c r="J59" s="46">
        <v>0.63769520373502098</v>
      </c>
      <c r="K59" s="46">
        <v>0.80249204958818077</v>
      </c>
      <c r="L59" s="46">
        <v>5.5445815605401592</v>
      </c>
      <c r="M59" s="46">
        <v>2.9377323648589293</v>
      </c>
      <c r="N59" s="46">
        <v>3.2978102387787391</v>
      </c>
      <c r="O59" s="456">
        <f t="shared" si="4"/>
        <v>13.22031141750103</v>
      </c>
      <c r="P59" s="456">
        <f t="shared" si="5"/>
        <v>0</v>
      </c>
      <c r="Q59" s="457">
        <f t="shared" si="6"/>
        <v>13.22031141750103</v>
      </c>
      <c r="S59" s="455">
        <v>0</v>
      </c>
      <c r="T59" s="46">
        <v>0</v>
      </c>
      <c r="U59" s="46">
        <v>0.85670890412744238</v>
      </c>
      <c r="V59" s="46">
        <v>1.0781045244607963</v>
      </c>
      <c r="W59" s="46">
        <v>7.4488444710795898</v>
      </c>
      <c r="X59" s="46">
        <v>3.9466840273802677</v>
      </c>
      <c r="Y59" s="46">
        <v>4.4304291127432771</v>
      </c>
      <c r="Z59" s="456">
        <f t="shared" si="7"/>
        <v>17.760771039791372</v>
      </c>
      <c r="AA59" s="456">
        <f t="shared" si="8"/>
        <v>0</v>
      </c>
      <c r="AB59" s="457">
        <f t="shared" si="9"/>
        <v>17.760771039791372</v>
      </c>
      <c r="AD59" s="455">
        <v>0</v>
      </c>
      <c r="AE59" s="46">
        <v>0</v>
      </c>
      <c r="AF59" s="46">
        <v>0</v>
      </c>
      <c r="AG59" s="46">
        <v>0</v>
      </c>
      <c r="AH59" s="46">
        <v>0</v>
      </c>
      <c r="AI59" s="46">
        <v>0</v>
      </c>
      <c r="AJ59" s="46">
        <v>0</v>
      </c>
      <c r="AK59" s="456">
        <f t="shared" si="10"/>
        <v>0</v>
      </c>
      <c r="AL59" s="456">
        <f t="shared" si="11"/>
        <v>0</v>
      </c>
      <c r="AM59" s="457">
        <f t="shared" si="12"/>
        <v>0</v>
      </c>
      <c r="AO59" s="497" t="s">
        <v>273</v>
      </c>
      <c r="AP59" s="498" t="s">
        <v>285</v>
      </c>
      <c r="AQ59" s="498" t="s">
        <v>385</v>
      </c>
    </row>
    <row r="60" spans="3:43" ht="11.25" customHeight="1">
      <c r="C60" s="59">
        <f t="shared" si="3"/>
        <v>49</v>
      </c>
      <c r="D60" s="30" t="s">
        <v>386</v>
      </c>
      <c r="E60" s="30" t="s">
        <v>387</v>
      </c>
      <c r="F60" s="30" t="s">
        <v>271</v>
      </c>
      <c r="G60" s="450" t="s">
        <v>282</v>
      </c>
      <c r="H60" s="455">
        <v>0</v>
      </c>
      <c r="I60" s="46">
        <v>0.66369290777012113</v>
      </c>
      <c r="J60" s="46">
        <v>0</v>
      </c>
      <c r="K60" s="46">
        <v>0</v>
      </c>
      <c r="L60" s="46">
        <v>0</v>
      </c>
      <c r="M60" s="46">
        <v>0</v>
      </c>
      <c r="N60" s="46">
        <v>0</v>
      </c>
      <c r="O60" s="456">
        <f t="shared" si="4"/>
        <v>0.66369290777012113</v>
      </c>
      <c r="P60" s="456">
        <f t="shared" si="5"/>
        <v>0.66369290777012113</v>
      </c>
      <c r="Q60" s="457">
        <f t="shared" si="6"/>
        <v>0</v>
      </c>
      <c r="S60" s="455">
        <v>0</v>
      </c>
      <c r="T60" s="46">
        <v>0.83226509013949934</v>
      </c>
      <c r="U60" s="46">
        <v>0</v>
      </c>
      <c r="V60" s="46">
        <v>0</v>
      </c>
      <c r="W60" s="46">
        <v>0</v>
      </c>
      <c r="X60" s="46">
        <v>0</v>
      </c>
      <c r="Y60" s="46">
        <v>0</v>
      </c>
      <c r="Z60" s="456">
        <f t="shared" si="7"/>
        <v>0.83226509013949934</v>
      </c>
      <c r="AA60" s="456">
        <f t="shared" si="8"/>
        <v>0.83226509013949934</v>
      </c>
      <c r="AB60" s="457">
        <f t="shared" si="9"/>
        <v>0</v>
      </c>
      <c r="AD60" s="455">
        <v>0</v>
      </c>
      <c r="AE60" s="46">
        <v>0</v>
      </c>
      <c r="AF60" s="46">
        <v>0</v>
      </c>
      <c r="AG60" s="46">
        <v>0</v>
      </c>
      <c r="AH60" s="46">
        <v>0</v>
      </c>
      <c r="AI60" s="46">
        <v>0</v>
      </c>
      <c r="AJ60" s="46">
        <v>0</v>
      </c>
      <c r="AK60" s="456">
        <f t="shared" si="10"/>
        <v>0</v>
      </c>
      <c r="AL60" s="456">
        <f t="shared" si="11"/>
        <v>0</v>
      </c>
      <c r="AM60" s="457">
        <f t="shared" si="12"/>
        <v>0</v>
      </c>
      <c r="AO60" s="497" t="s">
        <v>273</v>
      </c>
      <c r="AP60" s="498" t="s">
        <v>279</v>
      </c>
      <c r="AQ60" s="498" t="s">
        <v>282</v>
      </c>
    </row>
    <row r="61" spans="3:43" ht="11.25" customHeight="1">
      <c r="C61" s="59">
        <f t="shared" si="3"/>
        <v>50</v>
      </c>
      <c r="D61" s="30" t="s">
        <v>388</v>
      </c>
      <c r="E61" s="30" t="s">
        <v>389</v>
      </c>
      <c r="F61" s="30" t="s">
        <v>390</v>
      </c>
      <c r="G61" s="450" t="s">
        <v>391</v>
      </c>
      <c r="H61" s="455">
        <v>1.2392304809088304</v>
      </c>
      <c r="I61" s="46">
        <v>1.2378369301064605</v>
      </c>
      <c r="J61" s="46">
        <v>1.4145067615724609</v>
      </c>
      <c r="K61" s="46">
        <v>1.4247074786160834</v>
      </c>
      <c r="L61" s="46">
        <v>1.4296839316600389</v>
      </c>
      <c r="M61" s="46">
        <v>1.4326818813396474</v>
      </c>
      <c r="N61" s="46">
        <v>1.4379262619391069</v>
      </c>
      <c r="O61" s="456">
        <f t="shared" si="4"/>
        <v>9.6165737261426294</v>
      </c>
      <c r="P61" s="456">
        <f t="shared" si="5"/>
        <v>2.477067411015291</v>
      </c>
      <c r="Q61" s="457">
        <f t="shared" si="6"/>
        <v>7.1395063151273375</v>
      </c>
      <c r="S61" s="455">
        <v>1.6370003501327131</v>
      </c>
      <c r="T61" s="46">
        <v>1.5522366626974426</v>
      </c>
      <c r="U61" s="46">
        <v>1.9003130813747557</v>
      </c>
      <c r="V61" s="46">
        <v>1.9140171912199775</v>
      </c>
      <c r="W61" s="46">
        <v>1.9207027858563464</v>
      </c>
      <c r="X61" s="46">
        <v>1.9247303685786303</v>
      </c>
      <c r="Y61" s="46">
        <v>1.9317759093477544</v>
      </c>
      <c r="Z61" s="456">
        <f t="shared" si="7"/>
        <v>12.780776349207621</v>
      </c>
      <c r="AA61" s="456">
        <f t="shared" si="8"/>
        <v>3.1892370128301559</v>
      </c>
      <c r="AB61" s="457">
        <f t="shared" si="9"/>
        <v>9.5915393363774655</v>
      </c>
      <c r="AD61" s="455">
        <v>0</v>
      </c>
      <c r="AE61" s="46">
        <v>0</v>
      </c>
      <c r="AF61" s="46">
        <v>0</v>
      </c>
      <c r="AG61" s="46">
        <v>0</v>
      </c>
      <c r="AH61" s="46">
        <v>0</v>
      </c>
      <c r="AI61" s="46">
        <v>0</v>
      </c>
      <c r="AJ61" s="46">
        <v>0</v>
      </c>
      <c r="AK61" s="456">
        <f t="shared" si="10"/>
        <v>0</v>
      </c>
      <c r="AL61" s="456">
        <f t="shared" si="11"/>
        <v>0</v>
      </c>
      <c r="AM61" s="457">
        <f t="shared" si="12"/>
        <v>0</v>
      </c>
      <c r="AO61" s="497" t="e">
        <v>#N/A</v>
      </c>
      <c r="AP61" s="498" t="e">
        <v>#N/A</v>
      </c>
      <c r="AQ61" s="498" t="e">
        <v>#N/A</v>
      </c>
    </row>
    <row r="62" spans="3:43" ht="11.25" customHeight="1">
      <c r="C62" s="59">
        <f t="shared" si="3"/>
        <v>51</v>
      </c>
      <c r="D62" s="30" t="s">
        <v>392</v>
      </c>
      <c r="E62" s="30" t="s">
        <v>393</v>
      </c>
      <c r="F62" s="30" t="s">
        <v>390</v>
      </c>
      <c r="G62" s="450" t="s">
        <v>391</v>
      </c>
      <c r="H62" s="455">
        <v>0</v>
      </c>
      <c r="I62" s="46">
        <v>0</v>
      </c>
      <c r="J62" s="46">
        <v>0.17243418929528742</v>
      </c>
      <c r="K62" s="46">
        <v>0</v>
      </c>
      <c r="L62" s="46">
        <v>0</v>
      </c>
      <c r="M62" s="46">
        <v>0</v>
      </c>
      <c r="N62" s="46">
        <v>0</v>
      </c>
      <c r="O62" s="456">
        <f t="shared" si="4"/>
        <v>0.17243418929528742</v>
      </c>
      <c r="P62" s="456">
        <f t="shared" si="5"/>
        <v>0</v>
      </c>
      <c r="Q62" s="457">
        <f t="shared" si="6"/>
        <v>0.17243418929528742</v>
      </c>
      <c r="S62" s="455">
        <v>0</v>
      </c>
      <c r="T62" s="46">
        <v>0</v>
      </c>
      <c r="U62" s="46">
        <v>0.23165597683662928</v>
      </c>
      <c r="V62" s="46">
        <v>0</v>
      </c>
      <c r="W62" s="46">
        <v>0</v>
      </c>
      <c r="X62" s="46">
        <v>0</v>
      </c>
      <c r="Y62" s="46">
        <v>0</v>
      </c>
      <c r="Z62" s="456">
        <f t="shared" si="7"/>
        <v>0.23165597683662928</v>
      </c>
      <c r="AA62" s="456">
        <f t="shared" si="8"/>
        <v>0</v>
      </c>
      <c r="AB62" s="457">
        <f t="shared" si="9"/>
        <v>0.23165597683662928</v>
      </c>
      <c r="AD62" s="455">
        <v>0</v>
      </c>
      <c r="AE62" s="46">
        <v>0</v>
      </c>
      <c r="AF62" s="46">
        <v>0</v>
      </c>
      <c r="AG62" s="46">
        <v>0</v>
      </c>
      <c r="AH62" s="46">
        <v>0</v>
      </c>
      <c r="AI62" s="46">
        <v>0</v>
      </c>
      <c r="AJ62" s="46">
        <v>0</v>
      </c>
      <c r="AK62" s="456">
        <f t="shared" si="10"/>
        <v>0</v>
      </c>
      <c r="AL62" s="456">
        <f t="shared" si="11"/>
        <v>0</v>
      </c>
      <c r="AM62" s="457">
        <f t="shared" si="12"/>
        <v>0</v>
      </c>
      <c r="AO62" s="497" t="e">
        <v>#N/A</v>
      </c>
      <c r="AP62" s="498" t="e">
        <v>#N/A</v>
      </c>
      <c r="AQ62" s="498" t="e">
        <v>#N/A</v>
      </c>
    </row>
    <row r="63" spans="3:43" ht="11.25" customHeight="1">
      <c r="C63" s="59">
        <f t="shared" si="3"/>
        <v>52</v>
      </c>
      <c r="D63" s="30" t="s">
        <v>394</v>
      </c>
      <c r="E63" s="30" t="s">
        <v>395</v>
      </c>
      <c r="F63" s="30" t="s">
        <v>390</v>
      </c>
      <c r="G63" s="450" t="s">
        <v>391</v>
      </c>
      <c r="H63" s="455">
        <v>0</v>
      </c>
      <c r="I63" s="46">
        <v>0</v>
      </c>
      <c r="J63" s="46">
        <v>4.5377418235601964E-2</v>
      </c>
      <c r="K63" s="46">
        <v>0</v>
      </c>
      <c r="L63" s="46">
        <v>0</v>
      </c>
      <c r="M63" s="46">
        <v>0</v>
      </c>
      <c r="N63" s="46">
        <v>0</v>
      </c>
      <c r="O63" s="456">
        <f t="shared" si="4"/>
        <v>4.5377418235601964E-2</v>
      </c>
      <c r="P63" s="456">
        <f t="shared" si="5"/>
        <v>0</v>
      </c>
      <c r="Q63" s="457">
        <f t="shared" si="6"/>
        <v>4.5377418235601964E-2</v>
      </c>
      <c r="S63" s="455">
        <v>0</v>
      </c>
      <c r="T63" s="46">
        <v>0</v>
      </c>
      <c r="U63" s="46">
        <v>6.0962099167534048E-2</v>
      </c>
      <c r="V63" s="46">
        <v>0</v>
      </c>
      <c r="W63" s="46">
        <v>0</v>
      </c>
      <c r="X63" s="46">
        <v>0</v>
      </c>
      <c r="Y63" s="46">
        <v>0</v>
      </c>
      <c r="Z63" s="456">
        <f t="shared" si="7"/>
        <v>6.0962099167534048E-2</v>
      </c>
      <c r="AA63" s="456">
        <f t="shared" si="8"/>
        <v>0</v>
      </c>
      <c r="AB63" s="457">
        <f t="shared" si="9"/>
        <v>6.0962099167534048E-2</v>
      </c>
      <c r="AD63" s="455">
        <v>0</v>
      </c>
      <c r="AE63" s="46">
        <v>0</v>
      </c>
      <c r="AF63" s="46">
        <v>0</v>
      </c>
      <c r="AG63" s="46">
        <v>0</v>
      </c>
      <c r="AH63" s="46">
        <v>0</v>
      </c>
      <c r="AI63" s="46">
        <v>0</v>
      </c>
      <c r="AJ63" s="46">
        <v>0</v>
      </c>
      <c r="AK63" s="456">
        <f t="shared" si="10"/>
        <v>0</v>
      </c>
      <c r="AL63" s="456">
        <f t="shared" si="11"/>
        <v>0</v>
      </c>
      <c r="AM63" s="457">
        <f t="shared" si="12"/>
        <v>0</v>
      </c>
      <c r="AO63" s="497" t="e">
        <v>#N/A</v>
      </c>
      <c r="AP63" s="498" t="e">
        <v>#N/A</v>
      </c>
      <c r="AQ63" s="498" t="e">
        <v>#N/A</v>
      </c>
    </row>
    <row r="64" spans="3:43" ht="11.25" customHeight="1">
      <c r="C64" s="59">
        <f t="shared" si="3"/>
        <v>53</v>
      </c>
      <c r="D64" s="30" t="s">
        <v>396</v>
      </c>
      <c r="E64" s="30" t="s">
        <v>397</v>
      </c>
      <c r="F64" s="30" t="s">
        <v>390</v>
      </c>
      <c r="G64" s="450" t="s">
        <v>391</v>
      </c>
      <c r="H64" s="455">
        <v>0</v>
      </c>
      <c r="I64" s="46">
        <v>0</v>
      </c>
      <c r="J64" s="46">
        <v>0</v>
      </c>
      <c r="K64" s="46">
        <v>0.27422794521823207</v>
      </c>
      <c r="L64" s="46">
        <v>0</v>
      </c>
      <c r="M64" s="46">
        <v>0</v>
      </c>
      <c r="N64" s="46">
        <v>0</v>
      </c>
      <c r="O64" s="456">
        <f t="shared" si="4"/>
        <v>0.27422794521823207</v>
      </c>
      <c r="P64" s="456">
        <f t="shared" si="5"/>
        <v>0</v>
      </c>
      <c r="Q64" s="457">
        <f t="shared" si="6"/>
        <v>0.27422794521823207</v>
      </c>
      <c r="S64" s="455">
        <v>0</v>
      </c>
      <c r="T64" s="46">
        <v>0</v>
      </c>
      <c r="U64" s="46">
        <v>0</v>
      </c>
      <c r="V64" s="46">
        <v>0.36841036447037934</v>
      </c>
      <c r="W64" s="46">
        <v>0</v>
      </c>
      <c r="X64" s="46">
        <v>0</v>
      </c>
      <c r="Y64" s="46">
        <v>0</v>
      </c>
      <c r="Z64" s="456">
        <f t="shared" si="7"/>
        <v>0.36841036447037934</v>
      </c>
      <c r="AA64" s="456">
        <f t="shared" si="8"/>
        <v>0</v>
      </c>
      <c r="AB64" s="457">
        <f t="shared" si="9"/>
        <v>0.36841036447037934</v>
      </c>
      <c r="AD64" s="455">
        <v>0</v>
      </c>
      <c r="AE64" s="46">
        <v>0</v>
      </c>
      <c r="AF64" s="46">
        <v>0</v>
      </c>
      <c r="AG64" s="46">
        <v>0</v>
      </c>
      <c r="AH64" s="46">
        <v>0</v>
      </c>
      <c r="AI64" s="46">
        <v>0</v>
      </c>
      <c r="AJ64" s="46">
        <v>0</v>
      </c>
      <c r="AK64" s="456">
        <f t="shared" si="10"/>
        <v>0</v>
      </c>
      <c r="AL64" s="456">
        <f t="shared" si="11"/>
        <v>0</v>
      </c>
      <c r="AM64" s="457">
        <f t="shared" si="12"/>
        <v>0</v>
      </c>
      <c r="AO64" s="497" t="e">
        <v>#N/A</v>
      </c>
      <c r="AP64" s="498" t="e">
        <v>#N/A</v>
      </c>
      <c r="AQ64" s="498" t="e">
        <v>#N/A</v>
      </c>
    </row>
    <row r="65" spans="3:43" ht="11.25" customHeight="1">
      <c r="C65" s="59">
        <f t="shared" si="3"/>
        <v>54</v>
      </c>
      <c r="D65" s="30" t="s">
        <v>398</v>
      </c>
      <c r="E65" s="30" t="s">
        <v>399</v>
      </c>
      <c r="F65" s="30" t="s">
        <v>390</v>
      </c>
      <c r="G65" s="450" t="s">
        <v>391</v>
      </c>
      <c r="H65" s="455">
        <v>0</v>
      </c>
      <c r="I65" s="46">
        <v>0</v>
      </c>
      <c r="J65" s="46">
        <v>0</v>
      </c>
      <c r="K65" s="46">
        <v>0.17367769863821367</v>
      </c>
      <c r="L65" s="46">
        <v>0</v>
      </c>
      <c r="M65" s="46">
        <v>0</v>
      </c>
      <c r="N65" s="46">
        <v>0</v>
      </c>
      <c r="O65" s="456">
        <f t="shared" si="4"/>
        <v>0.17367769863821367</v>
      </c>
      <c r="P65" s="456">
        <f t="shared" si="5"/>
        <v>0</v>
      </c>
      <c r="Q65" s="457">
        <f t="shared" si="6"/>
        <v>0.17367769863821367</v>
      </c>
      <c r="S65" s="455">
        <v>0</v>
      </c>
      <c r="T65" s="46">
        <v>0</v>
      </c>
      <c r="U65" s="46">
        <v>0</v>
      </c>
      <c r="V65" s="46">
        <v>0.23332656416457359</v>
      </c>
      <c r="W65" s="46">
        <v>0</v>
      </c>
      <c r="X65" s="46">
        <v>0</v>
      </c>
      <c r="Y65" s="46">
        <v>0</v>
      </c>
      <c r="Z65" s="456">
        <f t="shared" si="7"/>
        <v>0.23332656416457359</v>
      </c>
      <c r="AA65" s="456">
        <f t="shared" si="8"/>
        <v>0</v>
      </c>
      <c r="AB65" s="457">
        <f t="shared" si="9"/>
        <v>0.23332656416457359</v>
      </c>
      <c r="AD65" s="455">
        <v>0</v>
      </c>
      <c r="AE65" s="46">
        <v>0</v>
      </c>
      <c r="AF65" s="46">
        <v>0</v>
      </c>
      <c r="AG65" s="46">
        <v>0</v>
      </c>
      <c r="AH65" s="46">
        <v>0</v>
      </c>
      <c r="AI65" s="46">
        <v>0</v>
      </c>
      <c r="AJ65" s="46">
        <v>0</v>
      </c>
      <c r="AK65" s="456">
        <f t="shared" si="10"/>
        <v>0</v>
      </c>
      <c r="AL65" s="456">
        <f t="shared" si="11"/>
        <v>0</v>
      </c>
      <c r="AM65" s="457">
        <f t="shared" si="12"/>
        <v>0</v>
      </c>
      <c r="AO65" s="497" t="e">
        <v>#N/A</v>
      </c>
      <c r="AP65" s="498" t="e">
        <v>#N/A</v>
      </c>
      <c r="AQ65" s="498" t="e">
        <v>#N/A</v>
      </c>
    </row>
    <row r="66" spans="3:43" ht="11.25" customHeight="1">
      <c r="C66" s="59">
        <f t="shared" si="3"/>
        <v>55</v>
      </c>
      <c r="D66" s="30" t="s">
        <v>400</v>
      </c>
      <c r="E66" s="30" t="s">
        <v>401</v>
      </c>
      <c r="F66" s="30" t="s">
        <v>390</v>
      </c>
      <c r="G66" s="450" t="s">
        <v>391</v>
      </c>
      <c r="H66" s="455">
        <v>0</v>
      </c>
      <c r="I66" s="46">
        <v>0</v>
      </c>
      <c r="J66" s="46">
        <v>0</v>
      </c>
      <c r="K66" s="46">
        <v>0.1828186301454881</v>
      </c>
      <c r="L66" s="46">
        <v>0</v>
      </c>
      <c r="M66" s="46">
        <v>0</v>
      </c>
      <c r="N66" s="46">
        <v>0</v>
      </c>
      <c r="O66" s="456">
        <f t="shared" si="4"/>
        <v>0.1828186301454881</v>
      </c>
      <c r="P66" s="456">
        <f t="shared" si="5"/>
        <v>0</v>
      </c>
      <c r="Q66" s="457">
        <f t="shared" si="6"/>
        <v>0.1828186301454881</v>
      </c>
      <c r="S66" s="455">
        <v>0</v>
      </c>
      <c r="T66" s="46">
        <v>0</v>
      </c>
      <c r="U66" s="46">
        <v>0</v>
      </c>
      <c r="V66" s="46">
        <v>0.24560690964691964</v>
      </c>
      <c r="W66" s="46">
        <v>0</v>
      </c>
      <c r="X66" s="46">
        <v>0</v>
      </c>
      <c r="Y66" s="46">
        <v>0</v>
      </c>
      <c r="Z66" s="456">
        <f t="shared" si="7"/>
        <v>0.24560690964691964</v>
      </c>
      <c r="AA66" s="456">
        <f t="shared" si="8"/>
        <v>0</v>
      </c>
      <c r="AB66" s="457">
        <f t="shared" si="9"/>
        <v>0.24560690964691964</v>
      </c>
      <c r="AD66" s="455">
        <v>0</v>
      </c>
      <c r="AE66" s="46">
        <v>0</v>
      </c>
      <c r="AF66" s="46">
        <v>0</v>
      </c>
      <c r="AG66" s="46">
        <v>0</v>
      </c>
      <c r="AH66" s="46">
        <v>0</v>
      </c>
      <c r="AI66" s="46">
        <v>0</v>
      </c>
      <c r="AJ66" s="46">
        <v>0</v>
      </c>
      <c r="AK66" s="456">
        <f t="shared" si="10"/>
        <v>0</v>
      </c>
      <c r="AL66" s="456">
        <f t="shared" si="11"/>
        <v>0</v>
      </c>
      <c r="AM66" s="457">
        <f t="shared" si="12"/>
        <v>0</v>
      </c>
      <c r="AO66" s="497" t="e">
        <v>#N/A</v>
      </c>
      <c r="AP66" s="498" t="e">
        <v>#N/A</v>
      </c>
      <c r="AQ66" s="498" t="e">
        <v>#N/A</v>
      </c>
    </row>
    <row r="67" spans="3:43" ht="11.25" customHeight="1">
      <c r="C67" s="59">
        <f t="shared" si="3"/>
        <v>56</v>
      </c>
      <c r="D67" s="30" t="s">
        <v>402</v>
      </c>
      <c r="E67" s="30" t="s">
        <v>403</v>
      </c>
      <c r="F67" s="30" t="s">
        <v>390</v>
      </c>
      <c r="G67" s="450" t="s">
        <v>391</v>
      </c>
      <c r="H67" s="455">
        <v>0</v>
      </c>
      <c r="I67" s="46">
        <v>0</v>
      </c>
      <c r="J67" s="46">
        <v>7.3123137365449812E-3</v>
      </c>
      <c r="K67" s="46">
        <v>0</v>
      </c>
      <c r="L67" s="46">
        <v>0</v>
      </c>
      <c r="M67" s="46">
        <v>0</v>
      </c>
      <c r="N67" s="46">
        <v>0</v>
      </c>
      <c r="O67" s="456">
        <f t="shared" si="4"/>
        <v>7.3123137365449812E-3</v>
      </c>
      <c r="P67" s="456">
        <f t="shared" si="5"/>
        <v>0</v>
      </c>
      <c r="Q67" s="457">
        <f t="shared" si="6"/>
        <v>7.3123137365449812E-3</v>
      </c>
      <c r="S67" s="455">
        <v>0</v>
      </c>
      <c r="T67" s="46">
        <v>0</v>
      </c>
      <c r="U67" s="46">
        <v>9.823696730318467E-3</v>
      </c>
      <c r="V67" s="46">
        <v>0</v>
      </c>
      <c r="W67" s="46">
        <v>0</v>
      </c>
      <c r="X67" s="46">
        <v>0</v>
      </c>
      <c r="Y67" s="46">
        <v>0</v>
      </c>
      <c r="Z67" s="456">
        <f t="shared" si="7"/>
        <v>9.823696730318467E-3</v>
      </c>
      <c r="AA67" s="456">
        <f t="shared" si="8"/>
        <v>0</v>
      </c>
      <c r="AB67" s="457">
        <f t="shared" si="9"/>
        <v>9.823696730318467E-3</v>
      </c>
      <c r="AD67" s="455">
        <v>0</v>
      </c>
      <c r="AE67" s="46">
        <v>0</v>
      </c>
      <c r="AF67" s="46">
        <v>0</v>
      </c>
      <c r="AG67" s="46">
        <v>0</v>
      </c>
      <c r="AH67" s="46">
        <v>0</v>
      </c>
      <c r="AI67" s="46">
        <v>0</v>
      </c>
      <c r="AJ67" s="46">
        <v>0</v>
      </c>
      <c r="AK67" s="456">
        <f t="shared" si="10"/>
        <v>0</v>
      </c>
      <c r="AL67" s="456">
        <f t="shared" si="11"/>
        <v>0</v>
      </c>
      <c r="AM67" s="457">
        <f t="shared" si="12"/>
        <v>0</v>
      </c>
      <c r="AO67" s="497" t="e">
        <v>#N/A</v>
      </c>
      <c r="AP67" s="498" t="e">
        <v>#N/A</v>
      </c>
      <c r="AQ67" s="498" t="e">
        <v>#N/A</v>
      </c>
    </row>
    <row r="68" spans="3:43" ht="11.25" customHeight="1">
      <c r="C68" s="59">
        <f t="shared" si="3"/>
        <v>57</v>
      </c>
      <c r="D68" s="30" t="s">
        <v>404</v>
      </c>
      <c r="E68" s="30" t="s">
        <v>405</v>
      </c>
      <c r="F68" s="30" t="s">
        <v>390</v>
      </c>
      <c r="G68" s="450" t="s">
        <v>391</v>
      </c>
      <c r="H68" s="455">
        <v>0</v>
      </c>
      <c r="I68" s="46">
        <v>0</v>
      </c>
      <c r="J68" s="46">
        <v>5.0272156938746754E-3</v>
      </c>
      <c r="K68" s="46">
        <v>0</v>
      </c>
      <c r="L68" s="46">
        <v>0</v>
      </c>
      <c r="M68" s="46">
        <v>0</v>
      </c>
      <c r="N68" s="46">
        <v>0</v>
      </c>
      <c r="O68" s="456">
        <f t="shared" si="4"/>
        <v>5.0272156938746754E-3</v>
      </c>
      <c r="P68" s="456">
        <f t="shared" si="5"/>
        <v>0</v>
      </c>
      <c r="Q68" s="457">
        <f t="shared" si="6"/>
        <v>5.0272156938746754E-3</v>
      </c>
      <c r="S68" s="455">
        <v>0</v>
      </c>
      <c r="T68" s="46">
        <v>0</v>
      </c>
      <c r="U68" s="46">
        <v>6.7537915020939466E-3</v>
      </c>
      <c r="V68" s="46">
        <v>0</v>
      </c>
      <c r="W68" s="46">
        <v>0</v>
      </c>
      <c r="X68" s="46">
        <v>0</v>
      </c>
      <c r="Y68" s="46">
        <v>0</v>
      </c>
      <c r="Z68" s="456">
        <f t="shared" si="7"/>
        <v>6.7537915020939466E-3</v>
      </c>
      <c r="AA68" s="456">
        <f t="shared" si="8"/>
        <v>0</v>
      </c>
      <c r="AB68" s="457">
        <f t="shared" si="9"/>
        <v>6.7537915020939466E-3</v>
      </c>
      <c r="AD68" s="455">
        <v>0</v>
      </c>
      <c r="AE68" s="46">
        <v>0</v>
      </c>
      <c r="AF68" s="46">
        <v>0</v>
      </c>
      <c r="AG68" s="46">
        <v>0</v>
      </c>
      <c r="AH68" s="46">
        <v>0</v>
      </c>
      <c r="AI68" s="46">
        <v>0</v>
      </c>
      <c r="AJ68" s="46">
        <v>0</v>
      </c>
      <c r="AK68" s="456">
        <f t="shared" si="10"/>
        <v>0</v>
      </c>
      <c r="AL68" s="456">
        <f t="shared" si="11"/>
        <v>0</v>
      </c>
      <c r="AM68" s="457">
        <f t="shared" si="12"/>
        <v>0</v>
      </c>
      <c r="AO68" s="497" t="e">
        <v>#N/A</v>
      </c>
      <c r="AP68" s="498" t="e">
        <v>#N/A</v>
      </c>
      <c r="AQ68" s="498" t="e">
        <v>#N/A</v>
      </c>
    </row>
    <row r="69" spans="3:43" ht="11.25" customHeight="1">
      <c r="C69" s="59">
        <f t="shared" si="3"/>
        <v>58</v>
      </c>
      <c r="D69" s="30" t="s">
        <v>406</v>
      </c>
      <c r="E69" s="30" t="s">
        <v>407</v>
      </c>
      <c r="F69" s="30" t="s">
        <v>390</v>
      </c>
      <c r="G69" s="450" t="s">
        <v>391</v>
      </c>
      <c r="H69" s="455">
        <v>0</v>
      </c>
      <c r="I69" s="46">
        <v>0</v>
      </c>
      <c r="J69" s="46">
        <v>5.0272156938746754E-3</v>
      </c>
      <c r="K69" s="46">
        <v>0</v>
      </c>
      <c r="L69" s="46">
        <v>0</v>
      </c>
      <c r="M69" s="46">
        <v>0</v>
      </c>
      <c r="N69" s="46">
        <v>0</v>
      </c>
      <c r="O69" s="456">
        <f t="shared" si="4"/>
        <v>5.0272156938746754E-3</v>
      </c>
      <c r="P69" s="456">
        <f t="shared" si="5"/>
        <v>0</v>
      </c>
      <c r="Q69" s="457">
        <f t="shared" si="6"/>
        <v>5.0272156938746754E-3</v>
      </c>
      <c r="S69" s="455">
        <v>0</v>
      </c>
      <c r="T69" s="46">
        <v>0</v>
      </c>
      <c r="U69" s="46">
        <v>6.7537915020939466E-3</v>
      </c>
      <c r="V69" s="46">
        <v>0</v>
      </c>
      <c r="W69" s="46">
        <v>0</v>
      </c>
      <c r="X69" s="46">
        <v>0</v>
      </c>
      <c r="Y69" s="46">
        <v>0</v>
      </c>
      <c r="Z69" s="456">
        <f t="shared" si="7"/>
        <v>6.7537915020939466E-3</v>
      </c>
      <c r="AA69" s="456">
        <f t="shared" si="8"/>
        <v>0</v>
      </c>
      <c r="AB69" s="457">
        <f t="shared" si="9"/>
        <v>6.7537915020939466E-3</v>
      </c>
      <c r="AD69" s="455">
        <v>0</v>
      </c>
      <c r="AE69" s="46">
        <v>0</v>
      </c>
      <c r="AF69" s="46">
        <v>0</v>
      </c>
      <c r="AG69" s="46">
        <v>0</v>
      </c>
      <c r="AH69" s="46">
        <v>0</v>
      </c>
      <c r="AI69" s="46">
        <v>0</v>
      </c>
      <c r="AJ69" s="46">
        <v>0</v>
      </c>
      <c r="AK69" s="456">
        <f t="shared" si="10"/>
        <v>0</v>
      </c>
      <c r="AL69" s="456">
        <f t="shared" si="11"/>
        <v>0</v>
      </c>
      <c r="AM69" s="457">
        <f t="shared" si="12"/>
        <v>0</v>
      </c>
      <c r="AO69" s="497" t="e">
        <v>#N/A</v>
      </c>
      <c r="AP69" s="498" t="e">
        <v>#N/A</v>
      </c>
      <c r="AQ69" s="498" t="e">
        <v>#N/A</v>
      </c>
    </row>
    <row r="70" spans="3:43" ht="11.25" customHeight="1">
      <c r="C70" s="59">
        <f t="shared" si="3"/>
        <v>59</v>
      </c>
      <c r="D70" s="30" t="s">
        <v>408</v>
      </c>
      <c r="E70" s="30" t="s">
        <v>409</v>
      </c>
      <c r="F70" s="30" t="s">
        <v>390</v>
      </c>
      <c r="G70" s="450" t="s">
        <v>391</v>
      </c>
      <c r="H70" s="455">
        <v>0</v>
      </c>
      <c r="I70" s="46">
        <v>0</v>
      </c>
      <c r="J70" s="46">
        <v>0</v>
      </c>
      <c r="K70" s="46">
        <v>0</v>
      </c>
      <c r="L70" s="46">
        <v>5.4842353024087366E-3</v>
      </c>
      <c r="M70" s="46">
        <v>0</v>
      </c>
      <c r="N70" s="46">
        <v>0</v>
      </c>
      <c r="O70" s="456">
        <f t="shared" si="4"/>
        <v>5.4842353024087366E-3</v>
      </c>
      <c r="P70" s="456">
        <f t="shared" si="5"/>
        <v>0</v>
      </c>
      <c r="Q70" s="457">
        <f t="shared" si="6"/>
        <v>5.4842353024087366E-3</v>
      </c>
      <c r="S70" s="455">
        <v>0</v>
      </c>
      <c r="T70" s="46">
        <v>0</v>
      </c>
      <c r="U70" s="46">
        <v>0</v>
      </c>
      <c r="V70" s="46">
        <v>0</v>
      </c>
      <c r="W70" s="46">
        <v>7.3677725477388507E-3</v>
      </c>
      <c r="X70" s="46">
        <v>0</v>
      </c>
      <c r="Y70" s="46">
        <v>0</v>
      </c>
      <c r="Z70" s="456">
        <f t="shared" si="7"/>
        <v>7.3677725477388507E-3</v>
      </c>
      <c r="AA70" s="456">
        <f t="shared" si="8"/>
        <v>0</v>
      </c>
      <c r="AB70" s="457">
        <f t="shared" si="9"/>
        <v>7.3677725477388507E-3</v>
      </c>
      <c r="AD70" s="455">
        <v>0</v>
      </c>
      <c r="AE70" s="46">
        <v>0</v>
      </c>
      <c r="AF70" s="46">
        <v>0</v>
      </c>
      <c r="AG70" s="46">
        <v>0</v>
      </c>
      <c r="AH70" s="46">
        <v>0</v>
      </c>
      <c r="AI70" s="46">
        <v>0</v>
      </c>
      <c r="AJ70" s="46">
        <v>0</v>
      </c>
      <c r="AK70" s="456">
        <f t="shared" si="10"/>
        <v>0</v>
      </c>
      <c r="AL70" s="456">
        <f t="shared" si="11"/>
        <v>0</v>
      </c>
      <c r="AM70" s="457">
        <f t="shared" si="12"/>
        <v>0</v>
      </c>
      <c r="AO70" s="497" t="e">
        <v>#N/A</v>
      </c>
      <c r="AP70" s="498" t="e">
        <v>#N/A</v>
      </c>
      <c r="AQ70" s="498" t="e">
        <v>#N/A</v>
      </c>
    </row>
    <row r="71" spans="3:43" ht="11.25" customHeight="1">
      <c r="C71" s="59">
        <f t="shared" si="3"/>
        <v>60</v>
      </c>
      <c r="D71" s="30" t="s">
        <v>410</v>
      </c>
      <c r="E71" s="30" t="s">
        <v>411</v>
      </c>
      <c r="F71" s="30" t="s">
        <v>390</v>
      </c>
      <c r="G71" s="450" t="s">
        <v>391</v>
      </c>
      <c r="H71" s="455">
        <v>0</v>
      </c>
      <c r="I71" s="46">
        <v>0</v>
      </c>
      <c r="J71" s="46">
        <v>0</v>
      </c>
      <c r="K71" s="46">
        <v>0</v>
      </c>
      <c r="L71" s="46">
        <v>3.6561568682724906E-3</v>
      </c>
      <c r="M71" s="46">
        <v>0</v>
      </c>
      <c r="N71" s="46">
        <v>0</v>
      </c>
      <c r="O71" s="456">
        <f t="shared" si="4"/>
        <v>3.6561568682724906E-3</v>
      </c>
      <c r="P71" s="456">
        <f t="shared" si="5"/>
        <v>0</v>
      </c>
      <c r="Q71" s="457">
        <f t="shared" si="6"/>
        <v>3.6561568682724906E-3</v>
      </c>
      <c r="S71" s="455">
        <v>0</v>
      </c>
      <c r="T71" s="46">
        <v>0</v>
      </c>
      <c r="U71" s="46">
        <v>0</v>
      </c>
      <c r="V71" s="46">
        <v>0</v>
      </c>
      <c r="W71" s="46">
        <v>4.9118483651592335E-3</v>
      </c>
      <c r="X71" s="46">
        <v>0</v>
      </c>
      <c r="Y71" s="46">
        <v>0</v>
      </c>
      <c r="Z71" s="456">
        <f t="shared" si="7"/>
        <v>4.9118483651592335E-3</v>
      </c>
      <c r="AA71" s="456">
        <f t="shared" si="8"/>
        <v>0</v>
      </c>
      <c r="AB71" s="457">
        <f t="shared" si="9"/>
        <v>4.9118483651592335E-3</v>
      </c>
      <c r="AD71" s="455">
        <v>0</v>
      </c>
      <c r="AE71" s="46">
        <v>0</v>
      </c>
      <c r="AF71" s="46">
        <v>0</v>
      </c>
      <c r="AG71" s="46">
        <v>0</v>
      </c>
      <c r="AH71" s="46">
        <v>0</v>
      </c>
      <c r="AI71" s="46">
        <v>0</v>
      </c>
      <c r="AJ71" s="46">
        <v>0</v>
      </c>
      <c r="AK71" s="456">
        <f t="shared" si="10"/>
        <v>0</v>
      </c>
      <c r="AL71" s="456">
        <f t="shared" si="11"/>
        <v>0</v>
      </c>
      <c r="AM71" s="457">
        <f t="shared" si="12"/>
        <v>0</v>
      </c>
      <c r="AO71" s="497" t="e">
        <v>#N/A</v>
      </c>
      <c r="AP71" s="498" t="e">
        <v>#N/A</v>
      </c>
      <c r="AQ71" s="498" t="e">
        <v>#N/A</v>
      </c>
    </row>
    <row r="72" spans="3:43" ht="11.25" customHeight="1">
      <c r="C72" s="59">
        <f t="shared" si="3"/>
        <v>61</v>
      </c>
      <c r="D72" s="30" t="s">
        <v>412</v>
      </c>
      <c r="E72" s="30" t="s">
        <v>413</v>
      </c>
      <c r="F72" s="30" t="s">
        <v>390</v>
      </c>
      <c r="G72" s="450" t="s">
        <v>391</v>
      </c>
      <c r="H72" s="455">
        <v>0</v>
      </c>
      <c r="I72" s="46">
        <v>0</v>
      </c>
      <c r="J72" s="46">
        <v>0</v>
      </c>
      <c r="K72" s="46">
        <v>0</v>
      </c>
      <c r="L72" s="46">
        <v>4.1131764768065522E-2</v>
      </c>
      <c r="M72" s="46">
        <v>0</v>
      </c>
      <c r="N72" s="46">
        <v>0</v>
      </c>
      <c r="O72" s="456">
        <f t="shared" si="4"/>
        <v>4.1131764768065522E-2</v>
      </c>
      <c r="P72" s="456">
        <f t="shared" si="5"/>
        <v>0</v>
      </c>
      <c r="Q72" s="457">
        <f t="shared" si="6"/>
        <v>4.1131764768065522E-2</v>
      </c>
      <c r="S72" s="455">
        <v>0</v>
      </c>
      <c r="T72" s="46">
        <v>0</v>
      </c>
      <c r="U72" s="46">
        <v>0</v>
      </c>
      <c r="V72" s="46">
        <v>0</v>
      </c>
      <c r="W72" s="46">
        <v>5.5258294108041374E-2</v>
      </c>
      <c r="X72" s="46">
        <v>0</v>
      </c>
      <c r="Y72" s="46">
        <v>0</v>
      </c>
      <c r="Z72" s="456">
        <f t="shared" si="7"/>
        <v>5.5258294108041374E-2</v>
      </c>
      <c r="AA72" s="456">
        <f t="shared" si="8"/>
        <v>0</v>
      </c>
      <c r="AB72" s="457">
        <f t="shared" si="9"/>
        <v>5.5258294108041374E-2</v>
      </c>
      <c r="AD72" s="455">
        <v>0</v>
      </c>
      <c r="AE72" s="46">
        <v>0</v>
      </c>
      <c r="AF72" s="46">
        <v>0</v>
      </c>
      <c r="AG72" s="46">
        <v>0</v>
      </c>
      <c r="AH72" s="46">
        <v>0</v>
      </c>
      <c r="AI72" s="46">
        <v>0</v>
      </c>
      <c r="AJ72" s="46">
        <v>0</v>
      </c>
      <c r="AK72" s="456">
        <f t="shared" si="10"/>
        <v>0</v>
      </c>
      <c r="AL72" s="456">
        <f t="shared" si="11"/>
        <v>0</v>
      </c>
      <c r="AM72" s="457">
        <f t="shared" si="12"/>
        <v>0</v>
      </c>
      <c r="AO72" s="497" t="e">
        <v>#N/A</v>
      </c>
      <c r="AP72" s="498" t="e">
        <v>#N/A</v>
      </c>
      <c r="AQ72" s="498" t="e">
        <v>#N/A</v>
      </c>
    </row>
    <row r="73" spans="3:43" ht="11.25" customHeight="1">
      <c r="C73" s="59">
        <f t="shared" si="3"/>
        <v>62</v>
      </c>
      <c r="D73" s="30" t="s">
        <v>414</v>
      </c>
      <c r="E73" s="30" t="s">
        <v>415</v>
      </c>
      <c r="F73" s="30" t="s">
        <v>390</v>
      </c>
      <c r="G73" s="450" t="s">
        <v>391</v>
      </c>
      <c r="H73" s="455">
        <v>0</v>
      </c>
      <c r="I73" s="46">
        <v>0</v>
      </c>
      <c r="J73" s="46">
        <v>0</v>
      </c>
      <c r="K73" s="46">
        <v>0</v>
      </c>
      <c r="L73" s="46">
        <v>0.16452705907226209</v>
      </c>
      <c r="M73" s="46">
        <v>0</v>
      </c>
      <c r="N73" s="46">
        <v>0</v>
      </c>
      <c r="O73" s="456">
        <f t="shared" si="4"/>
        <v>0.16452705907226209</v>
      </c>
      <c r="P73" s="456">
        <f t="shared" si="5"/>
        <v>0</v>
      </c>
      <c r="Q73" s="457">
        <f t="shared" si="6"/>
        <v>0.16452705907226209</v>
      </c>
      <c r="S73" s="455">
        <v>0</v>
      </c>
      <c r="T73" s="46">
        <v>0</v>
      </c>
      <c r="U73" s="46">
        <v>0</v>
      </c>
      <c r="V73" s="46">
        <v>0</v>
      </c>
      <c r="W73" s="46">
        <v>0.2210331764321655</v>
      </c>
      <c r="X73" s="46">
        <v>0</v>
      </c>
      <c r="Y73" s="46">
        <v>0</v>
      </c>
      <c r="Z73" s="456">
        <f t="shared" si="7"/>
        <v>0.2210331764321655</v>
      </c>
      <c r="AA73" s="456">
        <f t="shared" si="8"/>
        <v>0</v>
      </c>
      <c r="AB73" s="457">
        <f t="shared" si="9"/>
        <v>0.2210331764321655</v>
      </c>
      <c r="AD73" s="455">
        <v>0</v>
      </c>
      <c r="AE73" s="46">
        <v>0</v>
      </c>
      <c r="AF73" s="46">
        <v>0</v>
      </c>
      <c r="AG73" s="46">
        <v>0</v>
      </c>
      <c r="AH73" s="46">
        <v>0</v>
      </c>
      <c r="AI73" s="46">
        <v>0</v>
      </c>
      <c r="AJ73" s="46">
        <v>0</v>
      </c>
      <c r="AK73" s="456">
        <f t="shared" si="10"/>
        <v>0</v>
      </c>
      <c r="AL73" s="456">
        <f t="shared" si="11"/>
        <v>0</v>
      </c>
      <c r="AM73" s="457">
        <f t="shared" si="12"/>
        <v>0</v>
      </c>
      <c r="AO73" s="497" t="e">
        <v>#N/A</v>
      </c>
      <c r="AP73" s="498" t="e">
        <v>#N/A</v>
      </c>
      <c r="AQ73" s="498" t="e">
        <v>#N/A</v>
      </c>
    </row>
    <row r="74" spans="3:43" ht="11.25" customHeight="1">
      <c r="C74" s="59">
        <f t="shared" si="3"/>
        <v>63</v>
      </c>
      <c r="D74" s="30" t="s">
        <v>416</v>
      </c>
      <c r="E74" s="30" t="s">
        <v>417</v>
      </c>
      <c r="F74" s="30" t="s">
        <v>390</v>
      </c>
      <c r="G74" s="450" t="s">
        <v>391</v>
      </c>
      <c r="H74" s="455">
        <v>0</v>
      </c>
      <c r="I74" s="46">
        <v>0</v>
      </c>
      <c r="J74" s="46">
        <v>5.4842353024087361E-2</v>
      </c>
      <c r="K74" s="46">
        <v>0</v>
      </c>
      <c r="L74" s="46">
        <v>0</v>
      </c>
      <c r="M74" s="46">
        <v>0</v>
      </c>
      <c r="N74" s="46">
        <v>0</v>
      </c>
      <c r="O74" s="456">
        <f t="shared" si="4"/>
        <v>5.4842353024087361E-2</v>
      </c>
      <c r="P74" s="456">
        <f t="shared" si="5"/>
        <v>0</v>
      </c>
      <c r="Q74" s="457">
        <f t="shared" si="6"/>
        <v>5.4842353024087361E-2</v>
      </c>
      <c r="S74" s="455">
        <v>0</v>
      </c>
      <c r="T74" s="46">
        <v>0</v>
      </c>
      <c r="U74" s="46">
        <v>7.3677725477388489E-2</v>
      </c>
      <c r="V74" s="46">
        <v>0</v>
      </c>
      <c r="W74" s="46">
        <v>0</v>
      </c>
      <c r="X74" s="46">
        <v>0</v>
      </c>
      <c r="Y74" s="46">
        <v>0</v>
      </c>
      <c r="Z74" s="456">
        <f t="shared" si="7"/>
        <v>7.3677725477388489E-2</v>
      </c>
      <c r="AA74" s="456">
        <f t="shared" si="8"/>
        <v>0</v>
      </c>
      <c r="AB74" s="457">
        <f t="shared" si="9"/>
        <v>7.3677725477388489E-2</v>
      </c>
      <c r="AD74" s="455">
        <v>0</v>
      </c>
      <c r="AE74" s="46">
        <v>0</v>
      </c>
      <c r="AF74" s="46">
        <v>0</v>
      </c>
      <c r="AG74" s="46">
        <v>0</v>
      </c>
      <c r="AH74" s="46">
        <v>0</v>
      </c>
      <c r="AI74" s="46">
        <v>0</v>
      </c>
      <c r="AJ74" s="46">
        <v>0</v>
      </c>
      <c r="AK74" s="456">
        <f t="shared" si="10"/>
        <v>0</v>
      </c>
      <c r="AL74" s="456">
        <f t="shared" si="11"/>
        <v>0</v>
      </c>
      <c r="AM74" s="457">
        <f t="shared" si="12"/>
        <v>0</v>
      </c>
      <c r="AO74" s="497" t="e">
        <v>#N/A</v>
      </c>
      <c r="AP74" s="498" t="e">
        <v>#N/A</v>
      </c>
      <c r="AQ74" s="498" t="e">
        <v>#N/A</v>
      </c>
    </row>
    <row r="75" spans="3:43" ht="11.25" customHeight="1">
      <c r="C75" s="59">
        <f t="shared" si="3"/>
        <v>64</v>
      </c>
      <c r="D75" s="30" t="s">
        <v>418</v>
      </c>
      <c r="E75" s="30" t="s">
        <v>419</v>
      </c>
      <c r="F75" s="30" t="s">
        <v>390</v>
      </c>
      <c r="G75" s="450" t="s">
        <v>391</v>
      </c>
      <c r="H75" s="455">
        <v>0</v>
      </c>
      <c r="I75" s="46">
        <v>0</v>
      </c>
      <c r="J75" s="46">
        <v>5.4842353024087361E-2</v>
      </c>
      <c r="K75" s="46">
        <v>0</v>
      </c>
      <c r="L75" s="46">
        <v>0</v>
      </c>
      <c r="M75" s="46">
        <v>0</v>
      </c>
      <c r="N75" s="46">
        <v>0</v>
      </c>
      <c r="O75" s="456">
        <f t="shared" si="4"/>
        <v>5.4842353024087361E-2</v>
      </c>
      <c r="P75" s="456">
        <f t="shared" si="5"/>
        <v>0</v>
      </c>
      <c r="Q75" s="457">
        <f t="shared" si="6"/>
        <v>5.4842353024087361E-2</v>
      </c>
      <c r="S75" s="455">
        <v>0</v>
      </c>
      <c r="T75" s="46">
        <v>0</v>
      </c>
      <c r="U75" s="46">
        <v>7.3677725477388489E-2</v>
      </c>
      <c r="V75" s="46">
        <v>0</v>
      </c>
      <c r="W75" s="46">
        <v>0</v>
      </c>
      <c r="X75" s="46">
        <v>0</v>
      </c>
      <c r="Y75" s="46">
        <v>0</v>
      </c>
      <c r="Z75" s="456">
        <f t="shared" si="7"/>
        <v>7.3677725477388489E-2</v>
      </c>
      <c r="AA75" s="456">
        <f t="shared" si="8"/>
        <v>0</v>
      </c>
      <c r="AB75" s="457">
        <f t="shared" si="9"/>
        <v>7.3677725477388489E-2</v>
      </c>
      <c r="AD75" s="455">
        <v>0</v>
      </c>
      <c r="AE75" s="46">
        <v>0</v>
      </c>
      <c r="AF75" s="46">
        <v>0</v>
      </c>
      <c r="AG75" s="46">
        <v>0</v>
      </c>
      <c r="AH75" s="46">
        <v>0</v>
      </c>
      <c r="AI75" s="46">
        <v>0</v>
      </c>
      <c r="AJ75" s="46">
        <v>0</v>
      </c>
      <c r="AK75" s="456">
        <f t="shared" si="10"/>
        <v>0</v>
      </c>
      <c r="AL75" s="456">
        <f t="shared" si="11"/>
        <v>0</v>
      </c>
      <c r="AM75" s="457">
        <f t="shared" si="12"/>
        <v>0</v>
      </c>
      <c r="AO75" s="497" t="e">
        <v>#N/A</v>
      </c>
      <c r="AP75" s="498" t="e">
        <v>#N/A</v>
      </c>
      <c r="AQ75" s="498" t="e">
        <v>#N/A</v>
      </c>
    </row>
    <row r="76" spans="3:43" ht="11.25" customHeight="1">
      <c r="C76" s="59">
        <f t="shared" si="3"/>
        <v>65</v>
      </c>
      <c r="D76" s="30" t="s">
        <v>420</v>
      </c>
      <c r="E76" s="30" t="s">
        <v>421</v>
      </c>
      <c r="F76" s="30" t="s">
        <v>390</v>
      </c>
      <c r="G76" s="450" t="s">
        <v>391</v>
      </c>
      <c r="H76" s="455">
        <v>0.11716059203319057</v>
      </c>
      <c r="I76" s="46">
        <v>1.8713150116412378E-2</v>
      </c>
      <c r="J76" s="46">
        <v>6.20381607120193E-2</v>
      </c>
      <c r="K76" s="46">
        <v>3.5410504239109443E-2</v>
      </c>
      <c r="L76" s="46">
        <v>3.0510570841976709E-4</v>
      </c>
      <c r="M76" s="46">
        <v>2.5488470748401118E-2</v>
      </c>
      <c r="N76" s="46">
        <v>9.7023615277485944E-2</v>
      </c>
      <c r="O76" s="456">
        <f t="shared" si="4"/>
        <v>0.35613959883503848</v>
      </c>
      <c r="P76" s="456">
        <f t="shared" si="5"/>
        <v>0.13587374214960296</v>
      </c>
      <c r="Q76" s="457">
        <f t="shared" si="6"/>
        <v>0.22026585668543558</v>
      </c>
      <c r="S76" s="455">
        <v>0.1547669566999611</v>
      </c>
      <c r="T76" s="46">
        <v>2.3466126255223294E-2</v>
      </c>
      <c r="U76" s="46">
        <v>8.3344902653150338E-2</v>
      </c>
      <c r="V76" s="46">
        <v>4.7572091029703285E-2</v>
      </c>
      <c r="W76" s="46">
        <v>4.098929638679526E-4</v>
      </c>
      <c r="X76" s="46">
        <v>3.4242377416124653E-2</v>
      </c>
      <c r="Y76" s="46">
        <v>0.13034596251000891</v>
      </c>
      <c r="Z76" s="456">
        <f t="shared" si="7"/>
        <v>0.47414830952803949</v>
      </c>
      <c r="AA76" s="456">
        <f t="shared" si="8"/>
        <v>0.17823308295518439</v>
      </c>
      <c r="AB76" s="457">
        <f t="shared" si="9"/>
        <v>0.29591522657285513</v>
      </c>
      <c r="AD76" s="455">
        <v>0</v>
      </c>
      <c r="AE76" s="46">
        <v>0</v>
      </c>
      <c r="AF76" s="46">
        <v>0</v>
      </c>
      <c r="AG76" s="46">
        <v>0</v>
      </c>
      <c r="AH76" s="46">
        <v>0</v>
      </c>
      <c r="AI76" s="46">
        <v>0</v>
      </c>
      <c r="AJ76" s="46">
        <v>0</v>
      </c>
      <c r="AK76" s="456">
        <f t="shared" si="10"/>
        <v>0</v>
      </c>
      <c r="AL76" s="456">
        <f t="shared" si="11"/>
        <v>0</v>
      </c>
      <c r="AM76" s="457">
        <f t="shared" si="12"/>
        <v>0</v>
      </c>
      <c r="AO76" s="497" t="e">
        <v>#N/A</v>
      </c>
      <c r="AP76" s="498" t="e">
        <v>#N/A</v>
      </c>
      <c r="AQ76" s="498" t="e">
        <v>#N/A</v>
      </c>
    </row>
    <row r="77" spans="3:43" ht="11.25" customHeight="1">
      <c r="C77" s="59">
        <f t="shared" ref="C77:C131" si="13">N(C76)+1</f>
        <v>66</v>
      </c>
      <c r="D77" s="30" t="s">
        <v>422</v>
      </c>
      <c r="E77" s="30" t="s">
        <v>423</v>
      </c>
      <c r="F77" s="30" t="s">
        <v>390</v>
      </c>
      <c r="G77" s="450" t="s">
        <v>391</v>
      </c>
      <c r="H77" s="455">
        <v>0</v>
      </c>
      <c r="I77" s="46">
        <v>0</v>
      </c>
      <c r="J77" s="46">
        <v>0</v>
      </c>
      <c r="K77" s="46">
        <v>0</v>
      </c>
      <c r="L77" s="46">
        <v>5.141786262322795E-2</v>
      </c>
      <c r="M77" s="46">
        <v>5.1525682373708366E-2</v>
      </c>
      <c r="N77" s="46">
        <v>5.746032653437131E-2</v>
      </c>
      <c r="O77" s="456">
        <f t="shared" ref="O77:O131" si="14">SUM(H77:N77)</f>
        <v>0.16040387153130761</v>
      </c>
      <c r="P77" s="456">
        <f t="shared" ref="P77:P131" si="15">SUM(H77:I77)</f>
        <v>0</v>
      </c>
      <c r="Q77" s="457">
        <f t="shared" ref="Q77:Q131" si="16">SUM(J77:N77)</f>
        <v>0.16040387153130761</v>
      </c>
      <c r="S77" s="455">
        <v>0</v>
      </c>
      <c r="T77" s="46">
        <v>0</v>
      </c>
      <c r="U77" s="46">
        <v>0</v>
      </c>
      <c r="V77" s="46">
        <v>0</v>
      </c>
      <c r="W77" s="46">
        <v>6.907710844070418E-2</v>
      </c>
      <c r="X77" s="46">
        <v>6.9221958425048358E-2</v>
      </c>
      <c r="Y77" s="46">
        <v>7.7194830834138195E-2</v>
      </c>
      <c r="Z77" s="456">
        <f t="shared" ref="Z77:Z131" si="17">SUM(S77:Y77)</f>
        <v>0.21549389769989075</v>
      </c>
      <c r="AA77" s="456">
        <f t="shared" ref="AA77:AA131" si="18">SUM(S77:T77)</f>
        <v>0</v>
      </c>
      <c r="AB77" s="457">
        <f t="shared" ref="AB77:AB131" si="19">SUM(U77:Y77)</f>
        <v>0.21549389769989075</v>
      </c>
      <c r="AD77" s="455">
        <v>0</v>
      </c>
      <c r="AE77" s="46">
        <v>0</v>
      </c>
      <c r="AF77" s="46">
        <v>0</v>
      </c>
      <c r="AG77" s="46">
        <v>0</v>
      </c>
      <c r="AH77" s="46">
        <v>0</v>
      </c>
      <c r="AI77" s="46">
        <v>0</v>
      </c>
      <c r="AJ77" s="46">
        <v>0</v>
      </c>
      <c r="AK77" s="456">
        <f t="shared" ref="AK77:AK131" si="20">SUM(AD77:AJ77)</f>
        <v>0</v>
      </c>
      <c r="AL77" s="456">
        <f t="shared" ref="AL77:AL131" si="21">SUM(AD77:AE77)</f>
        <v>0</v>
      </c>
      <c r="AM77" s="457">
        <f t="shared" ref="AM77:AM131" si="22">SUM(AF77:AJ77)</f>
        <v>0</v>
      </c>
      <c r="AO77" s="497" t="e">
        <v>#N/A</v>
      </c>
      <c r="AP77" s="498" t="e">
        <v>#N/A</v>
      </c>
      <c r="AQ77" s="498" t="e">
        <v>#N/A</v>
      </c>
    </row>
    <row r="78" spans="3:43" ht="11.25" customHeight="1">
      <c r="C78" s="59">
        <f t="shared" si="13"/>
        <v>67</v>
      </c>
      <c r="D78" s="30" t="s">
        <v>424</v>
      </c>
      <c r="E78" s="30" t="s">
        <v>425</v>
      </c>
      <c r="F78" s="30" t="s">
        <v>390</v>
      </c>
      <c r="G78" s="450" t="s">
        <v>30</v>
      </c>
      <c r="H78" s="455">
        <v>0</v>
      </c>
      <c r="I78" s="46">
        <v>0</v>
      </c>
      <c r="J78" s="46">
        <v>0</v>
      </c>
      <c r="K78" s="46">
        <v>0</v>
      </c>
      <c r="L78" s="46">
        <v>1.60201851788158</v>
      </c>
      <c r="M78" s="46">
        <v>1.6053778414327882</v>
      </c>
      <c r="N78" s="46">
        <v>1.6112543814491522</v>
      </c>
      <c r="O78" s="456">
        <f t="shared" si="14"/>
        <v>4.8186507407635206</v>
      </c>
      <c r="P78" s="456">
        <f t="shared" si="15"/>
        <v>0</v>
      </c>
      <c r="Q78" s="457">
        <f t="shared" si="16"/>
        <v>4.8186507407635206</v>
      </c>
      <c r="S78" s="455">
        <v>0</v>
      </c>
      <c r="T78" s="46">
        <v>0</v>
      </c>
      <c r="U78" s="46">
        <v>0</v>
      </c>
      <c r="V78" s="46">
        <v>0</v>
      </c>
      <c r="W78" s="46">
        <v>2.1522249513679772</v>
      </c>
      <c r="X78" s="46">
        <v>2.1567380202781852</v>
      </c>
      <c r="Y78" s="46">
        <v>2.1646328329222082</v>
      </c>
      <c r="Z78" s="456">
        <f t="shared" si="17"/>
        <v>6.4735958045683706</v>
      </c>
      <c r="AA78" s="456">
        <f t="shared" si="18"/>
        <v>0</v>
      </c>
      <c r="AB78" s="457">
        <f t="shared" si="19"/>
        <v>6.4735958045683706</v>
      </c>
      <c r="AD78" s="455">
        <v>0</v>
      </c>
      <c r="AE78" s="46">
        <v>0</v>
      </c>
      <c r="AF78" s="46">
        <v>0</v>
      </c>
      <c r="AG78" s="46">
        <v>0</v>
      </c>
      <c r="AH78" s="46">
        <v>0</v>
      </c>
      <c r="AI78" s="46">
        <v>0</v>
      </c>
      <c r="AJ78" s="46">
        <v>0</v>
      </c>
      <c r="AK78" s="456">
        <f t="shared" si="20"/>
        <v>0</v>
      </c>
      <c r="AL78" s="456">
        <f t="shared" si="21"/>
        <v>0</v>
      </c>
      <c r="AM78" s="457">
        <f t="shared" si="22"/>
        <v>0</v>
      </c>
      <c r="AO78" s="497" t="e">
        <v>#N/A</v>
      </c>
      <c r="AP78" s="498" t="e">
        <v>#N/A</v>
      </c>
      <c r="AQ78" s="498" t="e">
        <v>#N/A</v>
      </c>
    </row>
    <row r="79" spans="3:43" ht="11.25" customHeight="1">
      <c r="C79" s="59">
        <f t="shared" si="13"/>
        <v>68</v>
      </c>
      <c r="D79" s="30" t="s">
        <v>426</v>
      </c>
      <c r="E79" s="30" t="s">
        <v>427</v>
      </c>
      <c r="F79" s="30" t="s">
        <v>390</v>
      </c>
      <c r="G79" s="450" t="s">
        <v>30</v>
      </c>
      <c r="H79" s="455">
        <v>0.5036848825053275</v>
      </c>
      <c r="I79" s="46">
        <v>0.53456337880701577</v>
      </c>
      <c r="J79" s="46">
        <v>0.38040285277486846</v>
      </c>
      <c r="K79" s="46">
        <v>0.2809738274638538</v>
      </c>
      <c r="L79" s="46">
        <v>0.37166829614852653</v>
      </c>
      <c r="M79" s="46">
        <v>0.37886917057813801</v>
      </c>
      <c r="N79" s="46">
        <v>0.39314606907359312</v>
      </c>
      <c r="O79" s="456">
        <f t="shared" si="14"/>
        <v>2.8433084773513233</v>
      </c>
      <c r="P79" s="456">
        <f t="shared" si="15"/>
        <v>1.0382482613123432</v>
      </c>
      <c r="Q79" s="457">
        <f t="shared" si="16"/>
        <v>1.8050602160389797</v>
      </c>
      <c r="S79" s="455">
        <v>0.66535833464415572</v>
      </c>
      <c r="T79" s="46">
        <v>0.67033779243305214</v>
      </c>
      <c r="U79" s="46">
        <v>0.51105059159756205</v>
      </c>
      <c r="V79" s="46">
        <v>0.3774730912278802</v>
      </c>
      <c r="W79" s="46">
        <v>0.4993161887173706</v>
      </c>
      <c r="X79" s="46">
        <v>0.50899017278565162</v>
      </c>
      <c r="Y79" s="46">
        <v>0.52817041123301878</v>
      </c>
      <c r="Z79" s="456">
        <f t="shared" si="17"/>
        <v>3.7606965826386904</v>
      </c>
      <c r="AA79" s="456">
        <f t="shared" si="18"/>
        <v>1.3356961270772079</v>
      </c>
      <c r="AB79" s="457">
        <f t="shared" si="19"/>
        <v>2.4250004555614835</v>
      </c>
      <c r="AD79" s="455">
        <v>0</v>
      </c>
      <c r="AE79" s="46">
        <v>0</v>
      </c>
      <c r="AF79" s="46">
        <v>0</v>
      </c>
      <c r="AG79" s="46">
        <v>0</v>
      </c>
      <c r="AH79" s="46">
        <v>0</v>
      </c>
      <c r="AI79" s="46">
        <v>0</v>
      </c>
      <c r="AJ79" s="46">
        <v>0</v>
      </c>
      <c r="AK79" s="456">
        <f t="shared" si="20"/>
        <v>0</v>
      </c>
      <c r="AL79" s="456">
        <f t="shared" si="21"/>
        <v>0</v>
      </c>
      <c r="AM79" s="457">
        <f t="shared" si="22"/>
        <v>0</v>
      </c>
      <c r="AO79" s="497" t="e">
        <v>#N/A</v>
      </c>
      <c r="AP79" s="498" t="e">
        <v>#N/A</v>
      </c>
      <c r="AQ79" s="498" t="e">
        <v>#N/A</v>
      </c>
    </row>
    <row r="80" spans="3:43" ht="11.25" customHeight="1">
      <c r="C80" s="59">
        <f t="shared" si="13"/>
        <v>69</v>
      </c>
      <c r="D80" s="30" t="s">
        <v>428</v>
      </c>
      <c r="E80" s="30" t="s">
        <v>429</v>
      </c>
      <c r="F80" s="30" t="s">
        <v>390</v>
      </c>
      <c r="G80" s="450" t="s">
        <v>30</v>
      </c>
      <c r="H80" s="455">
        <v>0.20226883070733476</v>
      </c>
      <c r="I80" s="46">
        <v>0</v>
      </c>
      <c r="J80" s="46">
        <v>0</v>
      </c>
      <c r="K80" s="46">
        <v>0</v>
      </c>
      <c r="L80" s="46">
        <v>0.53187014793668463</v>
      </c>
      <c r="M80" s="46">
        <v>0.54582846608714797</v>
      </c>
      <c r="N80" s="46">
        <v>0.56716154227010163</v>
      </c>
      <c r="O80" s="456">
        <f t="shared" si="14"/>
        <v>1.8471289870012688</v>
      </c>
      <c r="P80" s="456">
        <f t="shared" si="15"/>
        <v>0.20226883070733476</v>
      </c>
      <c r="Q80" s="457">
        <f t="shared" si="16"/>
        <v>1.6448601562939342</v>
      </c>
      <c r="S80" s="455">
        <v>0.26719335247952269</v>
      </c>
      <c r="T80" s="46">
        <v>0</v>
      </c>
      <c r="U80" s="46">
        <v>0</v>
      </c>
      <c r="V80" s="46">
        <v>0</v>
      </c>
      <c r="W80" s="46">
        <v>0.71453868385416841</v>
      </c>
      <c r="X80" s="46">
        <v>0.73329092689458275</v>
      </c>
      <c r="Y80" s="46">
        <v>0.76195075718861738</v>
      </c>
      <c r="Z80" s="456">
        <f t="shared" si="17"/>
        <v>2.4769737204168911</v>
      </c>
      <c r="AA80" s="456">
        <f t="shared" si="18"/>
        <v>0.26719335247952269</v>
      </c>
      <c r="AB80" s="457">
        <f t="shared" si="19"/>
        <v>2.2097803679373684</v>
      </c>
      <c r="AD80" s="455">
        <v>0</v>
      </c>
      <c r="AE80" s="46">
        <v>0</v>
      </c>
      <c r="AF80" s="46">
        <v>0</v>
      </c>
      <c r="AG80" s="46">
        <v>0</v>
      </c>
      <c r="AH80" s="46">
        <v>0</v>
      </c>
      <c r="AI80" s="46">
        <v>0</v>
      </c>
      <c r="AJ80" s="46">
        <v>0</v>
      </c>
      <c r="AK80" s="456">
        <f t="shared" si="20"/>
        <v>0</v>
      </c>
      <c r="AL80" s="456">
        <f t="shared" si="21"/>
        <v>0</v>
      </c>
      <c r="AM80" s="457">
        <f t="shared" si="22"/>
        <v>0</v>
      </c>
      <c r="AO80" s="497" t="e">
        <v>#N/A</v>
      </c>
      <c r="AP80" s="498" t="e">
        <v>#N/A</v>
      </c>
      <c r="AQ80" s="498" t="e">
        <v>#N/A</v>
      </c>
    </row>
    <row r="81" spans="3:43" ht="11.25" customHeight="1">
      <c r="C81" s="59">
        <f t="shared" si="13"/>
        <v>70</v>
      </c>
      <c r="D81" s="30" t="s">
        <v>430</v>
      </c>
      <c r="E81" s="30" t="s">
        <v>431</v>
      </c>
      <c r="F81" s="30" t="s">
        <v>390</v>
      </c>
      <c r="G81" s="450" t="s">
        <v>30</v>
      </c>
      <c r="H81" s="455">
        <v>0.10829854579967675</v>
      </c>
      <c r="I81" s="46">
        <v>0.1114220637555913</v>
      </c>
      <c r="J81" s="46">
        <v>0.11569661124960495</v>
      </c>
      <c r="K81" s="46">
        <v>0.12002688493443832</v>
      </c>
      <c r="L81" s="46">
        <v>0.12816148143052641</v>
      </c>
      <c r="M81" s="46">
        <v>0.12843022731462303</v>
      </c>
      <c r="N81" s="46">
        <v>0.13534536804172878</v>
      </c>
      <c r="O81" s="456">
        <f t="shared" si="14"/>
        <v>0.84738118252618966</v>
      </c>
      <c r="P81" s="456">
        <f t="shared" si="15"/>
        <v>0.21972060955526806</v>
      </c>
      <c r="Q81" s="457">
        <f t="shared" si="16"/>
        <v>0.62766057297092148</v>
      </c>
      <c r="S81" s="455">
        <v>0.14306035892767657</v>
      </c>
      <c r="T81" s="46">
        <v>0.13972229151376656</v>
      </c>
      <c r="U81" s="46">
        <v>0.1554321193798629</v>
      </c>
      <c r="V81" s="46">
        <v>0.16124960710970163</v>
      </c>
      <c r="W81" s="46">
        <v>0.17217799610943818</v>
      </c>
      <c r="X81" s="46">
        <v>0.17253904162225475</v>
      </c>
      <c r="Y81" s="46">
        <v>0.18182915796546548</v>
      </c>
      <c r="Z81" s="456">
        <f t="shared" si="17"/>
        <v>1.126010572628166</v>
      </c>
      <c r="AA81" s="456">
        <f t="shared" si="18"/>
        <v>0.28278265044144313</v>
      </c>
      <c r="AB81" s="457">
        <f t="shared" si="19"/>
        <v>0.84322792218672293</v>
      </c>
      <c r="AD81" s="455">
        <v>0</v>
      </c>
      <c r="AE81" s="46">
        <v>0</v>
      </c>
      <c r="AF81" s="46">
        <v>0</v>
      </c>
      <c r="AG81" s="46">
        <v>0</v>
      </c>
      <c r="AH81" s="46">
        <v>0</v>
      </c>
      <c r="AI81" s="46">
        <v>0</v>
      </c>
      <c r="AJ81" s="46">
        <v>0</v>
      </c>
      <c r="AK81" s="456">
        <f t="shared" si="20"/>
        <v>0</v>
      </c>
      <c r="AL81" s="456">
        <f t="shared" si="21"/>
        <v>0</v>
      </c>
      <c r="AM81" s="457">
        <f t="shared" si="22"/>
        <v>0</v>
      </c>
      <c r="AO81" s="497" t="e">
        <v>#N/A</v>
      </c>
      <c r="AP81" s="498" t="e">
        <v>#N/A</v>
      </c>
      <c r="AQ81" s="498" t="e">
        <v>#N/A</v>
      </c>
    </row>
    <row r="82" spans="3:43" ht="11.25" customHeight="1">
      <c r="C82" s="59">
        <f t="shared" si="13"/>
        <v>71</v>
      </c>
      <c r="D82" s="30" t="s">
        <v>432</v>
      </c>
      <c r="E82" s="30" t="s">
        <v>433</v>
      </c>
      <c r="F82" s="30" t="s">
        <v>390</v>
      </c>
      <c r="G82" s="450" t="s">
        <v>30</v>
      </c>
      <c r="H82" s="455">
        <v>0</v>
      </c>
      <c r="I82" s="46">
        <v>0</v>
      </c>
      <c r="J82" s="46">
        <v>0</v>
      </c>
      <c r="K82" s="46">
        <v>0</v>
      </c>
      <c r="L82" s="46">
        <v>0.10893725921594746</v>
      </c>
      <c r="M82" s="46">
        <v>0.11558720458316075</v>
      </c>
      <c r="N82" s="46">
        <v>0.11601031546433897</v>
      </c>
      <c r="O82" s="456">
        <f t="shared" si="14"/>
        <v>0.34053477926344722</v>
      </c>
      <c r="P82" s="456">
        <f t="shared" si="15"/>
        <v>0</v>
      </c>
      <c r="Q82" s="457">
        <f t="shared" si="16"/>
        <v>0.34053477926344722</v>
      </c>
      <c r="S82" s="455">
        <v>0</v>
      </c>
      <c r="T82" s="46">
        <v>0</v>
      </c>
      <c r="U82" s="46">
        <v>0</v>
      </c>
      <c r="V82" s="46">
        <v>0</v>
      </c>
      <c r="W82" s="46">
        <v>0.14635129669302246</v>
      </c>
      <c r="X82" s="46">
        <v>0.15528513746002931</v>
      </c>
      <c r="Y82" s="46">
        <v>0.15585356397039898</v>
      </c>
      <c r="Z82" s="456">
        <f t="shared" si="17"/>
        <v>0.4574899981234507</v>
      </c>
      <c r="AA82" s="456">
        <f t="shared" si="18"/>
        <v>0</v>
      </c>
      <c r="AB82" s="457">
        <f t="shared" si="19"/>
        <v>0.4574899981234507</v>
      </c>
      <c r="AD82" s="455">
        <v>0</v>
      </c>
      <c r="AE82" s="46">
        <v>0</v>
      </c>
      <c r="AF82" s="46">
        <v>0</v>
      </c>
      <c r="AG82" s="46">
        <v>0</v>
      </c>
      <c r="AH82" s="46">
        <v>0</v>
      </c>
      <c r="AI82" s="46">
        <v>0</v>
      </c>
      <c r="AJ82" s="46">
        <v>0</v>
      </c>
      <c r="AK82" s="456">
        <f t="shared" si="20"/>
        <v>0</v>
      </c>
      <c r="AL82" s="456">
        <f t="shared" si="21"/>
        <v>0</v>
      </c>
      <c r="AM82" s="457">
        <f t="shared" si="22"/>
        <v>0</v>
      </c>
      <c r="AO82" s="497" t="e">
        <v>#N/A</v>
      </c>
      <c r="AP82" s="498" t="e">
        <v>#N/A</v>
      </c>
      <c r="AQ82" s="498" t="e">
        <v>#N/A</v>
      </c>
    </row>
    <row r="83" spans="3:43" ht="11.25" customHeight="1">
      <c r="C83" s="59">
        <f t="shared" si="13"/>
        <v>72</v>
      </c>
      <c r="D83" s="30" t="s">
        <v>434</v>
      </c>
      <c r="E83" s="30" t="s">
        <v>435</v>
      </c>
      <c r="F83" s="30" t="s">
        <v>390</v>
      </c>
      <c r="G83" s="450" t="s">
        <v>30</v>
      </c>
      <c r="H83" s="455">
        <v>0</v>
      </c>
      <c r="I83" s="46">
        <v>0</v>
      </c>
      <c r="J83" s="46">
        <v>0</v>
      </c>
      <c r="K83" s="46">
        <v>0</v>
      </c>
      <c r="L83" s="46">
        <v>7.6896888858315846E-2</v>
      </c>
      <c r="M83" s="46">
        <v>8.3479647754504976E-2</v>
      </c>
      <c r="N83" s="46">
        <v>8.3785227835355927E-2</v>
      </c>
      <c r="O83" s="456">
        <f t="shared" si="14"/>
        <v>0.24416176444817672</v>
      </c>
      <c r="P83" s="456">
        <f t="shared" si="15"/>
        <v>0</v>
      </c>
      <c r="Q83" s="457">
        <f t="shared" si="16"/>
        <v>0.24416176444817672</v>
      </c>
      <c r="S83" s="455">
        <v>0</v>
      </c>
      <c r="T83" s="46">
        <v>0</v>
      </c>
      <c r="U83" s="46">
        <v>0</v>
      </c>
      <c r="V83" s="46">
        <v>0</v>
      </c>
      <c r="W83" s="46">
        <v>0.10330679766566292</v>
      </c>
      <c r="X83" s="46">
        <v>0.11215037705446559</v>
      </c>
      <c r="Y83" s="46">
        <v>0.11256090731195484</v>
      </c>
      <c r="Z83" s="456">
        <f t="shared" si="17"/>
        <v>0.32801808203208338</v>
      </c>
      <c r="AA83" s="456">
        <f t="shared" si="18"/>
        <v>0</v>
      </c>
      <c r="AB83" s="457">
        <f t="shared" si="19"/>
        <v>0.32801808203208338</v>
      </c>
      <c r="AD83" s="455">
        <v>0</v>
      </c>
      <c r="AE83" s="46">
        <v>0</v>
      </c>
      <c r="AF83" s="46">
        <v>0</v>
      </c>
      <c r="AG83" s="46">
        <v>0</v>
      </c>
      <c r="AH83" s="46">
        <v>0</v>
      </c>
      <c r="AI83" s="46">
        <v>0</v>
      </c>
      <c r="AJ83" s="46">
        <v>0</v>
      </c>
      <c r="AK83" s="456">
        <f t="shared" si="20"/>
        <v>0</v>
      </c>
      <c r="AL83" s="456">
        <f t="shared" si="21"/>
        <v>0</v>
      </c>
      <c r="AM83" s="457">
        <f t="shared" si="22"/>
        <v>0</v>
      </c>
      <c r="AO83" s="497" t="e">
        <v>#N/A</v>
      </c>
      <c r="AP83" s="498" t="e">
        <v>#N/A</v>
      </c>
      <c r="AQ83" s="498" t="e">
        <v>#N/A</v>
      </c>
    </row>
    <row r="84" spans="3:43" ht="11.25" customHeight="1">
      <c r="C84" s="59">
        <f t="shared" si="13"/>
        <v>73</v>
      </c>
      <c r="D84" s="30" t="s">
        <v>436</v>
      </c>
      <c r="E84" s="30" t="s">
        <v>437</v>
      </c>
      <c r="F84" s="30" t="s">
        <v>390</v>
      </c>
      <c r="G84" s="450" t="s">
        <v>30</v>
      </c>
      <c r="H84" s="455">
        <v>0.31480305156582972</v>
      </c>
      <c r="I84" s="46">
        <v>0.31444904635706811</v>
      </c>
      <c r="J84" s="46">
        <v>0.31700237731239034</v>
      </c>
      <c r="K84" s="46">
        <v>0.15964422014991694</v>
      </c>
      <c r="L84" s="46">
        <v>0</v>
      </c>
      <c r="M84" s="46">
        <v>0</v>
      </c>
      <c r="N84" s="46">
        <v>0</v>
      </c>
      <c r="O84" s="456">
        <f t="shared" si="14"/>
        <v>1.105898695385205</v>
      </c>
      <c r="P84" s="456">
        <f t="shared" si="15"/>
        <v>0.62925209792289782</v>
      </c>
      <c r="Q84" s="457">
        <f t="shared" si="16"/>
        <v>0.47664659746230731</v>
      </c>
      <c r="S84" s="455">
        <v>0.4158489591525974</v>
      </c>
      <c r="T84" s="46">
        <v>0.39431634849003067</v>
      </c>
      <c r="U84" s="46">
        <v>0.42587549299796834</v>
      </c>
      <c r="V84" s="46">
        <v>0.21447334728856834</v>
      </c>
      <c r="W84" s="46">
        <v>0</v>
      </c>
      <c r="X84" s="46">
        <v>0</v>
      </c>
      <c r="Y84" s="46">
        <v>0</v>
      </c>
      <c r="Z84" s="456">
        <f t="shared" si="17"/>
        <v>1.4505141479291648</v>
      </c>
      <c r="AA84" s="456">
        <f t="shared" si="18"/>
        <v>0.81016530764262806</v>
      </c>
      <c r="AB84" s="457">
        <f t="shared" si="19"/>
        <v>0.64034884028653671</v>
      </c>
      <c r="AD84" s="455">
        <v>0</v>
      </c>
      <c r="AE84" s="46">
        <v>0</v>
      </c>
      <c r="AF84" s="46">
        <v>0</v>
      </c>
      <c r="AG84" s="46">
        <v>0</v>
      </c>
      <c r="AH84" s="46">
        <v>0</v>
      </c>
      <c r="AI84" s="46">
        <v>0</v>
      </c>
      <c r="AJ84" s="46">
        <v>0</v>
      </c>
      <c r="AK84" s="456">
        <f t="shared" si="20"/>
        <v>0</v>
      </c>
      <c r="AL84" s="456">
        <f t="shared" si="21"/>
        <v>0</v>
      </c>
      <c r="AM84" s="457">
        <f t="shared" si="22"/>
        <v>0</v>
      </c>
      <c r="AO84" s="497" t="e">
        <v>#N/A</v>
      </c>
      <c r="AP84" s="498" t="e">
        <v>#N/A</v>
      </c>
      <c r="AQ84" s="498" t="e">
        <v>#N/A</v>
      </c>
    </row>
    <row r="85" spans="3:43" ht="11.25" customHeight="1">
      <c r="C85" s="59">
        <f t="shared" si="13"/>
        <v>74</v>
      </c>
      <c r="D85" s="30" t="s">
        <v>438</v>
      </c>
      <c r="E85" s="30" t="s">
        <v>439</v>
      </c>
      <c r="F85" s="30" t="s">
        <v>390</v>
      </c>
      <c r="G85" s="450" t="s">
        <v>30</v>
      </c>
      <c r="H85" s="455">
        <v>0</v>
      </c>
      <c r="I85" s="46">
        <v>0.12577961854282721</v>
      </c>
      <c r="J85" s="46">
        <v>0.12680095092495614</v>
      </c>
      <c r="K85" s="46">
        <v>0.12771537611993355</v>
      </c>
      <c r="L85" s="46">
        <v>0</v>
      </c>
      <c r="M85" s="46">
        <v>0</v>
      </c>
      <c r="N85" s="46">
        <v>0</v>
      </c>
      <c r="O85" s="456">
        <f t="shared" si="14"/>
        <v>0.3802959455877169</v>
      </c>
      <c r="P85" s="456">
        <f t="shared" si="15"/>
        <v>0.12577961854282721</v>
      </c>
      <c r="Q85" s="457">
        <f t="shared" si="16"/>
        <v>0.25451632704488969</v>
      </c>
      <c r="S85" s="455">
        <v>0</v>
      </c>
      <c r="T85" s="46">
        <v>0.15772653939601228</v>
      </c>
      <c r="U85" s="46">
        <v>0.17035019719918734</v>
      </c>
      <c r="V85" s="46">
        <v>0.17157867783085465</v>
      </c>
      <c r="W85" s="46">
        <v>0</v>
      </c>
      <c r="X85" s="46">
        <v>0</v>
      </c>
      <c r="Y85" s="46">
        <v>0</v>
      </c>
      <c r="Z85" s="456">
        <f t="shared" si="17"/>
        <v>0.49965541442605432</v>
      </c>
      <c r="AA85" s="456">
        <f t="shared" si="18"/>
        <v>0.15772653939601228</v>
      </c>
      <c r="AB85" s="457">
        <f t="shared" si="19"/>
        <v>0.34192887503004199</v>
      </c>
      <c r="AD85" s="455">
        <v>0</v>
      </c>
      <c r="AE85" s="46">
        <v>0</v>
      </c>
      <c r="AF85" s="46">
        <v>0</v>
      </c>
      <c r="AG85" s="46">
        <v>0</v>
      </c>
      <c r="AH85" s="46">
        <v>0</v>
      </c>
      <c r="AI85" s="46">
        <v>0</v>
      </c>
      <c r="AJ85" s="46">
        <v>0</v>
      </c>
      <c r="AK85" s="456">
        <f t="shared" si="20"/>
        <v>0</v>
      </c>
      <c r="AL85" s="456">
        <f t="shared" si="21"/>
        <v>0</v>
      </c>
      <c r="AM85" s="457">
        <f t="shared" si="22"/>
        <v>0</v>
      </c>
      <c r="AO85" s="497" t="e">
        <v>#N/A</v>
      </c>
      <c r="AP85" s="498" t="e">
        <v>#N/A</v>
      </c>
      <c r="AQ85" s="498" t="e">
        <v>#N/A</v>
      </c>
    </row>
    <row r="86" spans="3:43" ht="11.25" customHeight="1">
      <c r="C86" s="59">
        <f t="shared" si="13"/>
        <v>75</v>
      </c>
      <c r="D86" s="30" t="s">
        <v>440</v>
      </c>
      <c r="E86" s="30" t="s">
        <v>441</v>
      </c>
      <c r="F86" s="30" t="s">
        <v>390</v>
      </c>
      <c r="G86" s="450" t="s">
        <v>30</v>
      </c>
      <c r="H86" s="455">
        <v>0</v>
      </c>
      <c r="I86" s="46">
        <v>6.2889809271413605E-2</v>
      </c>
      <c r="J86" s="46">
        <v>5.0720380369982457E-2</v>
      </c>
      <c r="K86" s="46">
        <v>6.3857688059966777E-2</v>
      </c>
      <c r="L86" s="46">
        <v>0</v>
      </c>
      <c r="M86" s="46">
        <v>0</v>
      </c>
      <c r="N86" s="46">
        <v>0</v>
      </c>
      <c r="O86" s="456">
        <f t="shared" si="14"/>
        <v>0.17746787770136285</v>
      </c>
      <c r="P86" s="456">
        <f t="shared" si="15"/>
        <v>6.2889809271413605E-2</v>
      </c>
      <c r="Q86" s="457">
        <f t="shared" si="16"/>
        <v>0.11457806842994923</v>
      </c>
      <c r="S86" s="455">
        <v>0</v>
      </c>
      <c r="T86" s="46">
        <v>7.8863269698006139E-2</v>
      </c>
      <c r="U86" s="46">
        <v>6.8140078879674937E-2</v>
      </c>
      <c r="V86" s="46">
        <v>8.5789338915427324E-2</v>
      </c>
      <c r="W86" s="46">
        <v>0</v>
      </c>
      <c r="X86" s="46">
        <v>0</v>
      </c>
      <c r="Y86" s="46">
        <v>0</v>
      </c>
      <c r="Z86" s="456">
        <f t="shared" si="17"/>
        <v>0.23279268749310839</v>
      </c>
      <c r="AA86" s="456">
        <f t="shared" si="18"/>
        <v>7.8863269698006139E-2</v>
      </c>
      <c r="AB86" s="457">
        <f t="shared" si="19"/>
        <v>0.15392941779510227</v>
      </c>
      <c r="AD86" s="455">
        <v>0</v>
      </c>
      <c r="AE86" s="46">
        <v>0</v>
      </c>
      <c r="AF86" s="46">
        <v>0</v>
      </c>
      <c r="AG86" s="46">
        <v>0</v>
      </c>
      <c r="AH86" s="46">
        <v>0</v>
      </c>
      <c r="AI86" s="46">
        <v>0</v>
      </c>
      <c r="AJ86" s="46">
        <v>0</v>
      </c>
      <c r="AK86" s="456">
        <f t="shared" si="20"/>
        <v>0</v>
      </c>
      <c r="AL86" s="456">
        <f t="shared" si="21"/>
        <v>0</v>
      </c>
      <c r="AM86" s="457">
        <f t="shared" si="22"/>
        <v>0</v>
      </c>
      <c r="AO86" s="497" t="e">
        <v>#N/A</v>
      </c>
      <c r="AP86" s="498" t="e">
        <v>#N/A</v>
      </c>
      <c r="AQ86" s="498" t="e">
        <v>#N/A</v>
      </c>
    </row>
    <row r="87" spans="3:43" ht="11.25" customHeight="1">
      <c r="C87" s="59">
        <f t="shared" si="13"/>
        <v>76</v>
      </c>
      <c r="D87" s="30" t="s">
        <v>442</v>
      </c>
      <c r="E87" s="30" t="s">
        <v>443</v>
      </c>
      <c r="F87" s="30" t="s">
        <v>390</v>
      </c>
      <c r="G87" s="450" t="s">
        <v>30</v>
      </c>
      <c r="H87" s="455">
        <v>0</v>
      </c>
      <c r="I87" s="46">
        <v>6.2889809271413605E-2</v>
      </c>
      <c r="J87" s="46">
        <v>6.3400475462478068E-2</v>
      </c>
      <c r="K87" s="46">
        <v>6.3857688059966777E-2</v>
      </c>
      <c r="L87" s="46">
        <v>0</v>
      </c>
      <c r="M87" s="46">
        <v>0</v>
      </c>
      <c r="N87" s="46">
        <v>0</v>
      </c>
      <c r="O87" s="456">
        <f t="shared" si="14"/>
        <v>0.19014797279385845</v>
      </c>
      <c r="P87" s="456">
        <f t="shared" si="15"/>
        <v>6.2889809271413605E-2</v>
      </c>
      <c r="Q87" s="457">
        <f t="shared" si="16"/>
        <v>0.12725816352244484</v>
      </c>
      <c r="S87" s="455">
        <v>0</v>
      </c>
      <c r="T87" s="46">
        <v>7.8863269698006139E-2</v>
      </c>
      <c r="U87" s="46">
        <v>8.5175098599593671E-2</v>
      </c>
      <c r="V87" s="46">
        <v>8.5789338915427324E-2</v>
      </c>
      <c r="W87" s="46">
        <v>0</v>
      </c>
      <c r="X87" s="46">
        <v>0</v>
      </c>
      <c r="Y87" s="46">
        <v>0</v>
      </c>
      <c r="Z87" s="456">
        <f t="shared" si="17"/>
        <v>0.24982770721302716</v>
      </c>
      <c r="AA87" s="456">
        <f t="shared" si="18"/>
        <v>7.8863269698006139E-2</v>
      </c>
      <c r="AB87" s="457">
        <f t="shared" si="19"/>
        <v>0.17096443751502099</v>
      </c>
      <c r="AD87" s="455">
        <v>0</v>
      </c>
      <c r="AE87" s="46">
        <v>0</v>
      </c>
      <c r="AF87" s="46">
        <v>0</v>
      </c>
      <c r="AG87" s="46">
        <v>0</v>
      </c>
      <c r="AH87" s="46">
        <v>0</v>
      </c>
      <c r="AI87" s="46">
        <v>0</v>
      </c>
      <c r="AJ87" s="46">
        <v>0</v>
      </c>
      <c r="AK87" s="456">
        <f t="shared" si="20"/>
        <v>0</v>
      </c>
      <c r="AL87" s="456">
        <f t="shared" si="21"/>
        <v>0</v>
      </c>
      <c r="AM87" s="457">
        <f t="shared" si="22"/>
        <v>0</v>
      </c>
      <c r="AO87" s="497" t="e">
        <v>#N/A</v>
      </c>
      <c r="AP87" s="498" t="e">
        <v>#N/A</v>
      </c>
      <c r="AQ87" s="498" t="e">
        <v>#N/A</v>
      </c>
    </row>
    <row r="88" spans="3:43" ht="11.25" customHeight="1">
      <c r="C88" s="59">
        <f t="shared" si="13"/>
        <v>77</v>
      </c>
      <c r="D88" s="30" t="s">
        <v>444</v>
      </c>
      <c r="E88" s="30" t="s">
        <v>445</v>
      </c>
      <c r="F88" s="30" t="s">
        <v>390</v>
      </c>
      <c r="G88" s="450" t="s">
        <v>30</v>
      </c>
      <c r="H88" s="455">
        <v>0.67210451509304636</v>
      </c>
      <c r="I88" s="46">
        <v>0.17609146595995814</v>
      </c>
      <c r="J88" s="46">
        <v>0</v>
      </c>
      <c r="K88" s="46">
        <v>0</v>
      </c>
      <c r="L88" s="46">
        <v>0</v>
      </c>
      <c r="M88" s="46">
        <v>0</v>
      </c>
      <c r="N88" s="46">
        <v>0</v>
      </c>
      <c r="O88" s="456">
        <f t="shared" si="14"/>
        <v>0.84819598105300453</v>
      </c>
      <c r="P88" s="456">
        <f t="shared" si="15"/>
        <v>0.84819598105300453</v>
      </c>
      <c r="Q88" s="457">
        <f t="shared" si="16"/>
        <v>0</v>
      </c>
      <c r="S88" s="455">
        <v>0.88783752779079528</v>
      </c>
      <c r="T88" s="46">
        <v>0.22081715515441722</v>
      </c>
      <c r="U88" s="46">
        <v>0</v>
      </c>
      <c r="V88" s="46">
        <v>0</v>
      </c>
      <c r="W88" s="46">
        <v>0</v>
      </c>
      <c r="X88" s="46">
        <v>0</v>
      </c>
      <c r="Y88" s="46">
        <v>0</v>
      </c>
      <c r="Z88" s="456">
        <f t="shared" si="17"/>
        <v>1.1086546829452124</v>
      </c>
      <c r="AA88" s="456">
        <f t="shared" si="18"/>
        <v>1.1086546829452124</v>
      </c>
      <c r="AB88" s="457">
        <f t="shared" si="19"/>
        <v>0</v>
      </c>
      <c r="AD88" s="455">
        <v>0</v>
      </c>
      <c r="AE88" s="46">
        <v>0</v>
      </c>
      <c r="AF88" s="46">
        <v>0</v>
      </c>
      <c r="AG88" s="46">
        <v>0</v>
      </c>
      <c r="AH88" s="46">
        <v>0</v>
      </c>
      <c r="AI88" s="46">
        <v>0</v>
      </c>
      <c r="AJ88" s="46">
        <v>0</v>
      </c>
      <c r="AK88" s="456">
        <f t="shared" si="20"/>
        <v>0</v>
      </c>
      <c r="AL88" s="456">
        <f t="shared" si="21"/>
        <v>0</v>
      </c>
      <c r="AM88" s="457">
        <f t="shared" si="22"/>
        <v>0</v>
      </c>
      <c r="AO88" s="497" t="e">
        <v>#N/A</v>
      </c>
      <c r="AP88" s="498" t="e">
        <v>#N/A</v>
      </c>
      <c r="AQ88" s="498" t="e">
        <v>#N/A</v>
      </c>
    </row>
    <row r="89" spans="3:43" ht="11.25" customHeight="1">
      <c r="C89" s="59">
        <f t="shared" si="13"/>
        <v>78</v>
      </c>
      <c r="D89" s="30" t="s">
        <v>446</v>
      </c>
      <c r="E89" s="30" t="s">
        <v>447</v>
      </c>
      <c r="F89" s="30" t="s">
        <v>390</v>
      </c>
      <c r="G89" s="450" t="s">
        <v>30</v>
      </c>
      <c r="H89" s="455">
        <v>0.30326581679282621</v>
      </c>
      <c r="I89" s="46">
        <v>0</v>
      </c>
      <c r="J89" s="46">
        <v>0</v>
      </c>
      <c r="K89" s="46">
        <v>0</v>
      </c>
      <c r="L89" s="46">
        <v>0</v>
      </c>
      <c r="M89" s="46">
        <v>0</v>
      </c>
      <c r="N89" s="46">
        <v>0</v>
      </c>
      <c r="O89" s="456">
        <f t="shared" si="14"/>
        <v>0.30326581679282621</v>
      </c>
      <c r="P89" s="456">
        <f t="shared" si="15"/>
        <v>0.30326581679282621</v>
      </c>
      <c r="Q89" s="457">
        <f t="shared" si="16"/>
        <v>0</v>
      </c>
      <c r="S89" s="455">
        <v>0.40060848721946751</v>
      </c>
      <c r="T89" s="46">
        <v>0</v>
      </c>
      <c r="U89" s="46">
        <v>0</v>
      </c>
      <c r="V89" s="46">
        <v>0</v>
      </c>
      <c r="W89" s="46">
        <v>0</v>
      </c>
      <c r="X89" s="46">
        <v>0</v>
      </c>
      <c r="Y89" s="46">
        <v>0</v>
      </c>
      <c r="Z89" s="456">
        <f t="shared" si="17"/>
        <v>0.40060848721946751</v>
      </c>
      <c r="AA89" s="456">
        <f t="shared" si="18"/>
        <v>0.40060848721946751</v>
      </c>
      <c r="AB89" s="457">
        <f t="shared" si="19"/>
        <v>0</v>
      </c>
      <c r="AD89" s="455">
        <v>0</v>
      </c>
      <c r="AE89" s="46">
        <v>0</v>
      </c>
      <c r="AF89" s="46">
        <v>0</v>
      </c>
      <c r="AG89" s="46">
        <v>0</v>
      </c>
      <c r="AH89" s="46">
        <v>0</v>
      </c>
      <c r="AI89" s="46">
        <v>0</v>
      </c>
      <c r="AJ89" s="46">
        <v>0</v>
      </c>
      <c r="AK89" s="456">
        <f t="shared" si="20"/>
        <v>0</v>
      </c>
      <c r="AL89" s="456">
        <f t="shared" si="21"/>
        <v>0</v>
      </c>
      <c r="AM89" s="457">
        <f t="shared" si="22"/>
        <v>0</v>
      </c>
      <c r="AO89" s="497" t="e">
        <v>#N/A</v>
      </c>
      <c r="AP89" s="498" t="e">
        <v>#N/A</v>
      </c>
      <c r="AQ89" s="498" t="e">
        <v>#N/A</v>
      </c>
    </row>
    <row r="90" spans="3:43" ht="11.25" customHeight="1">
      <c r="C90" s="59">
        <f t="shared" si="13"/>
        <v>79</v>
      </c>
      <c r="D90" s="30" t="s">
        <v>448</v>
      </c>
      <c r="E90" s="30" t="s">
        <v>449</v>
      </c>
      <c r="F90" s="30" t="s">
        <v>390</v>
      </c>
      <c r="G90" s="450" t="s">
        <v>30</v>
      </c>
      <c r="H90" s="455">
        <v>0</v>
      </c>
      <c r="I90" s="46">
        <v>0</v>
      </c>
      <c r="J90" s="46">
        <v>0</v>
      </c>
      <c r="K90" s="46">
        <v>0</v>
      </c>
      <c r="L90" s="46">
        <v>0</v>
      </c>
      <c r="M90" s="46">
        <v>35.832033420779837</v>
      </c>
      <c r="N90" s="46">
        <v>54.009246866175587</v>
      </c>
      <c r="O90" s="456">
        <f t="shared" si="14"/>
        <v>89.841280286955424</v>
      </c>
      <c r="P90" s="456">
        <f t="shared" si="15"/>
        <v>0</v>
      </c>
      <c r="Q90" s="457">
        <f t="shared" si="16"/>
        <v>89.841280286955424</v>
      </c>
      <c r="S90" s="455">
        <v>0</v>
      </c>
      <c r="T90" s="46">
        <v>0</v>
      </c>
      <c r="U90" s="46">
        <v>0</v>
      </c>
      <c r="V90" s="46">
        <v>0</v>
      </c>
      <c r="W90" s="46">
        <v>0</v>
      </c>
      <c r="X90" s="46">
        <v>48.138392612609088</v>
      </c>
      <c r="Y90" s="46">
        <v>72.55849255955242</v>
      </c>
      <c r="Z90" s="456">
        <f t="shared" si="17"/>
        <v>120.6968851721615</v>
      </c>
      <c r="AA90" s="456">
        <f t="shared" si="18"/>
        <v>0</v>
      </c>
      <c r="AB90" s="457">
        <f t="shared" si="19"/>
        <v>120.6968851721615</v>
      </c>
      <c r="AD90" s="455">
        <v>0</v>
      </c>
      <c r="AE90" s="46">
        <v>0</v>
      </c>
      <c r="AF90" s="46">
        <v>0</v>
      </c>
      <c r="AG90" s="46">
        <v>0</v>
      </c>
      <c r="AH90" s="46">
        <v>0</v>
      </c>
      <c r="AI90" s="46">
        <v>0</v>
      </c>
      <c r="AJ90" s="46">
        <v>0</v>
      </c>
      <c r="AK90" s="456">
        <f t="shared" si="20"/>
        <v>0</v>
      </c>
      <c r="AL90" s="456">
        <f t="shared" si="21"/>
        <v>0</v>
      </c>
      <c r="AM90" s="457">
        <f t="shared" si="22"/>
        <v>0</v>
      </c>
      <c r="AO90" s="497" t="e">
        <v>#N/A</v>
      </c>
      <c r="AP90" s="498" t="e">
        <v>#N/A</v>
      </c>
      <c r="AQ90" s="498" t="e">
        <v>#N/A</v>
      </c>
    </row>
    <row r="91" spans="3:43" ht="11.25" customHeight="1">
      <c r="C91" s="59">
        <f t="shared" si="13"/>
        <v>80</v>
      </c>
      <c r="D91" s="30" t="s">
        <v>450</v>
      </c>
      <c r="E91" s="30" t="s">
        <v>451</v>
      </c>
      <c r="F91" s="30" t="s">
        <v>390</v>
      </c>
      <c r="G91" s="450" t="s">
        <v>452</v>
      </c>
      <c r="H91" s="455">
        <v>0</v>
      </c>
      <c r="I91" s="46">
        <v>0</v>
      </c>
      <c r="J91" s="46">
        <v>0</v>
      </c>
      <c r="K91" s="46">
        <v>0</v>
      </c>
      <c r="L91" s="46">
        <v>5.6274851761686877</v>
      </c>
      <c r="M91" s="46">
        <v>0</v>
      </c>
      <c r="N91" s="46">
        <v>0</v>
      </c>
      <c r="O91" s="456">
        <f t="shared" si="14"/>
        <v>5.6274851761686877</v>
      </c>
      <c r="P91" s="456">
        <f t="shared" si="15"/>
        <v>0</v>
      </c>
      <c r="Q91" s="457">
        <f t="shared" si="16"/>
        <v>5.6274851761686877</v>
      </c>
      <c r="S91" s="455">
        <v>0</v>
      </c>
      <c r="T91" s="46">
        <v>0</v>
      </c>
      <c r="U91" s="46">
        <v>0</v>
      </c>
      <c r="V91" s="46">
        <v>0</v>
      </c>
      <c r="W91" s="46">
        <v>7.5602209802289853</v>
      </c>
      <c r="X91" s="46">
        <v>0</v>
      </c>
      <c r="Y91" s="46">
        <v>0</v>
      </c>
      <c r="Z91" s="456">
        <f t="shared" si="17"/>
        <v>7.5602209802289853</v>
      </c>
      <c r="AA91" s="456">
        <f t="shared" si="18"/>
        <v>0</v>
      </c>
      <c r="AB91" s="457">
        <f t="shared" si="19"/>
        <v>7.5602209802289853</v>
      </c>
      <c r="AD91" s="455">
        <v>0</v>
      </c>
      <c r="AE91" s="46">
        <v>0</v>
      </c>
      <c r="AF91" s="46">
        <v>0</v>
      </c>
      <c r="AG91" s="46">
        <v>0</v>
      </c>
      <c r="AH91" s="46">
        <v>0</v>
      </c>
      <c r="AI91" s="46">
        <v>0</v>
      </c>
      <c r="AJ91" s="46">
        <v>0</v>
      </c>
      <c r="AK91" s="456">
        <f t="shared" si="20"/>
        <v>0</v>
      </c>
      <c r="AL91" s="456">
        <f t="shared" si="21"/>
        <v>0</v>
      </c>
      <c r="AM91" s="457">
        <f t="shared" si="22"/>
        <v>0</v>
      </c>
      <c r="AO91" s="497" t="e">
        <v>#N/A</v>
      </c>
      <c r="AP91" s="498" t="e">
        <v>#N/A</v>
      </c>
      <c r="AQ91" s="498" t="e">
        <v>#N/A</v>
      </c>
    </row>
    <row r="92" spans="3:43" ht="11.25" customHeight="1">
      <c r="C92" s="59">
        <f t="shared" si="13"/>
        <v>81</v>
      </c>
      <c r="D92" s="30" t="s">
        <v>453</v>
      </c>
      <c r="E92" s="30" t="s">
        <v>454</v>
      </c>
      <c r="F92" s="30" t="s">
        <v>390</v>
      </c>
      <c r="G92" s="450" t="s">
        <v>452</v>
      </c>
      <c r="H92" s="455">
        <v>0</v>
      </c>
      <c r="I92" s="46">
        <v>4.0670041264387713</v>
      </c>
      <c r="J92" s="46">
        <v>0</v>
      </c>
      <c r="K92" s="46">
        <v>0</v>
      </c>
      <c r="L92" s="46">
        <v>0</v>
      </c>
      <c r="M92" s="46">
        <v>0</v>
      </c>
      <c r="N92" s="46">
        <v>0</v>
      </c>
      <c r="O92" s="456">
        <f t="shared" si="14"/>
        <v>4.0670041264387713</v>
      </c>
      <c r="P92" s="456">
        <f t="shared" si="15"/>
        <v>4.0670041264387713</v>
      </c>
      <c r="Q92" s="457">
        <f t="shared" si="16"/>
        <v>0</v>
      </c>
      <c r="S92" s="455">
        <v>0</v>
      </c>
      <c r="T92" s="46">
        <v>5.0999875337837111</v>
      </c>
      <c r="U92" s="46">
        <v>0</v>
      </c>
      <c r="V92" s="46">
        <v>0</v>
      </c>
      <c r="W92" s="46">
        <v>0</v>
      </c>
      <c r="X92" s="46">
        <v>0</v>
      </c>
      <c r="Y92" s="46">
        <v>0</v>
      </c>
      <c r="Z92" s="456">
        <f t="shared" si="17"/>
        <v>5.0999875337837111</v>
      </c>
      <c r="AA92" s="456">
        <f t="shared" si="18"/>
        <v>5.0999875337837111</v>
      </c>
      <c r="AB92" s="457">
        <f t="shared" si="19"/>
        <v>0</v>
      </c>
      <c r="AD92" s="455">
        <v>0</v>
      </c>
      <c r="AE92" s="46">
        <v>0</v>
      </c>
      <c r="AF92" s="46">
        <v>0</v>
      </c>
      <c r="AG92" s="46">
        <v>0</v>
      </c>
      <c r="AH92" s="46">
        <v>0</v>
      </c>
      <c r="AI92" s="46">
        <v>0</v>
      </c>
      <c r="AJ92" s="46">
        <v>0</v>
      </c>
      <c r="AK92" s="456">
        <f t="shared" si="20"/>
        <v>0</v>
      </c>
      <c r="AL92" s="456">
        <f t="shared" si="21"/>
        <v>0</v>
      </c>
      <c r="AM92" s="457">
        <f t="shared" si="22"/>
        <v>0</v>
      </c>
      <c r="AO92" s="497" t="e">
        <v>#N/A</v>
      </c>
      <c r="AP92" s="498" t="e">
        <v>#N/A</v>
      </c>
      <c r="AQ92" s="498" t="e">
        <v>#N/A</v>
      </c>
    </row>
    <row r="93" spans="3:43" ht="11.25" customHeight="1">
      <c r="C93" s="59">
        <f t="shared" si="13"/>
        <v>82</v>
      </c>
      <c r="D93" s="30" t="s">
        <v>455</v>
      </c>
      <c r="E93" s="30" t="s">
        <v>456</v>
      </c>
      <c r="F93" s="30" t="s">
        <v>390</v>
      </c>
      <c r="G93" s="450" t="s">
        <v>452</v>
      </c>
      <c r="H93" s="455">
        <v>0</v>
      </c>
      <c r="I93" s="46">
        <v>0</v>
      </c>
      <c r="J93" s="46">
        <v>0</v>
      </c>
      <c r="K93" s="46">
        <v>0</v>
      </c>
      <c r="L93" s="46">
        <v>0</v>
      </c>
      <c r="M93" s="46">
        <v>0</v>
      </c>
      <c r="N93" s="46">
        <v>0.73603007423576217</v>
      </c>
      <c r="O93" s="456">
        <f t="shared" si="14"/>
        <v>0.73603007423576217</v>
      </c>
      <c r="P93" s="456">
        <f t="shared" si="15"/>
        <v>0</v>
      </c>
      <c r="Q93" s="457">
        <f t="shared" si="16"/>
        <v>0.73603007423576217</v>
      </c>
      <c r="S93" s="455">
        <v>0</v>
      </c>
      <c r="T93" s="46">
        <v>0</v>
      </c>
      <c r="U93" s="46">
        <v>0</v>
      </c>
      <c r="V93" s="46">
        <v>0</v>
      </c>
      <c r="W93" s="46">
        <v>0</v>
      </c>
      <c r="X93" s="46">
        <v>0</v>
      </c>
      <c r="Y93" s="46">
        <v>0.98881646687964653</v>
      </c>
      <c r="Z93" s="456">
        <f t="shared" si="17"/>
        <v>0.98881646687964653</v>
      </c>
      <c r="AA93" s="456">
        <f t="shared" si="18"/>
        <v>0</v>
      </c>
      <c r="AB93" s="457">
        <f t="shared" si="19"/>
        <v>0.98881646687964653</v>
      </c>
      <c r="AD93" s="455">
        <v>0</v>
      </c>
      <c r="AE93" s="46">
        <v>0</v>
      </c>
      <c r="AF93" s="46">
        <v>0</v>
      </c>
      <c r="AG93" s="46">
        <v>0</v>
      </c>
      <c r="AH93" s="46">
        <v>0</v>
      </c>
      <c r="AI93" s="46">
        <v>0</v>
      </c>
      <c r="AJ93" s="46">
        <v>0</v>
      </c>
      <c r="AK93" s="456">
        <f t="shared" si="20"/>
        <v>0</v>
      </c>
      <c r="AL93" s="456">
        <f t="shared" si="21"/>
        <v>0</v>
      </c>
      <c r="AM93" s="457">
        <f t="shared" si="22"/>
        <v>0</v>
      </c>
      <c r="AO93" s="497" t="e">
        <v>#N/A</v>
      </c>
      <c r="AP93" s="498" t="e">
        <v>#N/A</v>
      </c>
      <c r="AQ93" s="498" t="e">
        <v>#N/A</v>
      </c>
    </row>
    <row r="94" spans="3:43" ht="11.25" customHeight="1">
      <c r="C94" s="59">
        <f t="shared" si="13"/>
        <v>83</v>
      </c>
      <c r="D94" s="30" t="s">
        <v>457</v>
      </c>
      <c r="E94" s="30" t="s">
        <v>458</v>
      </c>
      <c r="F94" s="30" t="s">
        <v>390</v>
      </c>
      <c r="G94" s="450" t="s">
        <v>459</v>
      </c>
      <c r="H94" s="455">
        <v>2.7445941875012934</v>
      </c>
      <c r="I94" s="46">
        <v>1.6363748262829316</v>
      </c>
      <c r="J94" s="46">
        <v>1.4616937839875974</v>
      </c>
      <c r="K94" s="46">
        <v>3.2474497456035292</v>
      </c>
      <c r="L94" s="46">
        <v>3.1460293067641847</v>
      </c>
      <c r="M94" s="46">
        <v>3.0154990464632005</v>
      </c>
      <c r="N94" s="46">
        <v>2.1944398438686701</v>
      </c>
      <c r="O94" s="456">
        <f t="shared" si="14"/>
        <v>17.446080740471409</v>
      </c>
      <c r="P94" s="456">
        <f t="shared" si="15"/>
        <v>4.3809690137842248</v>
      </c>
      <c r="Q94" s="457">
        <f t="shared" si="16"/>
        <v>13.065111726687183</v>
      </c>
      <c r="S94" s="455">
        <v>3.6255577272573292</v>
      </c>
      <c r="T94" s="46">
        <v>2.0519996919570569</v>
      </c>
      <c r="U94" s="46">
        <v>1.9637062855662468</v>
      </c>
      <c r="V94" s="46">
        <v>4.362772522781877</v>
      </c>
      <c r="W94" s="46">
        <v>4.2265196663933216</v>
      </c>
      <c r="X94" s="46">
        <v>4.0511593444041463</v>
      </c>
      <c r="Y94" s="46">
        <v>2.9481108573548425</v>
      </c>
      <c r="Z94" s="456">
        <f t="shared" si="17"/>
        <v>23.22982609571482</v>
      </c>
      <c r="AA94" s="456">
        <f t="shared" si="18"/>
        <v>5.6775574192143861</v>
      </c>
      <c r="AB94" s="457">
        <f t="shared" si="19"/>
        <v>17.552268676500436</v>
      </c>
      <c r="AD94" s="455">
        <v>0</v>
      </c>
      <c r="AE94" s="46">
        <v>0</v>
      </c>
      <c r="AF94" s="46">
        <v>0</v>
      </c>
      <c r="AG94" s="46">
        <v>0</v>
      </c>
      <c r="AH94" s="46">
        <v>0</v>
      </c>
      <c r="AI94" s="46">
        <v>0</v>
      </c>
      <c r="AJ94" s="46">
        <v>0</v>
      </c>
      <c r="AK94" s="456">
        <f t="shared" si="20"/>
        <v>0</v>
      </c>
      <c r="AL94" s="456">
        <f t="shared" si="21"/>
        <v>0</v>
      </c>
      <c r="AM94" s="457">
        <f t="shared" si="22"/>
        <v>0</v>
      </c>
      <c r="AO94" s="497" t="e">
        <v>#N/A</v>
      </c>
      <c r="AP94" s="498" t="e">
        <v>#N/A</v>
      </c>
      <c r="AQ94" s="498" t="e">
        <v>#N/A</v>
      </c>
    </row>
    <row r="95" spans="3:43" ht="11.25" customHeight="1">
      <c r="C95" s="59">
        <f t="shared" si="13"/>
        <v>84</v>
      </c>
      <c r="D95" s="30" t="s">
        <v>460</v>
      </c>
      <c r="E95" s="30" t="s">
        <v>461</v>
      </c>
      <c r="F95" s="30" t="s">
        <v>390</v>
      </c>
      <c r="G95" s="450" t="s">
        <v>459</v>
      </c>
      <c r="H95" s="455">
        <v>4.8903251362622656E-2</v>
      </c>
      <c r="I95" s="46">
        <v>4.4154688934688734E-2</v>
      </c>
      <c r="J95" s="46">
        <v>0.11914873558653134</v>
      </c>
      <c r="K95" s="46">
        <v>5.9789169394666254E-2</v>
      </c>
      <c r="L95" s="46">
        <v>0.12851861296891007</v>
      </c>
      <c r="M95" s="46">
        <v>3.0958740755852272E-2</v>
      </c>
      <c r="N95" s="46">
        <v>0.11958322694409293</v>
      </c>
      <c r="O95" s="456">
        <f t="shared" si="14"/>
        <v>0.55105642594736426</v>
      </c>
      <c r="P95" s="456">
        <f t="shared" si="15"/>
        <v>9.3057940297311389E-2</v>
      </c>
      <c r="Q95" s="457">
        <f t="shared" si="16"/>
        <v>0.45799848565005286</v>
      </c>
      <c r="S95" s="455">
        <v>6.460028286629188E-2</v>
      </c>
      <c r="T95" s="46">
        <v>5.5369592979044722E-2</v>
      </c>
      <c r="U95" s="46">
        <v>0.16006986111020335</v>
      </c>
      <c r="V95" s="46">
        <v>8.0323504851196242E-2</v>
      </c>
      <c r="W95" s="46">
        <v>0.17265778295288001</v>
      </c>
      <c r="X95" s="46">
        <v>4.1591388347861295E-2</v>
      </c>
      <c r="Y95" s="46">
        <v>0.16065357667307612</v>
      </c>
      <c r="Z95" s="456">
        <f t="shared" si="17"/>
        <v>0.73526598978055357</v>
      </c>
      <c r="AA95" s="456">
        <f t="shared" si="18"/>
        <v>0.11996987584533661</v>
      </c>
      <c r="AB95" s="457">
        <f t="shared" si="19"/>
        <v>0.6152961139352171</v>
      </c>
      <c r="AD95" s="455">
        <v>0</v>
      </c>
      <c r="AE95" s="46">
        <v>0</v>
      </c>
      <c r="AF95" s="46">
        <v>0</v>
      </c>
      <c r="AG95" s="46">
        <v>0</v>
      </c>
      <c r="AH95" s="46">
        <v>0</v>
      </c>
      <c r="AI95" s="46">
        <v>0</v>
      </c>
      <c r="AJ95" s="46">
        <v>0</v>
      </c>
      <c r="AK95" s="456">
        <f t="shared" si="20"/>
        <v>0</v>
      </c>
      <c r="AL95" s="456">
        <f t="shared" si="21"/>
        <v>0</v>
      </c>
      <c r="AM95" s="457">
        <f t="shared" si="22"/>
        <v>0</v>
      </c>
      <c r="AO95" s="497" t="e">
        <v>#N/A</v>
      </c>
      <c r="AP95" s="498" t="e">
        <v>#N/A</v>
      </c>
      <c r="AQ95" s="498" t="e">
        <v>#N/A</v>
      </c>
    </row>
    <row r="96" spans="3:43" ht="11.25" customHeight="1">
      <c r="C96" s="59">
        <f t="shared" si="13"/>
        <v>85</v>
      </c>
      <c r="D96" s="30" t="s">
        <v>462</v>
      </c>
      <c r="E96" s="30" t="s">
        <v>463</v>
      </c>
      <c r="F96" s="30" t="s">
        <v>390</v>
      </c>
      <c r="G96" s="450" t="s">
        <v>459</v>
      </c>
      <c r="H96" s="455">
        <v>2.0492434994629185E-2</v>
      </c>
      <c r="I96" s="46">
        <v>9.8677129227709867E-2</v>
      </c>
      <c r="J96" s="46">
        <v>6.7300806977434152E-2</v>
      </c>
      <c r="K96" s="46">
        <v>8.4922640544499231E-2</v>
      </c>
      <c r="L96" s="46">
        <v>0.10301354093712697</v>
      </c>
      <c r="M96" s="46">
        <v>3.9160236560199409E-2</v>
      </c>
      <c r="N96" s="46">
        <v>9.336816449676065E-2</v>
      </c>
      <c r="O96" s="456">
        <f t="shared" si="14"/>
        <v>0.50693495373835951</v>
      </c>
      <c r="P96" s="456">
        <f t="shared" si="15"/>
        <v>0.11916956422233906</v>
      </c>
      <c r="Q96" s="457">
        <f t="shared" si="16"/>
        <v>0.38776538951602046</v>
      </c>
      <c r="S96" s="455">
        <v>2.7070124386125244E-2</v>
      </c>
      <c r="T96" s="46">
        <v>0.12374025530472031</v>
      </c>
      <c r="U96" s="46">
        <v>9.0414982353369255E-2</v>
      </c>
      <c r="V96" s="46">
        <v>0.11408895956933968</v>
      </c>
      <c r="W96" s="46">
        <v>0.13839310261333679</v>
      </c>
      <c r="X96" s="46">
        <v>5.2609652938208851E-2</v>
      </c>
      <c r="Y96" s="46">
        <v>0.12543506273515623</v>
      </c>
      <c r="Z96" s="456">
        <f t="shared" si="17"/>
        <v>0.6717521399002564</v>
      </c>
      <c r="AA96" s="456">
        <f t="shared" si="18"/>
        <v>0.15081037969084554</v>
      </c>
      <c r="AB96" s="457">
        <f t="shared" si="19"/>
        <v>0.52094176020941085</v>
      </c>
      <c r="AD96" s="455">
        <v>0</v>
      </c>
      <c r="AE96" s="46">
        <v>0</v>
      </c>
      <c r="AF96" s="46">
        <v>0</v>
      </c>
      <c r="AG96" s="46">
        <v>0</v>
      </c>
      <c r="AH96" s="46">
        <v>0</v>
      </c>
      <c r="AI96" s="46">
        <v>0</v>
      </c>
      <c r="AJ96" s="46">
        <v>0</v>
      </c>
      <c r="AK96" s="456">
        <f t="shared" si="20"/>
        <v>0</v>
      </c>
      <c r="AL96" s="456">
        <f t="shared" si="21"/>
        <v>0</v>
      </c>
      <c r="AM96" s="457">
        <f t="shared" si="22"/>
        <v>0</v>
      </c>
      <c r="AO96" s="497" t="e">
        <v>#N/A</v>
      </c>
      <c r="AP96" s="498" t="e">
        <v>#N/A</v>
      </c>
      <c r="AQ96" s="498" t="e">
        <v>#N/A</v>
      </c>
    </row>
    <row r="97" spans="3:43" ht="11.25" customHeight="1">
      <c r="C97" s="59">
        <f t="shared" si="13"/>
        <v>86</v>
      </c>
      <c r="D97" s="30" t="s">
        <v>464</v>
      </c>
      <c r="E97" s="30" t="s">
        <v>465</v>
      </c>
      <c r="F97" s="30" t="s">
        <v>390</v>
      </c>
      <c r="G97" s="450" t="s">
        <v>459</v>
      </c>
      <c r="H97" s="455">
        <v>2.892958331404202E-2</v>
      </c>
      <c r="I97" s="46">
        <v>2.0556100299540598E-2</v>
      </c>
      <c r="J97" s="46">
        <v>9.5084474926468605E-3</v>
      </c>
      <c r="K97" s="46">
        <v>1.977264959191815E-2</v>
      </c>
      <c r="L97" s="46">
        <v>3.9643298038938915E-2</v>
      </c>
      <c r="M97" s="46">
        <v>9.8423855746436993E-3</v>
      </c>
      <c r="N97" s="46">
        <v>9.5084474926468605E-3</v>
      </c>
      <c r="O97" s="456">
        <f t="shared" si="14"/>
        <v>0.13776091180437711</v>
      </c>
      <c r="P97" s="456">
        <f t="shared" si="15"/>
        <v>4.9485683613582618E-2</v>
      </c>
      <c r="Q97" s="457">
        <f t="shared" si="16"/>
        <v>8.8275228190794489E-2</v>
      </c>
      <c r="S97" s="455">
        <v>3.8215439939428324E-2</v>
      </c>
      <c r="T97" s="46">
        <v>2.5777169634362544E-2</v>
      </c>
      <c r="U97" s="46">
        <v>1.277408326684496E-2</v>
      </c>
      <c r="V97" s="46">
        <v>2.6563481839557448E-2</v>
      </c>
      <c r="W97" s="46">
        <v>5.3258619823412311E-2</v>
      </c>
      <c r="X97" s="46">
        <v>1.3222710960135263E-2</v>
      </c>
      <c r="Y97" s="46">
        <v>1.277408326684496E-2</v>
      </c>
      <c r="Z97" s="456">
        <f t="shared" si="17"/>
        <v>0.18258558873058581</v>
      </c>
      <c r="AA97" s="456">
        <f t="shared" si="18"/>
        <v>6.3992609573790868E-2</v>
      </c>
      <c r="AB97" s="457">
        <f t="shared" si="19"/>
        <v>0.11859297915679494</v>
      </c>
      <c r="AD97" s="455">
        <v>0</v>
      </c>
      <c r="AE97" s="46">
        <v>0</v>
      </c>
      <c r="AF97" s="46">
        <v>0</v>
      </c>
      <c r="AG97" s="46">
        <v>0</v>
      </c>
      <c r="AH97" s="46">
        <v>0</v>
      </c>
      <c r="AI97" s="46">
        <v>0</v>
      </c>
      <c r="AJ97" s="46">
        <v>0</v>
      </c>
      <c r="AK97" s="456">
        <f t="shared" si="20"/>
        <v>0</v>
      </c>
      <c r="AL97" s="456">
        <f t="shared" si="21"/>
        <v>0</v>
      </c>
      <c r="AM97" s="457">
        <f t="shared" si="22"/>
        <v>0</v>
      </c>
      <c r="AO97" s="497" t="e">
        <v>#N/A</v>
      </c>
      <c r="AP97" s="498" t="e">
        <v>#N/A</v>
      </c>
      <c r="AQ97" s="498" t="e">
        <v>#N/A</v>
      </c>
    </row>
    <row r="98" spans="3:43" ht="11.25" customHeight="1">
      <c r="C98" s="59">
        <f t="shared" si="13"/>
        <v>87</v>
      </c>
      <c r="D98" s="30" t="s">
        <v>466</v>
      </c>
      <c r="E98" s="30" t="s">
        <v>467</v>
      </c>
      <c r="F98" s="30" t="s">
        <v>390</v>
      </c>
      <c r="G98" s="450" t="s">
        <v>468</v>
      </c>
      <c r="H98" s="455">
        <v>0.22701642721311793</v>
      </c>
      <c r="I98" s="46">
        <v>0</v>
      </c>
      <c r="J98" s="46">
        <v>0</v>
      </c>
      <c r="K98" s="46">
        <v>0</v>
      </c>
      <c r="L98" s="46">
        <v>0</v>
      </c>
      <c r="M98" s="46">
        <v>0</v>
      </c>
      <c r="N98" s="46">
        <v>0</v>
      </c>
      <c r="O98" s="456">
        <f t="shared" si="14"/>
        <v>0.22701642721311793</v>
      </c>
      <c r="P98" s="456">
        <f t="shared" si="15"/>
        <v>0.22701642721311793</v>
      </c>
      <c r="Q98" s="457">
        <f t="shared" si="16"/>
        <v>0</v>
      </c>
      <c r="S98" s="455">
        <v>0.29988446585110429</v>
      </c>
      <c r="T98" s="46">
        <v>0</v>
      </c>
      <c r="U98" s="46">
        <v>0</v>
      </c>
      <c r="V98" s="46">
        <v>0</v>
      </c>
      <c r="W98" s="46">
        <v>0</v>
      </c>
      <c r="X98" s="46">
        <v>0</v>
      </c>
      <c r="Y98" s="46">
        <v>0</v>
      </c>
      <c r="Z98" s="456">
        <f t="shared" si="17"/>
        <v>0.29988446585110429</v>
      </c>
      <c r="AA98" s="456">
        <f t="shared" si="18"/>
        <v>0.29988446585110429</v>
      </c>
      <c r="AB98" s="457">
        <f t="shared" si="19"/>
        <v>0</v>
      </c>
      <c r="AD98" s="455">
        <v>0</v>
      </c>
      <c r="AE98" s="46">
        <v>0</v>
      </c>
      <c r="AF98" s="46">
        <v>0</v>
      </c>
      <c r="AG98" s="46">
        <v>0</v>
      </c>
      <c r="AH98" s="46">
        <v>0</v>
      </c>
      <c r="AI98" s="46">
        <v>0</v>
      </c>
      <c r="AJ98" s="46">
        <v>0</v>
      </c>
      <c r="AK98" s="456">
        <f t="shared" si="20"/>
        <v>0</v>
      </c>
      <c r="AL98" s="456">
        <f t="shared" si="21"/>
        <v>0</v>
      </c>
      <c r="AM98" s="457">
        <f t="shared" si="22"/>
        <v>0</v>
      </c>
      <c r="AO98" s="497" t="e">
        <v>#N/A</v>
      </c>
      <c r="AP98" s="498" t="e">
        <v>#N/A</v>
      </c>
      <c r="AQ98" s="498" t="e">
        <v>#N/A</v>
      </c>
    </row>
    <row r="99" spans="3:43" ht="11.25" customHeight="1">
      <c r="C99" s="59">
        <f t="shared" si="13"/>
        <v>88</v>
      </c>
      <c r="D99" s="30" t="s">
        <v>469</v>
      </c>
      <c r="E99" s="30" t="s">
        <v>470</v>
      </c>
      <c r="F99" s="30" t="s">
        <v>390</v>
      </c>
      <c r="G99" s="450" t="s">
        <v>468</v>
      </c>
      <c r="H99" s="455">
        <v>0.1752878819246482</v>
      </c>
      <c r="I99" s="46">
        <v>0.17516679080155961</v>
      </c>
      <c r="J99" s="46">
        <v>0</v>
      </c>
      <c r="K99" s="46">
        <v>0</v>
      </c>
      <c r="L99" s="46">
        <v>0</v>
      </c>
      <c r="M99" s="46">
        <v>0</v>
      </c>
      <c r="N99" s="46">
        <v>0</v>
      </c>
      <c r="O99" s="456">
        <f t="shared" si="14"/>
        <v>0.35045467272620778</v>
      </c>
      <c r="P99" s="456">
        <f t="shared" si="15"/>
        <v>0.35045467272620778</v>
      </c>
      <c r="Q99" s="457">
        <f t="shared" si="16"/>
        <v>0</v>
      </c>
      <c r="S99" s="455">
        <v>0.23155202240847825</v>
      </c>
      <c r="T99" s="46">
        <v>0.21965762060908067</v>
      </c>
      <c r="U99" s="46">
        <v>0</v>
      </c>
      <c r="V99" s="46">
        <v>0</v>
      </c>
      <c r="W99" s="46">
        <v>0</v>
      </c>
      <c r="X99" s="46">
        <v>0</v>
      </c>
      <c r="Y99" s="46">
        <v>0</v>
      </c>
      <c r="Z99" s="456">
        <f t="shared" si="17"/>
        <v>0.45120964301755895</v>
      </c>
      <c r="AA99" s="456">
        <f t="shared" si="18"/>
        <v>0.45120964301755895</v>
      </c>
      <c r="AB99" s="457">
        <f t="shared" si="19"/>
        <v>0</v>
      </c>
      <c r="AD99" s="455">
        <v>0</v>
      </c>
      <c r="AE99" s="46">
        <v>0</v>
      </c>
      <c r="AF99" s="46">
        <v>0</v>
      </c>
      <c r="AG99" s="46">
        <v>0</v>
      </c>
      <c r="AH99" s="46">
        <v>0</v>
      </c>
      <c r="AI99" s="46">
        <v>0</v>
      </c>
      <c r="AJ99" s="46">
        <v>0</v>
      </c>
      <c r="AK99" s="456">
        <f t="shared" si="20"/>
        <v>0</v>
      </c>
      <c r="AL99" s="456">
        <f t="shared" si="21"/>
        <v>0</v>
      </c>
      <c r="AM99" s="457">
        <f t="shared" si="22"/>
        <v>0</v>
      </c>
      <c r="AO99" s="497" t="e">
        <v>#N/A</v>
      </c>
      <c r="AP99" s="498" t="e">
        <v>#N/A</v>
      </c>
      <c r="AQ99" s="498" t="e">
        <v>#N/A</v>
      </c>
    </row>
    <row r="100" spans="3:43" ht="11.25" customHeight="1">
      <c r="C100" s="59">
        <f t="shared" si="13"/>
        <v>89</v>
      </c>
      <c r="D100" s="30" t="s">
        <v>471</v>
      </c>
      <c r="E100" s="30" t="s">
        <v>472</v>
      </c>
      <c r="F100" s="30" t="s">
        <v>390</v>
      </c>
      <c r="G100" s="450" t="s">
        <v>468</v>
      </c>
      <c r="H100" s="797" t="s">
        <v>473</v>
      </c>
      <c r="I100" s="798" t="s">
        <v>473</v>
      </c>
      <c r="J100" s="798" t="s">
        <v>473</v>
      </c>
      <c r="K100" s="798" t="s">
        <v>473</v>
      </c>
      <c r="L100" s="798" t="s">
        <v>473</v>
      </c>
      <c r="M100" s="798" t="s">
        <v>473</v>
      </c>
      <c r="N100" s="798" t="s">
        <v>473</v>
      </c>
      <c r="O100" s="799" t="s">
        <v>473</v>
      </c>
      <c r="P100" s="799" t="s">
        <v>473</v>
      </c>
      <c r="Q100" s="800" t="s">
        <v>473</v>
      </c>
      <c r="S100" s="797" t="s">
        <v>473</v>
      </c>
      <c r="T100" s="798" t="s">
        <v>473</v>
      </c>
      <c r="U100" s="798" t="s">
        <v>473</v>
      </c>
      <c r="V100" s="798" t="s">
        <v>473</v>
      </c>
      <c r="W100" s="798" t="s">
        <v>473</v>
      </c>
      <c r="X100" s="798" t="s">
        <v>473</v>
      </c>
      <c r="Y100" s="798" t="s">
        <v>473</v>
      </c>
      <c r="Z100" s="799" t="s">
        <v>473</v>
      </c>
      <c r="AA100" s="799" t="s">
        <v>473</v>
      </c>
      <c r="AB100" s="800" t="s">
        <v>473</v>
      </c>
      <c r="AD100" s="455">
        <v>0</v>
      </c>
      <c r="AE100" s="46">
        <v>0</v>
      </c>
      <c r="AF100" s="46">
        <v>0</v>
      </c>
      <c r="AG100" s="46">
        <v>0</v>
      </c>
      <c r="AH100" s="46">
        <v>0</v>
      </c>
      <c r="AI100" s="46">
        <v>0</v>
      </c>
      <c r="AJ100" s="46">
        <v>0</v>
      </c>
      <c r="AK100" s="456">
        <f t="shared" si="20"/>
        <v>0</v>
      </c>
      <c r="AL100" s="456">
        <f t="shared" si="21"/>
        <v>0</v>
      </c>
      <c r="AM100" s="457">
        <f t="shared" si="22"/>
        <v>0</v>
      </c>
      <c r="AO100" s="497" t="e">
        <v>#N/A</v>
      </c>
      <c r="AP100" s="498" t="e">
        <v>#N/A</v>
      </c>
      <c r="AQ100" s="498" t="e">
        <v>#N/A</v>
      </c>
    </row>
    <row r="101" spans="3:43" ht="11.25" customHeight="1">
      <c r="C101" s="59">
        <f t="shared" si="13"/>
        <v>90</v>
      </c>
      <c r="D101" s="30" t="s">
        <v>474</v>
      </c>
      <c r="E101" s="30" t="s">
        <v>475</v>
      </c>
      <c r="F101" s="30" t="s">
        <v>390</v>
      </c>
      <c r="G101" s="450" t="s">
        <v>468</v>
      </c>
      <c r="H101" s="797" t="s">
        <v>473</v>
      </c>
      <c r="I101" s="798" t="s">
        <v>473</v>
      </c>
      <c r="J101" s="798" t="s">
        <v>473</v>
      </c>
      <c r="K101" s="798" t="s">
        <v>473</v>
      </c>
      <c r="L101" s="798" t="s">
        <v>473</v>
      </c>
      <c r="M101" s="798" t="s">
        <v>473</v>
      </c>
      <c r="N101" s="798" t="s">
        <v>473</v>
      </c>
      <c r="O101" s="799" t="s">
        <v>473</v>
      </c>
      <c r="P101" s="799" t="s">
        <v>473</v>
      </c>
      <c r="Q101" s="800" t="s">
        <v>473</v>
      </c>
      <c r="S101" s="797" t="s">
        <v>473</v>
      </c>
      <c r="T101" s="798" t="s">
        <v>473</v>
      </c>
      <c r="U101" s="798" t="s">
        <v>473</v>
      </c>
      <c r="V101" s="798" t="s">
        <v>473</v>
      </c>
      <c r="W101" s="798" t="s">
        <v>473</v>
      </c>
      <c r="X101" s="798" t="s">
        <v>473</v>
      </c>
      <c r="Y101" s="798" t="s">
        <v>473</v>
      </c>
      <c r="Z101" s="799" t="s">
        <v>473</v>
      </c>
      <c r="AA101" s="799" t="s">
        <v>473</v>
      </c>
      <c r="AB101" s="800" t="s">
        <v>473</v>
      </c>
      <c r="AD101" s="455">
        <v>0</v>
      </c>
      <c r="AE101" s="46">
        <v>0</v>
      </c>
      <c r="AF101" s="46">
        <v>0</v>
      </c>
      <c r="AG101" s="46">
        <v>0</v>
      </c>
      <c r="AH101" s="46">
        <v>0</v>
      </c>
      <c r="AI101" s="46">
        <v>0</v>
      </c>
      <c r="AJ101" s="46">
        <v>0</v>
      </c>
      <c r="AK101" s="456">
        <f t="shared" si="20"/>
        <v>0</v>
      </c>
      <c r="AL101" s="456">
        <f t="shared" si="21"/>
        <v>0</v>
      </c>
      <c r="AM101" s="457">
        <f t="shared" si="22"/>
        <v>0</v>
      </c>
      <c r="AO101" s="497" t="e">
        <v>#N/A</v>
      </c>
      <c r="AP101" s="498" t="e">
        <v>#N/A</v>
      </c>
      <c r="AQ101" s="498" t="e">
        <v>#N/A</v>
      </c>
    </row>
    <row r="102" spans="3:43" ht="11.25" customHeight="1">
      <c r="C102" s="59">
        <f t="shared" si="13"/>
        <v>91</v>
      </c>
      <c r="D102" s="30" t="s">
        <v>476</v>
      </c>
      <c r="E102" s="30" t="s">
        <v>477</v>
      </c>
      <c r="F102" s="30" t="s">
        <v>390</v>
      </c>
      <c r="G102" s="450" t="s">
        <v>468</v>
      </c>
      <c r="H102" s="455">
        <v>0.26293182288697226</v>
      </c>
      <c r="I102" s="46">
        <v>0.26275018620233936</v>
      </c>
      <c r="J102" s="46">
        <v>0</v>
      </c>
      <c r="K102" s="46">
        <v>0</v>
      </c>
      <c r="L102" s="46">
        <v>0</v>
      </c>
      <c r="M102" s="46">
        <v>0</v>
      </c>
      <c r="N102" s="46">
        <v>0</v>
      </c>
      <c r="O102" s="456">
        <f t="shared" si="14"/>
        <v>0.52568200908931162</v>
      </c>
      <c r="P102" s="456">
        <f t="shared" si="15"/>
        <v>0.52568200908931162</v>
      </c>
      <c r="Q102" s="457">
        <f t="shared" si="16"/>
        <v>0</v>
      </c>
      <c r="S102" s="455">
        <v>0.34732803361271736</v>
      </c>
      <c r="T102" s="46">
        <v>0.32948643091362095</v>
      </c>
      <c r="U102" s="46">
        <v>0</v>
      </c>
      <c r="V102" s="46">
        <v>0</v>
      </c>
      <c r="W102" s="46">
        <v>0</v>
      </c>
      <c r="X102" s="46">
        <v>0</v>
      </c>
      <c r="Y102" s="46">
        <v>0</v>
      </c>
      <c r="Z102" s="456">
        <f t="shared" si="17"/>
        <v>0.67681446452633831</v>
      </c>
      <c r="AA102" s="456">
        <f t="shared" si="18"/>
        <v>0.67681446452633831</v>
      </c>
      <c r="AB102" s="457">
        <f t="shared" si="19"/>
        <v>0</v>
      </c>
      <c r="AD102" s="455">
        <v>0</v>
      </c>
      <c r="AE102" s="46">
        <v>0</v>
      </c>
      <c r="AF102" s="46">
        <v>0</v>
      </c>
      <c r="AG102" s="46">
        <v>0</v>
      </c>
      <c r="AH102" s="46">
        <v>0</v>
      </c>
      <c r="AI102" s="46">
        <v>0</v>
      </c>
      <c r="AJ102" s="46">
        <v>0</v>
      </c>
      <c r="AK102" s="456">
        <f t="shared" si="20"/>
        <v>0</v>
      </c>
      <c r="AL102" s="456">
        <f t="shared" si="21"/>
        <v>0</v>
      </c>
      <c r="AM102" s="457">
        <f t="shared" si="22"/>
        <v>0</v>
      </c>
      <c r="AO102" s="497" t="e">
        <v>#N/A</v>
      </c>
      <c r="AP102" s="498" t="e">
        <v>#N/A</v>
      </c>
      <c r="AQ102" s="498" t="e">
        <v>#N/A</v>
      </c>
    </row>
    <row r="103" spans="3:43" ht="11.25" customHeight="1">
      <c r="C103" s="59">
        <f t="shared" si="13"/>
        <v>92</v>
      </c>
      <c r="D103" s="30" t="s">
        <v>478</v>
      </c>
      <c r="E103" s="30" t="s">
        <v>479</v>
      </c>
      <c r="F103" s="30" t="s">
        <v>390</v>
      </c>
      <c r="G103" s="450" t="s">
        <v>468</v>
      </c>
      <c r="H103" s="455">
        <v>0.43821970481162037</v>
      </c>
      <c r="I103" s="46">
        <v>0.43791697700389892</v>
      </c>
      <c r="J103" s="46">
        <v>0</v>
      </c>
      <c r="K103" s="46">
        <v>0</v>
      </c>
      <c r="L103" s="46">
        <v>0</v>
      </c>
      <c r="M103" s="46">
        <v>0</v>
      </c>
      <c r="N103" s="46">
        <v>0</v>
      </c>
      <c r="O103" s="456">
        <f t="shared" si="14"/>
        <v>0.87613668181551929</v>
      </c>
      <c r="P103" s="456">
        <f t="shared" si="15"/>
        <v>0.87613668181551929</v>
      </c>
      <c r="Q103" s="457">
        <f t="shared" si="16"/>
        <v>0</v>
      </c>
      <c r="S103" s="455">
        <v>0.57888005602119552</v>
      </c>
      <c r="T103" s="46">
        <v>0.54914405152270163</v>
      </c>
      <c r="U103" s="46">
        <v>0</v>
      </c>
      <c r="V103" s="46">
        <v>0</v>
      </c>
      <c r="W103" s="46">
        <v>0</v>
      </c>
      <c r="X103" s="46">
        <v>0</v>
      </c>
      <c r="Y103" s="46">
        <v>0</v>
      </c>
      <c r="Z103" s="456">
        <f t="shared" si="17"/>
        <v>1.1280241075438973</v>
      </c>
      <c r="AA103" s="456">
        <f t="shared" si="18"/>
        <v>1.1280241075438973</v>
      </c>
      <c r="AB103" s="457">
        <f t="shared" si="19"/>
        <v>0</v>
      </c>
      <c r="AD103" s="455">
        <v>0</v>
      </c>
      <c r="AE103" s="46">
        <v>0</v>
      </c>
      <c r="AF103" s="46">
        <v>0</v>
      </c>
      <c r="AG103" s="46">
        <v>0</v>
      </c>
      <c r="AH103" s="46">
        <v>0</v>
      </c>
      <c r="AI103" s="46">
        <v>0</v>
      </c>
      <c r="AJ103" s="46">
        <v>0</v>
      </c>
      <c r="AK103" s="456">
        <f t="shared" si="20"/>
        <v>0</v>
      </c>
      <c r="AL103" s="456">
        <f t="shared" si="21"/>
        <v>0</v>
      </c>
      <c r="AM103" s="457">
        <f t="shared" si="22"/>
        <v>0</v>
      </c>
      <c r="AO103" s="497" t="e">
        <v>#N/A</v>
      </c>
      <c r="AP103" s="498" t="e">
        <v>#N/A</v>
      </c>
      <c r="AQ103" s="498" t="e">
        <v>#N/A</v>
      </c>
    </row>
    <row r="104" spans="3:43" ht="11.25" customHeight="1">
      <c r="C104" s="59">
        <f t="shared" si="13"/>
        <v>93</v>
      </c>
      <c r="D104" s="30" t="s">
        <v>480</v>
      </c>
      <c r="E104" s="30" t="s">
        <v>481</v>
      </c>
      <c r="F104" s="30" t="s">
        <v>390</v>
      </c>
      <c r="G104" s="450" t="s">
        <v>468</v>
      </c>
      <c r="H104" s="797" t="s">
        <v>473</v>
      </c>
      <c r="I104" s="798" t="s">
        <v>473</v>
      </c>
      <c r="J104" s="798" t="s">
        <v>473</v>
      </c>
      <c r="K104" s="798" t="s">
        <v>473</v>
      </c>
      <c r="L104" s="798" t="s">
        <v>473</v>
      </c>
      <c r="M104" s="798" t="s">
        <v>473</v>
      </c>
      <c r="N104" s="798" t="s">
        <v>473</v>
      </c>
      <c r="O104" s="799" t="s">
        <v>473</v>
      </c>
      <c r="P104" s="799" t="s">
        <v>473</v>
      </c>
      <c r="Q104" s="800" t="s">
        <v>473</v>
      </c>
      <c r="S104" s="797" t="s">
        <v>473</v>
      </c>
      <c r="T104" s="798" t="s">
        <v>473</v>
      </c>
      <c r="U104" s="798" t="s">
        <v>473</v>
      </c>
      <c r="V104" s="798" t="s">
        <v>473</v>
      </c>
      <c r="W104" s="798" t="s">
        <v>473</v>
      </c>
      <c r="X104" s="798" t="s">
        <v>473</v>
      </c>
      <c r="Y104" s="798" t="s">
        <v>473</v>
      </c>
      <c r="Z104" s="799" t="s">
        <v>473</v>
      </c>
      <c r="AA104" s="799" t="s">
        <v>473</v>
      </c>
      <c r="AB104" s="800" t="s">
        <v>473</v>
      </c>
      <c r="AD104" s="455">
        <v>0</v>
      </c>
      <c r="AE104" s="46">
        <v>0</v>
      </c>
      <c r="AF104" s="46">
        <v>0</v>
      </c>
      <c r="AG104" s="46">
        <v>0</v>
      </c>
      <c r="AH104" s="46">
        <v>0</v>
      </c>
      <c r="AI104" s="46">
        <v>0</v>
      </c>
      <c r="AJ104" s="46">
        <v>0</v>
      </c>
      <c r="AK104" s="456">
        <f t="shared" si="20"/>
        <v>0</v>
      </c>
      <c r="AL104" s="456">
        <f t="shared" si="21"/>
        <v>0</v>
      </c>
      <c r="AM104" s="457">
        <f t="shared" si="22"/>
        <v>0</v>
      </c>
      <c r="AO104" s="497" t="e">
        <v>#N/A</v>
      </c>
      <c r="AP104" s="498" t="e">
        <v>#N/A</v>
      </c>
      <c r="AQ104" s="498" t="e">
        <v>#N/A</v>
      </c>
    </row>
    <row r="105" spans="3:43" ht="11.25" customHeight="1">
      <c r="C105" s="59">
        <f t="shared" si="13"/>
        <v>94</v>
      </c>
      <c r="D105" s="30" t="s">
        <v>482</v>
      </c>
      <c r="E105" s="30" t="s">
        <v>483</v>
      </c>
      <c r="F105" s="30" t="s">
        <v>390</v>
      </c>
      <c r="G105" s="450" t="s">
        <v>468</v>
      </c>
      <c r="H105" s="797" t="s">
        <v>473</v>
      </c>
      <c r="I105" s="798" t="s">
        <v>473</v>
      </c>
      <c r="J105" s="798" t="s">
        <v>473</v>
      </c>
      <c r="K105" s="798" t="s">
        <v>473</v>
      </c>
      <c r="L105" s="798" t="s">
        <v>473</v>
      </c>
      <c r="M105" s="798" t="s">
        <v>473</v>
      </c>
      <c r="N105" s="798" t="s">
        <v>473</v>
      </c>
      <c r="O105" s="799" t="s">
        <v>473</v>
      </c>
      <c r="P105" s="799" t="s">
        <v>473</v>
      </c>
      <c r="Q105" s="800" t="s">
        <v>473</v>
      </c>
      <c r="S105" s="797" t="s">
        <v>473</v>
      </c>
      <c r="T105" s="798" t="s">
        <v>473</v>
      </c>
      <c r="U105" s="798" t="s">
        <v>473</v>
      </c>
      <c r="V105" s="798" t="s">
        <v>473</v>
      </c>
      <c r="W105" s="798" t="s">
        <v>473</v>
      </c>
      <c r="X105" s="798" t="s">
        <v>473</v>
      </c>
      <c r="Y105" s="798" t="s">
        <v>473</v>
      </c>
      <c r="Z105" s="799" t="s">
        <v>473</v>
      </c>
      <c r="AA105" s="799" t="s">
        <v>473</v>
      </c>
      <c r="AB105" s="800" t="s">
        <v>473</v>
      </c>
      <c r="AD105" s="455">
        <v>0</v>
      </c>
      <c r="AE105" s="46">
        <v>0</v>
      </c>
      <c r="AF105" s="46">
        <v>0</v>
      </c>
      <c r="AG105" s="46">
        <v>0</v>
      </c>
      <c r="AH105" s="46">
        <v>0</v>
      </c>
      <c r="AI105" s="46">
        <v>0</v>
      </c>
      <c r="AJ105" s="46">
        <v>0</v>
      </c>
      <c r="AK105" s="456">
        <f t="shared" si="20"/>
        <v>0</v>
      </c>
      <c r="AL105" s="456">
        <f t="shared" si="21"/>
        <v>0</v>
      </c>
      <c r="AM105" s="457">
        <f t="shared" si="22"/>
        <v>0</v>
      </c>
      <c r="AO105" s="497" t="e">
        <v>#N/A</v>
      </c>
      <c r="AP105" s="498" t="e">
        <v>#N/A</v>
      </c>
      <c r="AQ105" s="498" t="e">
        <v>#N/A</v>
      </c>
    </row>
    <row r="106" spans="3:43" ht="11.25" customHeight="1">
      <c r="C106" s="59">
        <f t="shared" si="13"/>
        <v>95</v>
      </c>
      <c r="D106" s="30" t="s">
        <v>484</v>
      </c>
      <c r="E106" s="30" t="s">
        <v>485</v>
      </c>
      <c r="F106" s="30" t="s">
        <v>390</v>
      </c>
      <c r="G106" s="450" t="s">
        <v>468</v>
      </c>
      <c r="H106" s="455">
        <v>5.6754106803279483E-2</v>
      </c>
      <c r="I106" s="46">
        <v>5.6714900336424845E-2</v>
      </c>
      <c r="J106" s="46">
        <v>0</v>
      </c>
      <c r="K106" s="46">
        <v>0</v>
      </c>
      <c r="L106" s="46">
        <v>0</v>
      </c>
      <c r="M106" s="46">
        <v>0</v>
      </c>
      <c r="N106" s="46">
        <v>0</v>
      </c>
      <c r="O106" s="456">
        <f t="shared" si="14"/>
        <v>0.11346900713970433</v>
      </c>
      <c r="P106" s="456">
        <f t="shared" si="15"/>
        <v>0.11346900713970433</v>
      </c>
      <c r="Q106" s="457">
        <f t="shared" si="16"/>
        <v>0</v>
      </c>
      <c r="S106" s="455">
        <v>7.4971116462776072E-2</v>
      </c>
      <c r="T106" s="46">
        <v>7.1119988006706769E-2</v>
      </c>
      <c r="U106" s="46">
        <v>0</v>
      </c>
      <c r="V106" s="46">
        <v>0</v>
      </c>
      <c r="W106" s="46">
        <v>0</v>
      </c>
      <c r="X106" s="46">
        <v>0</v>
      </c>
      <c r="Y106" s="46">
        <v>0</v>
      </c>
      <c r="Z106" s="456">
        <f t="shared" si="17"/>
        <v>0.14609110446948284</v>
      </c>
      <c r="AA106" s="456">
        <f t="shared" si="18"/>
        <v>0.14609110446948284</v>
      </c>
      <c r="AB106" s="457">
        <f t="shared" si="19"/>
        <v>0</v>
      </c>
      <c r="AD106" s="455">
        <v>0</v>
      </c>
      <c r="AE106" s="46">
        <v>0</v>
      </c>
      <c r="AF106" s="46">
        <v>0</v>
      </c>
      <c r="AG106" s="46">
        <v>0</v>
      </c>
      <c r="AH106" s="46">
        <v>0</v>
      </c>
      <c r="AI106" s="46">
        <v>0</v>
      </c>
      <c r="AJ106" s="46">
        <v>0</v>
      </c>
      <c r="AK106" s="456">
        <f t="shared" si="20"/>
        <v>0</v>
      </c>
      <c r="AL106" s="456">
        <f t="shared" si="21"/>
        <v>0</v>
      </c>
      <c r="AM106" s="457">
        <f t="shared" si="22"/>
        <v>0</v>
      </c>
      <c r="AO106" s="497" t="e">
        <v>#N/A</v>
      </c>
      <c r="AP106" s="498" t="e">
        <v>#N/A</v>
      </c>
      <c r="AQ106" s="498" t="e">
        <v>#N/A</v>
      </c>
    </row>
    <row r="107" spans="3:43" ht="11.25" customHeight="1">
      <c r="C107" s="59">
        <f t="shared" si="13"/>
        <v>96</v>
      </c>
      <c r="D107" s="30" t="s">
        <v>486</v>
      </c>
      <c r="E107" s="30" t="s">
        <v>487</v>
      </c>
      <c r="F107" s="30" t="s">
        <v>390</v>
      </c>
      <c r="G107" s="450" t="s">
        <v>468</v>
      </c>
      <c r="H107" s="797" t="s">
        <v>473</v>
      </c>
      <c r="I107" s="798" t="s">
        <v>473</v>
      </c>
      <c r="J107" s="798" t="s">
        <v>473</v>
      </c>
      <c r="K107" s="798" t="s">
        <v>473</v>
      </c>
      <c r="L107" s="798" t="s">
        <v>473</v>
      </c>
      <c r="M107" s="798" t="s">
        <v>473</v>
      </c>
      <c r="N107" s="798" t="s">
        <v>473</v>
      </c>
      <c r="O107" s="799" t="s">
        <v>473</v>
      </c>
      <c r="P107" s="799" t="s">
        <v>473</v>
      </c>
      <c r="Q107" s="800" t="s">
        <v>473</v>
      </c>
      <c r="S107" s="797" t="s">
        <v>473</v>
      </c>
      <c r="T107" s="798" t="s">
        <v>473</v>
      </c>
      <c r="U107" s="798" t="s">
        <v>473</v>
      </c>
      <c r="V107" s="798" t="s">
        <v>473</v>
      </c>
      <c r="W107" s="798" t="s">
        <v>473</v>
      </c>
      <c r="X107" s="798" t="s">
        <v>473</v>
      </c>
      <c r="Y107" s="798" t="s">
        <v>473</v>
      </c>
      <c r="Z107" s="799" t="s">
        <v>473</v>
      </c>
      <c r="AA107" s="799" t="s">
        <v>473</v>
      </c>
      <c r="AB107" s="800" t="s">
        <v>473</v>
      </c>
      <c r="AD107" s="455">
        <v>0</v>
      </c>
      <c r="AE107" s="46">
        <v>0</v>
      </c>
      <c r="AF107" s="46">
        <v>0</v>
      </c>
      <c r="AG107" s="46">
        <v>0</v>
      </c>
      <c r="AH107" s="46">
        <v>0</v>
      </c>
      <c r="AI107" s="46">
        <v>0</v>
      </c>
      <c r="AJ107" s="46">
        <v>0</v>
      </c>
      <c r="AK107" s="456">
        <f t="shared" si="20"/>
        <v>0</v>
      </c>
      <c r="AL107" s="456">
        <f t="shared" si="21"/>
        <v>0</v>
      </c>
      <c r="AM107" s="457">
        <f t="shared" si="22"/>
        <v>0</v>
      </c>
      <c r="AO107" s="497" t="e">
        <v>#N/A</v>
      </c>
      <c r="AP107" s="498" t="e">
        <v>#N/A</v>
      </c>
      <c r="AQ107" s="498" t="e">
        <v>#N/A</v>
      </c>
    </row>
    <row r="108" spans="3:43" ht="11.25" customHeight="1">
      <c r="C108" s="59">
        <f t="shared" si="13"/>
        <v>97</v>
      </c>
      <c r="D108" s="30" t="s">
        <v>488</v>
      </c>
      <c r="E108" s="30" t="s">
        <v>489</v>
      </c>
      <c r="F108" s="30" t="s">
        <v>390</v>
      </c>
      <c r="G108" s="450" t="s">
        <v>468</v>
      </c>
      <c r="H108" s="455">
        <v>0</v>
      </c>
      <c r="I108" s="46">
        <v>0</v>
      </c>
      <c r="J108" s="46">
        <v>0.26406027587903536</v>
      </c>
      <c r="K108" s="46">
        <v>0.26523323291928269</v>
      </c>
      <c r="L108" s="46">
        <v>0</v>
      </c>
      <c r="M108" s="46">
        <v>0</v>
      </c>
      <c r="N108" s="46">
        <v>0</v>
      </c>
      <c r="O108" s="456">
        <f t="shared" si="14"/>
        <v>0.52929350879831805</v>
      </c>
      <c r="P108" s="456">
        <f t="shared" si="15"/>
        <v>0</v>
      </c>
      <c r="Q108" s="457">
        <f t="shared" si="16"/>
        <v>0.52929350879831805</v>
      </c>
      <c r="S108" s="455">
        <v>0</v>
      </c>
      <c r="T108" s="46">
        <v>0</v>
      </c>
      <c r="U108" s="46">
        <v>0.35475065242284615</v>
      </c>
      <c r="V108" s="46">
        <v>0.35632645656039202</v>
      </c>
      <c r="W108" s="46">
        <v>0</v>
      </c>
      <c r="X108" s="46">
        <v>0</v>
      </c>
      <c r="Y108" s="46">
        <v>0</v>
      </c>
      <c r="Z108" s="456">
        <f t="shared" si="17"/>
        <v>0.71107710898323817</v>
      </c>
      <c r="AA108" s="456">
        <f t="shared" si="18"/>
        <v>0</v>
      </c>
      <c r="AB108" s="457">
        <f t="shared" si="19"/>
        <v>0.71107710898323817</v>
      </c>
      <c r="AD108" s="455">
        <v>0</v>
      </c>
      <c r="AE108" s="46">
        <v>0</v>
      </c>
      <c r="AF108" s="46">
        <v>0</v>
      </c>
      <c r="AG108" s="46">
        <v>0</v>
      </c>
      <c r="AH108" s="46">
        <v>0</v>
      </c>
      <c r="AI108" s="46">
        <v>0</v>
      </c>
      <c r="AJ108" s="46">
        <v>0</v>
      </c>
      <c r="AK108" s="456">
        <f t="shared" si="20"/>
        <v>0</v>
      </c>
      <c r="AL108" s="456">
        <f t="shared" si="21"/>
        <v>0</v>
      </c>
      <c r="AM108" s="457">
        <f t="shared" si="22"/>
        <v>0</v>
      </c>
      <c r="AO108" s="497" t="e">
        <v>#N/A</v>
      </c>
      <c r="AP108" s="498" t="e">
        <v>#N/A</v>
      </c>
      <c r="AQ108" s="498" t="e">
        <v>#N/A</v>
      </c>
    </row>
    <row r="109" spans="3:43" ht="11.25" customHeight="1">
      <c r="C109" s="59">
        <f t="shared" si="13"/>
        <v>98</v>
      </c>
      <c r="D109" s="30" t="s">
        <v>490</v>
      </c>
      <c r="E109" s="30" t="s">
        <v>491</v>
      </c>
      <c r="F109" s="30" t="s">
        <v>390</v>
      </c>
      <c r="G109" s="450" t="s">
        <v>468</v>
      </c>
      <c r="H109" s="797" t="s">
        <v>473</v>
      </c>
      <c r="I109" s="798" t="s">
        <v>473</v>
      </c>
      <c r="J109" s="798" t="s">
        <v>473</v>
      </c>
      <c r="K109" s="798" t="s">
        <v>473</v>
      </c>
      <c r="L109" s="798" t="s">
        <v>473</v>
      </c>
      <c r="M109" s="798" t="s">
        <v>473</v>
      </c>
      <c r="N109" s="798" t="s">
        <v>473</v>
      </c>
      <c r="O109" s="799" t="s">
        <v>473</v>
      </c>
      <c r="P109" s="799" t="s">
        <v>473</v>
      </c>
      <c r="Q109" s="800" t="s">
        <v>473</v>
      </c>
      <c r="S109" s="797" t="s">
        <v>473</v>
      </c>
      <c r="T109" s="798" t="s">
        <v>473</v>
      </c>
      <c r="U109" s="798" t="s">
        <v>473</v>
      </c>
      <c r="V109" s="798" t="s">
        <v>473</v>
      </c>
      <c r="W109" s="798" t="s">
        <v>473</v>
      </c>
      <c r="X109" s="798" t="s">
        <v>473</v>
      </c>
      <c r="Y109" s="798" t="s">
        <v>473</v>
      </c>
      <c r="Z109" s="799" t="s">
        <v>473</v>
      </c>
      <c r="AA109" s="799" t="s">
        <v>473</v>
      </c>
      <c r="AB109" s="800" t="s">
        <v>473</v>
      </c>
      <c r="AD109" s="455">
        <v>0</v>
      </c>
      <c r="AE109" s="46">
        <v>0</v>
      </c>
      <c r="AF109" s="46">
        <v>0</v>
      </c>
      <c r="AG109" s="46">
        <v>0</v>
      </c>
      <c r="AH109" s="46">
        <v>0</v>
      </c>
      <c r="AI109" s="46">
        <v>0</v>
      </c>
      <c r="AJ109" s="46">
        <v>0</v>
      </c>
      <c r="AK109" s="456">
        <f t="shared" si="20"/>
        <v>0</v>
      </c>
      <c r="AL109" s="456">
        <f t="shared" si="21"/>
        <v>0</v>
      </c>
      <c r="AM109" s="457">
        <f t="shared" si="22"/>
        <v>0</v>
      </c>
      <c r="AO109" s="497" t="e">
        <v>#N/A</v>
      </c>
      <c r="AP109" s="498" t="e">
        <v>#N/A</v>
      </c>
      <c r="AQ109" s="498" t="e">
        <v>#N/A</v>
      </c>
    </row>
    <row r="110" spans="3:43" ht="11.25" customHeight="1">
      <c r="C110" s="59">
        <f t="shared" si="13"/>
        <v>99</v>
      </c>
      <c r="D110" s="30" t="s">
        <v>492</v>
      </c>
      <c r="E110" s="30" t="s">
        <v>493</v>
      </c>
      <c r="F110" s="30" t="s">
        <v>390</v>
      </c>
      <c r="G110" s="450" t="s">
        <v>468</v>
      </c>
      <c r="H110" s="455">
        <v>0.26293182288697226</v>
      </c>
      <c r="I110" s="46">
        <v>0</v>
      </c>
      <c r="J110" s="46">
        <v>0</v>
      </c>
      <c r="K110" s="46">
        <v>0</v>
      </c>
      <c r="L110" s="46">
        <v>0</v>
      </c>
      <c r="M110" s="46">
        <v>0</v>
      </c>
      <c r="N110" s="46">
        <v>0</v>
      </c>
      <c r="O110" s="456">
        <f t="shared" si="14"/>
        <v>0.26293182288697226</v>
      </c>
      <c r="P110" s="456">
        <f t="shared" si="15"/>
        <v>0.26293182288697226</v>
      </c>
      <c r="Q110" s="457">
        <f t="shared" si="16"/>
        <v>0</v>
      </c>
      <c r="S110" s="455">
        <v>0.34732803361271736</v>
      </c>
      <c r="T110" s="46">
        <v>0</v>
      </c>
      <c r="U110" s="46">
        <v>0</v>
      </c>
      <c r="V110" s="46">
        <v>0</v>
      </c>
      <c r="W110" s="46">
        <v>0</v>
      </c>
      <c r="X110" s="46">
        <v>0</v>
      </c>
      <c r="Y110" s="46">
        <v>0</v>
      </c>
      <c r="Z110" s="456">
        <f t="shared" si="17"/>
        <v>0.34732803361271736</v>
      </c>
      <c r="AA110" s="456">
        <f t="shared" si="18"/>
        <v>0.34732803361271736</v>
      </c>
      <c r="AB110" s="457">
        <f t="shared" si="19"/>
        <v>0</v>
      </c>
      <c r="AD110" s="455">
        <v>0</v>
      </c>
      <c r="AE110" s="46">
        <v>0</v>
      </c>
      <c r="AF110" s="46">
        <v>0</v>
      </c>
      <c r="AG110" s="46">
        <v>0</v>
      </c>
      <c r="AH110" s="46">
        <v>0</v>
      </c>
      <c r="AI110" s="46">
        <v>0</v>
      </c>
      <c r="AJ110" s="46">
        <v>0</v>
      </c>
      <c r="AK110" s="456">
        <f t="shared" si="20"/>
        <v>0</v>
      </c>
      <c r="AL110" s="456">
        <f t="shared" si="21"/>
        <v>0</v>
      </c>
      <c r="AM110" s="457">
        <f t="shared" si="22"/>
        <v>0</v>
      </c>
      <c r="AO110" s="497" t="e">
        <v>#N/A</v>
      </c>
      <c r="AP110" s="498" t="e">
        <v>#N/A</v>
      </c>
      <c r="AQ110" s="498" t="e">
        <v>#N/A</v>
      </c>
    </row>
    <row r="111" spans="3:43" ht="11.25" customHeight="1">
      <c r="C111" s="59">
        <f t="shared" si="13"/>
        <v>100</v>
      </c>
      <c r="D111" s="30" t="s">
        <v>494</v>
      </c>
      <c r="E111" s="30" t="s">
        <v>495</v>
      </c>
      <c r="F111" s="30" t="s">
        <v>390</v>
      </c>
      <c r="G111" s="450" t="s">
        <v>468</v>
      </c>
      <c r="H111" s="455">
        <v>1.4461250258783476</v>
      </c>
      <c r="I111" s="46">
        <v>1.7516679080155957</v>
      </c>
      <c r="J111" s="46">
        <v>2.2005022989919616</v>
      </c>
      <c r="K111" s="46">
        <v>2.6523323291928267</v>
      </c>
      <c r="L111" s="46">
        <v>2.6580546383289447</v>
      </c>
      <c r="M111" s="46">
        <v>2.2179182598807006</v>
      </c>
      <c r="N111" s="46">
        <v>1.778354869826388</v>
      </c>
      <c r="O111" s="456">
        <f t="shared" si="14"/>
        <v>14.704955330114768</v>
      </c>
      <c r="P111" s="456">
        <f t="shared" si="15"/>
        <v>3.1977929338939433</v>
      </c>
      <c r="Q111" s="457">
        <f t="shared" si="16"/>
        <v>11.507162396220821</v>
      </c>
      <c r="S111" s="455">
        <v>1.9103041848699454</v>
      </c>
      <c r="T111" s="46">
        <v>2.1965762060908065</v>
      </c>
      <c r="U111" s="46">
        <v>2.9562554368570515</v>
      </c>
      <c r="V111" s="46">
        <v>3.5632645656039208</v>
      </c>
      <c r="W111" s="46">
        <v>3.5709521774290818</v>
      </c>
      <c r="X111" s="46">
        <v>2.9796528353005844</v>
      </c>
      <c r="Y111" s="46">
        <v>2.3891232719883102</v>
      </c>
      <c r="Z111" s="456">
        <f t="shared" si="17"/>
        <v>19.566128678139702</v>
      </c>
      <c r="AA111" s="456">
        <f t="shared" si="18"/>
        <v>4.1068803909607521</v>
      </c>
      <c r="AB111" s="457">
        <f t="shared" si="19"/>
        <v>15.459248287178948</v>
      </c>
      <c r="AD111" s="455">
        <v>0</v>
      </c>
      <c r="AE111" s="46">
        <v>0</v>
      </c>
      <c r="AF111" s="46">
        <v>0</v>
      </c>
      <c r="AG111" s="46">
        <v>0</v>
      </c>
      <c r="AH111" s="46">
        <v>0</v>
      </c>
      <c r="AI111" s="46">
        <v>0</v>
      </c>
      <c r="AJ111" s="46">
        <v>0</v>
      </c>
      <c r="AK111" s="456">
        <f t="shared" si="20"/>
        <v>0</v>
      </c>
      <c r="AL111" s="456">
        <f t="shared" si="21"/>
        <v>0</v>
      </c>
      <c r="AM111" s="457">
        <f t="shared" si="22"/>
        <v>0</v>
      </c>
      <c r="AO111" s="497" t="e">
        <v>#N/A</v>
      </c>
      <c r="AP111" s="498" t="e">
        <v>#N/A</v>
      </c>
      <c r="AQ111" s="498" t="e">
        <v>#N/A</v>
      </c>
    </row>
    <row r="112" spans="3:43" ht="11.25" customHeight="1">
      <c r="C112" s="59">
        <f t="shared" si="13"/>
        <v>101</v>
      </c>
      <c r="D112" s="30" t="s">
        <v>496</v>
      </c>
      <c r="E112" s="30" t="s">
        <v>497</v>
      </c>
      <c r="F112" s="30" t="s">
        <v>390</v>
      </c>
      <c r="G112" s="450" t="s">
        <v>468</v>
      </c>
      <c r="H112" s="455">
        <v>0</v>
      </c>
      <c r="I112" s="46">
        <v>0.43791697700389892</v>
      </c>
      <c r="J112" s="46">
        <v>0</v>
      </c>
      <c r="K112" s="46">
        <v>0</v>
      </c>
      <c r="L112" s="46">
        <v>0</v>
      </c>
      <c r="M112" s="46">
        <v>0</v>
      </c>
      <c r="N112" s="46">
        <v>0</v>
      </c>
      <c r="O112" s="456">
        <f t="shared" si="14"/>
        <v>0.43791697700389892</v>
      </c>
      <c r="P112" s="456">
        <f t="shared" si="15"/>
        <v>0.43791697700389892</v>
      </c>
      <c r="Q112" s="457">
        <f t="shared" si="16"/>
        <v>0</v>
      </c>
      <c r="S112" s="455">
        <v>0</v>
      </c>
      <c r="T112" s="46">
        <v>0.54914405152270163</v>
      </c>
      <c r="U112" s="46">
        <v>0</v>
      </c>
      <c r="V112" s="46">
        <v>0</v>
      </c>
      <c r="W112" s="46">
        <v>0</v>
      </c>
      <c r="X112" s="46">
        <v>0</v>
      </c>
      <c r="Y112" s="46">
        <v>0</v>
      </c>
      <c r="Z112" s="456">
        <f t="shared" si="17"/>
        <v>0.54914405152270163</v>
      </c>
      <c r="AA112" s="456">
        <f t="shared" si="18"/>
        <v>0.54914405152270163</v>
      </c>
      <c r="AB112" s="457">
        <f t="shared" si="19"/>
        <v>0</v>
      </c>
      <c r="AD112" s="455">
        <v>0</v>
      </c>
      <c r="AE112" s="46">
        <v>0</v>
      </c>
      <c r="AF112" s="46">
        <v>0</v>
      </c>
      <c r="AG112" s="46">
        <v>0</v>
      </c>
      <c r="AH112" s="46">
        <v>0</v>
      </c>
      <c r="AI112" s="46">
        <v>0</v>
      </c>
      <c r="AJ112" s="46">
        <v>0</v>
      </c>
      <c r="AK112" s="456">
        <f t="shared" si="20"/>
        <v>0</v>
      </c>
      <c r="AL112" s="456">
        <f t="shared" si="21"/>
        <v>0</v>
      </c>
      <c r="AM112" s="457">
        <f t="shared" si="22"/>
        <v>0</v>
      </c>
      <c r="AO112" s="497" t="e">
        <v>#N/A</v>
      </c>
      <c r="AP112" s="498" t="e">
        <v>#N/A</v>
      </c>
      <c r="AQ112" s="498" t="e">
        <v>#N/A</v>
      </c>
    </row>
    <row r="113" spans="3:43" ht="11.25" customHeight="1">
      <c r="C113" s="59">
        <f t="shared" si="13"/>
        <v>102</v>
      </c>
      <c r="D113" s="30" t="s">
        <v>498</v>
      </c>
      <c r="E113" s="30" t="s">
        <v>499</v>
      </c>
      <c r="F113" s="30" t="s">
        <v>390</v>
      </c>
      <c r="G113" s="450" t="s">
        <v>468</v>
      </c>
      <c r="H113" s="455">
        <v>0</v>
      </c>
      <c r="I113" s="46">
        <v>1.2908607466205153</v>
      </c>
      <c r="J113" s="46">
        <v>2.59459412608398</v>
      </c>
      <c r="K113" s="46">
        <v>1.3030596629571862</v>
      </c>
      <c r="L113" s="46">
        <v>0</v>
      </c>
      <c r="M113" s="46">
        <v>0</v>
      </c>
      <c r="N113" s="46">
        <v>0</v>
      </c>
      <c r="O113" s="456">
        <f t="shared" si="14"/>
        <v>5.1885145356616817</v>
      </c>
      <c r="P113" s="456">
        <f t="shared" si="15"/>
        <v>1.2908607466205153</v>
      </c>
      <c r="Q113" s="457">
        <f t="shared" si="16"/>
        <v>3.8976537890411662</v>
      </c>
      <c r="S113" s="455">
        <v>0</v>
      </c>
      <c r="T113" s="46">
        <v>1.6187280639373294</v>
      </c>
      <c r="U113" s="46">
        <v>3.4856964226698839</v>
      </c>
      <c r="V113" s="46">
        <v>1.7505899516355699</v>
      </c>
      <c r="W113" s="46">
        <v>0</v>
      </c>
      <c r="X113" s="46">
        <v>0</v>
      </c>
      <c r="Y113" s="46">
        <v>0</v>
      </c>
      <c r="Z113" s="456">
        <f t="shared" si="17"/>
        <v>6.8550144382427831</v>
      </c>
      <c r="AA113" s="456">
        <f t="shared" si="18"/>
        <v>1.6187280639373294</v>
      </c>
      <c r="AB113" s="457">
        <f t="shared" si="19"/>
        <v>5.236286374305454</v>
      </c>
      <c r="AD113" s="455">
        <v>0</v>
      </c>
      <c r="AE113" s="46">
        <v>0</v>
      </c>
      <c r="AF113" s="46">
        <v>0</v>
      </c>
      <c r="AG113" s="46">
        <v>0</v>
      </c>
      <c r="AH113" s="46">
        <v>0</v>
      </c>
      <c r="AI113" s="46">
        <v>0</v>
      </c>
      <c r="AJ113" s="46">
        <v>0</v>
      </c>
      <c r="AK113" s="456">
        <f t="shared" si="20"/>
        <v>0</v>
      </c>
      <c r="AL113" s="456">
        <f t="shared" si="21"/>
        <v>0</v>
      </c>
      <c r="AM113" s="457">
        <f t="shared" si="22"/>
        <v>0</v>
      </c>
      <c r="AO113" s="497" t="e">
        <v>#N/A</v>
      </c>
      <c r="AP113" s="498" t="e">
        <v>#N/A</v>
      </c>
      <c r="AQ113" s="498" t="e">
        <v>#N/A</v>
      </c>
    </row>
    <row r="114" spans="3:43" ht="11.25" customHeight="1">
      <c r="C114" s="59">
        <f t="shared" si="13"/>
        <v>103</v>
      </c>
      <c r="D114" s="30" t="s">
        <v>500</v>
      </c>
      <c r="E114" s="30" t="s">
        <v>501</v>
      </c>
      <c r="F114" s="30" t="s">
        <v>390</v>
      </c>
      <c r="G114" s="450" t="s">
        <v>468</v>
      </c>
      <c r="H114" s="455">
        <v>0</v>
      </c>
      <c r="I114" s="46">
        <v>0</v>
      </c>
      <c r="J114" s="46">
        <v>2.3783779489103147</v>
      </c>
      <c r="K114" s="46">
        <v>3.9091789888715582</v>
      </c>
      <c r="L114" s="46">
        <v>1.9588064491507919</v>
      </c>
      <c r="M114" s="46">
        <v>0</v>
      </c>
      <c r="N114" s="46">
        <v>0</v>
      </c>
      <c r="O114" s="456">
        <f t="shared" si="14"/>
        <v>8.2463633869326642</v>
      </c>
      <c r="P114" s="456">
        <f t="shared" si="15"/>
        <v>0</v>
      </c>
      <c r="Q114" s="457">
        <f t="shared" si="16"/>
        <v>8.2463633869326642</v>
      </c>
      <c r="S114" s="455">
        <v>0</v>
      </c>
      <c r="T114" s="46">
        <v>0</v>
      </c>
      <c r="U114" s="46">
        <v>3.1952217207807267</v>
      </c>
      <c r="V114" s="46">
        <v>5.2517698549067102</v>
      </c>
      <c r="W114" s="46">
        <v>2.6315501772960599</v>
      </c>
      <c r="X114" s="46">
        <v>0</v>
      </c>
      <c r="Y114" s="46">
        <v>0</v>
      </c>
      <c r="Z114" s="456">
        <f t="shared" si="17"/>
        <v>11.078541752983497</v>
      </c>
      <c r="AA114" s="456">
        <f t="shared" si="18"/>
        <v>0</v>
      </c>
      <c r="AB114" s="457">
        <f t="shared" si="19"/>
        <v>11.078541752983497</v>
      </c>
      <c r="AD114" s="455">
        <v>0</v>
      </c>
      <c r="AE114" s="46">
        <v>0</v>
      </c>
      <c r="AF114" s="46">
        <v>0</v>
      </c>
      <c r="AG114" s="46">
        <v>0</v>
      </c>
      <c r="AH114" s="46">
        <v>0</v>
      </c>
      <c r="AI114" s="46">
        <v>0</v>
      </c>
      <c r="AJ114" s="46">
        <v>0</v>
      </c>
      <c r="AK114" s="456">
        <f t="shared" si="20"/>
        <v>0</v>
      </c>
      <c r="AL114" s="456">
        <f t="shared" si="21"/>
        <v>0</v>
      </c>
      <c r="AM114" s="457">
        <f t="shared" si="22"/>
        <v>0</v>
      </c>
      <c r="AO114" s="497" t="e">
        <v>#N/A</v>
      </c>
      <c r="AP114" s="498" t="e">
        <v>#N/A</v>
      </c>
      <c r="AQ114" s="498" t="e">
        <v>#N/A</v>
      </c>
    </row>
    <row r="115" spans="3:43" ht="11.25" customHeight="1">
      <c r="C115" s="59">
        <f t="shared" si="13"/>
        <v>104</v>
      </c>
      <c r="D115" s="30" t="s">
        <v>502</v>
      </c>
      <c r="E115" s="30" t="s">
        <v>503</v>
      </c>
      <c r="F115" s="30" t="s">
        <v>390</v>
      </c>
      <c r="G115" s="450" t="s">
        <v>468</v>
      </c>
      <c r="H115" s="455">
        <v>0.50818505375429335</v>
      </c>
      <c r="I115" s="46">
        <v>1.0156679859674937</v>
      </c>
      <c r="J115" s="46">
        <v>4.5932947794866967</v>
      </c>
      <c r="K115" s="46">
        <v>4.6136982174199295</v>
      </c>
      <c r="L115" s="46">
        <v>3.0824347340604219</v>
      </c>
      <c r="M115" s="46">
        <v>4.6296485893721204</v>
      </c>
      <c r="N115" s="46">
        <v>4.6401383807859702</v>
      </c>
      <c r="O115" s="456">
        <f t="shared" si="14"/>
        <v>23.083067740846928</v>
      </c>
      <c r="P115" s="456">
        <f t="shared" si="15"/>
        <v>1.5238530397217871</v>
      </c>
      <c r="Q115" s="457">
        <f t="shared" si="16"/>
        <v>21.559214701125139</v>
      </c>
      <c r="S115" s="455">
        <v>0.67130297692313812</v>
      </c>
      <c r="T115" s="46">
        <v>1.2736387537017686</v>
      </c>
      <c r="U115" s="46">
        <v>6.1708422986720368</v>
      </c>
      <c r="V115" s="46">
        <v>6.1982532104208339</v>
      </c>
      <c r="W115" s="46">
        <v>4.1410838086820059</v>
      </c>
      <c r="X115" s="46">
        <v>6.2196816696526911</v>
      </c>
      <c r="Y115" s="46">
        <v>6.2337741352287992</v>
      </c>
      <c r="Z115" s="456">
        <f t="shared" si="17"/>
        <v>30.908576853281271</v>
      </c>
      <c r="AA115" s="456">
        <f t="shared" si="18"/>
        <v>1.9449417306249068</v>
      </c>
      <c r="AB115" s="457">
        <f t="shared" si="19"/>
        <v>28.963635122656367</v>
      </c>
      <c r="AD115" s="455">
        <v>0</v>
      </c>
      <c r="AE115" s="46">
        <v>0</v>
      </c>
      <c r="AF115" s="46">
        <v>0</v>
      </c>
      <c r="AG115" s="46">
        <v>0</v>
      </c>
      <c r="AH115" s="46">
        <v>0</v>
      </c>
      <c r="AI115" s="46">
        <v>0</v>
      </c>
      <c r="AJ115" s="46">
        <v>0</v>
      </c>
      <c r="AK115" s="456">
        <f t="shared" si="20"/>
        <v>0</v>
      </c>
      <c r="AL115" s="456">
        <f t="shared" si="21"/>
        <v>0</v>
      </c>
      <c r="AM115" s="457">
        <f t="shared" si="22"/>
        <v>0</v>
      </c>
      <c r="AO115" s="497" t="e">
        <v>#N/A</v>
      </c>
      <c r="AP115" s="498" t="e">
        <v>#N/A</v>
      </c>
      <c r="AQ115" s="498" t="e">
        <v>#N/A</v>
      </c>
    </row>
    <row r="116" spans="3:43" ht="11.25" customHeight="1">
      <c r="C116" s="59">
        <f t="shared" si="13"/>
        <v>105</v>
      </c>
      <c r="D116" s="30" t="s">
        <v>504</v>
      </c>
      <c r="E116" s="30" t="s">
        <v>505</v>
      </c>
      <c r="F116" s="30" t="s">
        <v>390</v>
      </c>
      <c r="G116" s="450" t="s">
        <v>468</v>
      </c>
      <c r="H116" s="455">
        <v>10.305878710528642</v>
      </c>
      <c r="I116" s="46">
        <v>7.5088204370856024</v>
      </c>
      <c r="J116" s="46">
        <v>0</v>
      </c>
      <c r="K116" s="46">
        <v>0</v>
      </c>
      <c r="L116" s="46">
        <v>0</v>
      </c>
      <c r="M116" s="46">
        <v>0</v>
      </c>
      <c r="N116" s="46">
        <v>0</v>
      </c>
      <c r="O116" s="456">
        <f t="shared" si="14"/>
        <v>17.814699147614245</v>
      </c>
      <c r="P116" s="456">
        <f t="shared" si="15"/>
        <v>17.814699147614245</v>
      </c>
      <c r="Q116" s="457">
        <f t="shared" si="16"/>
        <v>0</v>
      </c>
      <c r="S116" s="455">
        <v>13.613873542868282</v>
      </c>
      <c r="T116" s="46">
        <v>9.4159950253331655</v>
      </c>
      <c r="U116" s="46">
        <v>0</v>
      </c>
      <c r="V116" s="46">
        <v>0</v>
      </c>
      <c r="W116" s="46">
        <v>0</v>
      </c>
      <c r="X116" s="46">
        <v>0</v>
      </c>
      <c r="Y116" s="46">
        <v>0</v>
      </c>
      <c r="Z116" s="456">
        <f t="shared" si="17"/>
        <v>23.029868568201447</v>
      </c>
      <c r="AA116" s="456">
        <f t="shared" si="18"/>
        <v>23.029868568201447</v>
      </c>
      <c r="AB116" s="457">
        <f t="shared" si="19"/>
        <v>0</v>
      </c>
      <c r="AD116" s="455">
        <v>0</v>
      </c>
      <c r="AE116" s="46">
        <v>0</v>
      </c>
      <c r="AF116" s="46">
        <v>0</v>
      </c>
      <c r="AG116" s="46">
        <v>0</v>
      </c>
      <c r="AH116" s="46">
        <v>0</v>
      </c>
      <c r="AI116" s="46">
        <v>0</v>
      </c>
      <c r="AJ116" s="46">
        <v>0</v>
      </c>
      <c r="AK116" s="456">
        <f t="shared" si="20"/>
        <v>0</v>
      </c>
      <c r="AL116" s="456">
        <f t="shared" si="21"/>
        <v>0</v>
      </c>
      <c r="AM116" s="457">
        <f t="shared" si="22"/>
        <v>0</v>
      </c>
      <c r="AO116" s="497" t="e">
        <v>#N/A</v>
      </c>
      <c r="AP116" s="498" t="e">
        <v>#N/A</v>
      </c>
      <c r="AQ116" s="498" t="e">
        <v>#N/A</v>
      </c>
    </row>
    <row r="117" spans="3:43" ht="11.25" customHeight="1">
      <c r="C117" s="59">
        <f t="shared" si="13"/>
        <v>106</v>
      </c>
      <c r="D117" s="30" t="s">
        <v>506</v>
      </c>
      <c r="E117" s="30" t="s">
        <v>507</v>
      </c>
      <c r="F117" s="30" t="s">
        <v>390</v>
      </c>
      <c r="G117" s="450" t="s">
        <v>468</v>
      </c>
      <c r="H117" s="455">
        <v>0.12971267721300303</v>
      </c>
      <c r="I117" s="46">
        <v>0.12962307002744011</v>
      </c>
      <c r="J117" s="46">
        <v>0</v>
      </c>
      <c r="K117" s="46">
        <v>0</v>
      </c>
      <c r="L117" s="46">
        <v>0</v>
      </c>
      <c r="M117" s="46">
        <v>0</v>
      </c>
      <c r="N117" s="46">
        <v>0</v>
      </c>
      <c r="O117" s="456">
        <f t="shared" si="14"/>
        <v>0.25933574724044317</v>
      </c>
      <c r="P117" s="456">
        <f t="shared" si="15"/>
        <v>0.25933574724044317</v>
      </c>
      <c r="Q117" s="457">
        <f t="shared" si="16"/>
        <v>0</v>
      </c>
      <c r="S117" s="455">
        <v>0.17134802709065974</v>
      </c>
      <c r="T117" s="46">
        <v>0.16254619387602681</v>
      </c>
      <c r="U117" s="46">
        <v>0</v>
      </c>
      <c r="V117" s="46">
        <v>0</v>
      </c>
      <c r="W117" s="46">
        <v>0</v>
      </c>
      <c r="X117" s="46">
        <v>0</v>
      </c>
      <c r="Y117" s="46">
        <v>0</v>
      </c>
      <c r="Z117" s="456">
        <f t="shared" si="17"/>
        <v>0.33389422096668653</v>
      </c>
      <c r="AA117" s="456">
        <f t="shared" si="18"/>
        <v>0.33389422096668653</v>
      </c>
      <c r="AB117" s="457">
        <f t="shared" si="19"/>
        <v>0</v>
      </c>
      <c r="AD117" s="455">
        <v>0</v>
      </c>
      <c r="AE117" s="46">
        <v>0</v>
      </c>
      <c r="AF117" s="46">
        <v>0</v>
      </c>
      <c r="AG117" s="46">
        <v>0</v>
      </c>
      <c r="AH117" s="46">
        <v>0</v>
      </c>
      <c r="AI117" s="46">
        <v>0</v>
      </c>
      <c r="AJ117" s="46">
        <v>0</v>
      </c>
      <c r="AK117" s="456">
        <f t="shared" si="20"/>
        <v>0</v>
      </c>
      <c r="AL117" s="456">
        <f t="shared" si="21"/>
        <v>0</v>
      </c>
      <c r="AM117" s="457">
        <f t="shared" si="22"/>
        <v>0</v>
      </c>
      <c r="AO117" s="497" t="e">
        <v>#N/A</v>
      </c>
      <c r="AP117" s="498" t="e">
        <v>#N/A</v>
      </c>
      <c r="AQ117" s="498" t="e">
        <v>#N/A</v>
      </c>
    </row>
    <row r="118" spans="3:43" ht="11.25" customHeight="1">
      <c r="C118" s="59">
        <f t="shared" si="13"/>
        <v>107</v>
      </c>
      <c r="D118" s="30" t="s">
        <v>508</v>
      </c>
      <c r="E118" s="30" t="s">
        <v>509</v>
      </c>
      <c r="F118" s="30" t="s">
        <v>390</v>
      </c>
      <c r="G118" s="450" t="s">
        <v>468</v>
      </c>
      <c r="H118" s="455">
        <v>0</v>
      </c>
      <c r="I118" s="46">
        <v>0.64543037331025765</v>
      </c>
      <c r="J118" s="46">
        <v>0</v>
      </c>
      <c r="K118" s="46">
        <v>0</v>
      </c>
      <c r="L118" s="46">
        <v>0</v>
      </c>
      <c r="M118" s="46">
        <v>0</v>
      </c>
      <c r="N118" s="46">
        <v>0</v>
      </c>
      <c r="O118" s="456">
        <f t="shared" si="14"/>
        <v>0.64543037331025765</v>
      </c>
      <c r="P118" s="456">
        <f t="shared" si="15"/>
        <v>0.64543037331025765</v>
      </c>
      <c r="Q118" s="457">
        <f t="shared" si="16"/>
        <v>0</v>
      </c>
      <c r="S118" s="455">
        <v>0</v>
      </c>
      <c r="T118" s="46">
        <v>0.80936403196866469</v>
      </c>
      <c r="U118" s="46">
        <v>0</v>
      </c>
      <c r="V118" s="46">
        <v>0</v>
      </c>
      <c r="W118" s="46">
        <v>0</v>
      </c>
      <c r="X118" s="46">
        <v>0</v>
      </c>
      <c r="Y118" s="46">
        <v>0</v>
      </c>
      <c r="Z118" s="456">
        <f t="shared" si="17"/>
        <v>0.80936403196866469</v>
      </c>
      <c r="AA118" s="456">
        <f t="shared" si="18"/>
        <v>0.80936403196866469</v>
      </c>
      <c r="AB118" s="457">
        <f t="shared" si="19"/>
        <v>0</v>
      </c>
      <c r="AD118" s="455">
        <v>0</v>
      </c>
      <c r="AE118" s="46">
        <v>0</v>
      </c>
      <c r="AF118" s="46">
        <v>0</v>
      </c>
      <c r="AG118" s="46">
        <v>0</v>
      </c>
      <c r="AH118" s="46">
        <v>0</v>
      </c>
      <c r="AI118" s="46">
        <v>0</v>
      </c>
      <c r="AJ118" s="46">
        <v>0</v>
      </c>
      <c r="AK118" s="456">
        <f t="shared" si="20"/>
        <v>0</v>
      </c>
      <c r="AL118" s="456">
        <f t="shared" si="21"/>
        <v>0</v>
      </c>
      <c r="AM118" s="457">
        <f t="shared" si="22"/>
        <v>0</v>
      </c>
      <c r="AO118" s="497" t="e">
        <v>#N/A</v>
      </c>
      <c r="AP118" s="498" t="e">
        <v>#N/A</v>
      </c>
      <c r="AQ118" s="498" t="e">
        <v>#N/A</v>
      </c>
    </row>
    <row r="119" spans="3:43" ht="11.25" customHeight="1">
      <c r="C119" s="59">
        <f t="shared" si="13"/>
        <v>108</v>
      </c>
      <c r="D119" s="30" t="s">
        <v>510</v>
      </c>
      <c r="E119" s="30" t="s">
        <v>511</v>
      </c>
      <c r="F119" s="30" t="s">
        <v>390</v>
      </c>
      <c r="G119" s="450" t="s">
        <v>468</v>
      </c>
      <c r="H119" s="455">
        <v>0</v>
      </c>
      <c r="I119" s="46">
        <v>0</v>
      </c>
      <c r="J119" s="46">
        <v>0</v>
      </c>
      <c r="K119" s="46">
        <v>0</v>
      </c>
      <c r="L119" s="46">
        <v>1.7411612881340377</v>
      </c>
      <c r="M119" s="46">
        <v>1.3075645710202208</v>
      </c>
      <c r="N119" s="46">
        <v>0</v>
      </c>
      <c r="O119" s="456">
        <f t="shared" si="14"/>
        <v>3.0487258591542585</v>
      </c>
      <c r="P119" s="456">
        <f t="shared" si="15"/>
        <v>0</v>
      </c>
      <c r="Q119" s="457">
        <f t="shared" si="16"/>
        <v>3.0487258591542585</v>
      </c>
      <c r="S119" s="455">
        <v>0</v>
      </c>
      <c r="T119" s="46">
        <v>0</v>
      </c>
      <c r="U119" s="46">
        <v>0</v>
      </c>
      <c r="V119" s="46">
        <v>0</v>
      </c>
      <c r="W119" s="46">
        <v>1.7411612881340377</v>
      </c>
      <c r="X119" s="46">
        <v>1.3075645710202208</v>
      </c>
      <c r="Y119" s="46">
        <v>0</v>
      </c>
      <c r="Z119" s="456">
        <f t="shared" si="17"/>
        <v>3.0487258591542585</v>
      </c>
      <c r="AA119" s="456">
        <f t="shared" si="18"/>
        <v>0</v>
      </c>
      <c r="AB119" s="457">
        <f t="shared" si="19"/>
        <v>3.0487258591542585</v>
      </c>
      <c r="AD119" s="455">
        <v>0</v>
      </c>
      <c r="AE119" s="46">
        <v>0</v>
      </c>
      <c r="AF119" s="46">
        <v>0</v>
      </c>
      <c r="AG119" s="46">
        <v>0</v>
      </c>
      <c r="AH119" s="46">
        <v>0</v>
      </c>
      <c r="AI119" s="46">
        <v>0</v>
      </c>
      <c r="AJ119" s="46">
        <v>0</v>
      </c>
      <c r="AK119" s="456">
        <f t="shared" si="20"/>
        <v>0</v>
      </c>
      <c r="AL119" s="456">
        <f t="shared" si="21"/>
        <v>0</v>
      </c>
      <c r="AM119" s="457">
        <f t="shared" si="22"/>
        <v>0</v>
      </c>
      <c r="AO119" s="497" t="e">
        <v>#N/A</v>
      </c>
      <c r="AP119" s="498" t="e">
        <v>#N/A</v>
      </c>
      <c r="AQ119" s="498" t="e">
        <v>#N/A</v>
      </c>
    </row>
    <row r="120" spans="3:43" ht="11.25" customHeight="1">
      <c r="C120" s="59">
        <f t="shared" si="13"/>
        <v>109</v>
      </c>
      <c r="D120" s="30" t="s">
        <v>512</v>
      </c>
      <c r="E120" s="30" t="s">
        <v>513</v>
      </c>
      <c r="F120" s="30" t="s">
        <v>390</v>
      </c>
      <c r="G120" s="450" t="s">
        <v>468</v>
      </c>
      <c r="H120" s="455">
        <v>0</v>
      </c>
      <c r="I120" s="46">
        <v>0</v>
      </c>
      <c r="J120" s="46">
        <v>2.59459412608398</v>
      </c>
      <c r="K120" s="46">
        <v>3.040472546900101</v>
      </c>
      <c r="L120" s="46">
        <v>0</v>
      </c>
      <c r="M120" s="46">
        <v>0</v>
      </c>
      <c r="N120" s="46">
        <v>0</v>
      </c>
      <c r="O120" s="456">
        <f t="shared" si="14"/>
        <v>5.635066672984081</v>
      </c>
      <c r="P120" s="456">
        <f t="shared" si="15"/>
        <v>0</v>
      </c>
      <c r="Q120" s="457">
        <f t="shared" si="16"/>
        <v>5.635066672984081</v>
      </c>
      <c r="S120" s="455">
        <v>0</v>
      </c>
      <c r="T120" s="46">
        <v>0</v>
      </c>
      <c r="U120" s="46">
        <v>2.59459412608398</v>
      </c>
      <c r="V120" s="46">
        <v>3.040472546900101</v>
      </c>
      <c r="W120" s="46">
        <v>0</v>
      </c>
      <c r="X120" s="46">
        <v>0</v>
      </c>
      <c r="Y120" s="46">
        <v>0</v>
      </c>
      <c r="Z120" s="456">
        <f t="shared" si="17"/>
        <v>5.635066672984081</v>
      </c>
      <c r="AA120" s="456">
        <f t="shared" si="18"/>
        <v>0</v>
      </c>
      <c r="AB120" s="457">
        <f t="shared" si="19"/>
        <v>5.635066672984081</v>
      </c>
      <c r="AD120" s="455">
        <v>0</v>
      </c>
      <c r="AE120" s="46">
        <v>0</v>
      </c>
      <c r="AF120" s="46">
        <v>0</v>
      </c>
      <c r="AG120" s="46">
        <v>0</v>
      </c>
      <c r="AH120" s="46">
        <v>0</v>
      </c>
      <c r="AI120" s="46">
        <v>0</v>
      </c>
      <c r="AJ120" s="46">
        <v>0</v>
      </c>
      <c r="AK120" s="456">
        <f t="shared" si="20"/>
        <v>0</v>
      </c>
      <c r="AL120" s="456">
        <f t="shared" si="21"/>
        <v>0</v>
      </c>
      <c r="AM120" s="457">
        <f t="shared" si="22"/>
        <v>0</v>
      </c>
      <c r="AO120" s="497" t="e">
        <v>#N/A</v>
      </c>
      <c r="AP120" s="498" t="e">
        <v>#N/A</v>
      </c>
      <c r="AQ120" s="498" t="e">
        <v>#N/A</v>
      </c>
    </row>
    <row r="121" spans="3:43" ht="11.25" customHeight="1">
      <c r="C121" s="59">
        <f t="shared" si="13"/>
        <v>110</v>
      </c>
      <c r="D121" s="30" t="s">
        <v>514</v>
      </c>
      <c r="E121" s="30" t="s">
        <v>515</v>
      </c>
      <c r="F121" s="30" t="s">
        <v>10</v>
      </c>
      <c r="G121" s="450" t="s">
        <v>302</v>
      </c>
      <c r="H121" s="455">
        <v>0.46748111322265395</v>
      </c>
      <c r="I121" s="46">
        <v>0.46869927255721755</v>
      </c>
      <c r="J121" s="46">
        <v>0.24611834257615237</v>
      </c>
      <c r="K121" s="46">
        <v>0.25091082997267911</v>
      </c>
      <c r="L121" s="46">
        <v>0.25448751122353364</v>
      </c>
      <c r="M121" s="46">
        <v>0.25760431116815841</v>
      </c>
      <c r="N121" s="46">
        <v>0.26128752787992104</v>
      </c>
      <c r="O121" s="456">
        <f t="shared" si="14"/>
        <v>2.2065889086003159</v>
      </c>
      <c r="P121" s="456">
        <f t="shared" si="15"/>
        <v>0.9361803857798715</v>
      </c>
      <c r="Q121" s="457">
        <f t="shared" si="16"/>
        <v>1.2704085228204445</v>
      </c>
      <c r="S121" s="455">
        <v>0.61753383072427459</v>
      </c>
      <c r="T121" s="46">
        <v>0.58774478038909617</v>
      </c>
      <c r="U121" s="46">
        <v>0.33064663858079191</v>
      </c>
      <c r="V121" s="46">
        <v>0.33708508535203191</v>
      </c>
      <c r="W121" s="46">
        <v>0.34189016253763044</v>
      </c>
      <c r="X121" s="46">
        <v>0.34607741414200893</v>
      </c>
      <c r="Y121" s="46">
        <v>0.35102561593859838</v>
      </c>
      <c r="Z121" s="456">
        <f t="shared" si="17"/>
        <v>2.9120035276644325</v>
      </c>
      <c r="AA121" s="456">
        <f t="shared" si="18"/>
        <v>1.2052786111133709</v>
      </c>
      <c r="AB121" s="457">
        <f t="shared" si="19"/>
        <v>1.7067249165510616</v>
      </c>
      <c r="AD121" s="455">
        <v>0.22834739988847846</v>
      </c>
      <c r="AE121" s="46">
        <v>0.22760720131419962</v>
      </c>
      <c r="AF121" s="46">
        <v>0</v>
      </c>
      <c r="AG121" s="46">
        <v>0</v>
      </c>
      <c r="AH121" s="46">
        <v>0</v>
      </c>
      <c r="AI121" s="46">
        <v>0</v>
      </c>
      <c r="AJ121" s="46">
        <v>0</v>
      </c>
      <c r="AK121" s="456">
        <f t="shared" si="20"/>
        <v>0.45595460120267806</v>
      </c>
      <c r="AL121" s="456">
        <f t="shared" si="21"/>
        <v>0.45595460120267806</v>
      </c>
      <c r="AM121" s="457">
        <f t="shared" si="22"/>
        <v>0</v>
      </c>
      <c r="AO121" s="497" t="e">
        <v>#N/A</v>
      </c>
      <c r="AP121" s="498" t="e">
        <v>#N/A</v>
      </c>
      <c r="AQ121" s="498" t="e">
        <v>#N/A</v>
      </c>
    </row>
    <row r="122" spans="3:43" ht="11.25" customHeight="1">
      <c r="C122" s="59">
        <f t="shared" si="13"/>
        <v>111</v>
      </c>
      <c r="D122" s="30" t="s">
        <v>516</v>
      </c>
      <c r="E122" s="30" t="s">
        <v>517</v>
      </c>
      <c r="F122" s="30" t="s">
        <v>10</v>
      </c>
      <c r="G122" s="450" t="s">
        <v>302</v>
      </c>
      <c r="H122" s="455">
        <v>0.18107422664506917</v>
      </c>
      <c r="I122" s="46">
        <v>0.18027568174337483</v>
      </c>
      <c r="J122" s="46">
        <v>0.11281210832335357</v>
      </c>
      <c r="K122" s="46">
        <v>0.11422346561118843</v>
      </c>
      <c r="L122" s="46">
        <v>0.11507008464925772</v>
      </c>
      <c r="M122" s="46">
        <v>0.11570290095448565</v>
      </c>
      <c r="N122" s="46">
        <v>0.11658412155675749</v>
      </c>
      <c r="O122" s="456">
        <f t="shared" si="14"/>
        <v>0.93574258948348688</v>
      </c>
      <c r="P122" s="456">
        <f t="shared" si="15"/>
        <v>0.361349908388444</v>
      </c>
      <c r="Q122" s="457">
        <f t="shared" si="16"/>
        <v>0.57439268109504282</v>
      </c>
      <c r="S122" s="455">
        <v>0.23919567585248563</v>
      </c>
      <c r="T122" s="46">
        <v>0.22606412507887899</v>
      </c>
      <c r="U122" s="46">
        <v>0.15155694621496002</v>
      </c>
      <c r="V122" s="46">
        <v>0.15345302814926245</v>
      </c>
      <c r="W122" s="46">
        <v>0.15459041488836542</v>
      </c>
      <c r="X122" s="46">
        <v>0.15544056925708336</v>
      </c>
      <c r="Y122" s="46">
        <v>0.15662444132017092</v>
      </c>
      <c r="Z122" s="456">
        <f t="shared" si="17"/>
        <v>1.2369252007612068</v>
      </c>
      <c r="AA122" s="456">
        <f t="shared" si="18"/>
        <v>0.46525980093136465</v>
      </c>
      <c r="AB122" s="457">
        <f t="shared" si="19"/>
        <v>0.77166539982984228</v>
      </c>
      <c r="AD122" s="455">
        <v>8.8448126933259152E-2</v>
      </c>
      <c r="AE122" s="46">
        <v>8.7544499829813188E-2</v>
      </c>
      <c r="AF122" s="46">
        <v>1.8802018053892262E-2</v>
      </c>
      <c r="AG122" s="46">
        <v>1.9037244268531407E-2</v>
      </c>
      <c r="AH122" s="46">
        <v>1.9178347441542953E-2</v>
      </c>
      <c r="AI122" s="46">
        <v>1.9283816825747611E-2</v>
      </c>
      <c r="AJ122" s="46">
        <v>1.9430686926126244E-2</v>
      </c>
      <c r="AK122" s="456">
        <f t="shared" si="20"/>
        <v>0.2717247402789128</v>
      </c>
      <c r="AL122" s="456">
        <f t="shared" si="21"/>
        <v>0.17599262676307234</v>
      </c>
      <c r="AM122" s="457">
        <f t="shared" si="22"/>
        <v>9.5732113515840475E-2</v>
      </c>
      <c r="AO122" s="497" t="e">
        <v>#N/A</v>
      </c>
      <c r="AP122" s="498" t="e">
        <v>#N/A</v>
      </c>
      <c r="AQ122" s="498" t="e">
        <v>#N/A</v>
      </c>
    </row>
    <row r="123" spans="3:43" ht="11.25" customHeight="1">
      <c r="C123" s="59">
        <f t="shared" si="13"/>
        <v>112</v>
      </c>
      <c r="D123" s="30" t="s">
        <v>518</v>
      </c>
      <c r="E123" s="30" t="s">
        <v>519</v>
      </c>
      <c r="F123" s="30" t="s">
        <v>10</v>
      </c>
      <c r="G123" s="450" t="s">
        <v>302</v>
      </c>
      <c r="H123" s="455">
        <v>0.5880510812922336</v>
      </c>
      <c r="I123" s="46">
        <v>0.58389615793562677</v>
      </c>
      <c r="J123" s="46">
        <v>0.36441591347656266</v>
      </c>
      <c r="K123" s="46">
        <v>0.36799606186186223</v>
      </c>
      <c r="L123" s="46">
        <v>0.36974264891585523</v>
      </c>
      <c r="M123" s="46">
        <v>0.37079484011562669</v>
      </c>
      <c r="N123" s="46">
        <v>0.3726354617753353</v>
      </c>
      <c r="O123" s="456">
        <f t="shared" si="14"/>
        <v>3.017532165373102</v>
      </c>
      <c r="P123" s="456">
        <f t="shared" si="15"/>
        <v>1.1719472392278605</v>
      </c>
      <c r="Q123" s="457">
        <f t="shared" si="16"/>
        <v>1.8455849261452422</v>
      </c>
      <c r="S123" s="455">
        <v>0.77680450957381508</v>
      </c>
      <c r="T123" s="46">
        <v>0.73220066513761695</v>
      </c>
      <c r="U123" s="46">
        <v>0.48957300612038696</v>
      </c>
      <c r="V123" s="46">
        <v>0.49438274121298159</v>
      </c>
      <c r="W123" s="46">
        <v>0.4967291861481567</v>
      </c>
      <c r="X123" s="46">
        <v>0.4981427479319197</v>
      </c>
      <c r="Y123" s="46">
        <v>0.50061552325744563</v>
      </c>
      <c r="Z123" s="456">
        <f t="shared" si="17"/>
        <v>3.9884483793823224</v>
      </c>
      <c r="AA123" s="456">
        <f t="shared" si="18"/>
        <v>1.5090051747114321</v>
      </c>
      <c r="AB123" s="457">
        <f t="shared" si="19"/>
        <v>2.4794432046708907</v>
      </c>
      <c r="AD123" s="455">
        <v>0.28724141278994175</v>
      </c>
      <c r="AE123" s="46">
        <v>0.28354848865189547</v>
      </c>
      <c r="AF123" s="46">
        <v>6.0735985579427124E-2</v>
      </c>
      <c r="AG123" s="46">
        <v>6.1332676976977044E-2</v>
      </c>
      <c r="AH123" s="46">
        <v>6.162377481930921E-2</v>
      </c>
      <c r="AI123" s="46">
        <v>6.1799140019271122E-2</v>
      </c>
      <c r="AJ123" s="46">
        <v>6.2105910295889223E-2</v>
      </c>
      <c r="AK123" s="456">
        <f t="shared" si="20"/>
        <v>0.87838738913271097</v>
      </c>
      <c r="AL123" s="456">
        <f t="shared" si="21"/>
        <v>0.57078990144183717</v>
      </c>
      <c r="AM123" s="457">
        <f t="shared" si="22"/>
        <v>0.30759748769087375</v>
      </c>
      <c r="AO123" s="497" t="e">
        <v>#N/A</v>
      </c>
      <c r="AP123" s="498" t="e">
        <v>#N/A</v>
      </c>
      <c r="AQ123" s="498" t="e">
        <v>#N/A</v>
      </c>
    </row>
    <row r="124" spans="3:43" ht="11.25" customHeight="1">
      <c r="C124" s="59">
        <f t="shared" si="13"/>
        <v>113</v>
      </c>
      <c r="D124" s="30" t="s">
        <v>520</v>
      </c>
      <c r="E124" s="30" t="s">
        <v>521</v>
      </c>
      <c r="F124" s="30" t="s">
        <v>10</v>
      </c>
      <c r="G124" s="450" t="s">
        <v>302</v>
      </c>
      <c r="H124" s="455">
        <v>0.22742019880321604</v>
      </c>
      <c r="I124" s="46">
        <v>0.23245069105186078</v>
      </c>
      <c r="J124" s="46">
        <v>0.14932588486703272</v>
      </c>
      <c r="K124" s="46">
        <v>0.15519800461221858</v>
      </c>
      <c r="L124" s="46">
        <v>0.16047658774627363</v>
      </c>
      <c r="M124" s="46">
        <v>0.16560758423323549</v>
      </c>
      <c r="N124" s="46">
        <v>0.17125039576184681</v>
      </c>
      <c r="O124" s="456">
        <f t="shared" si="14"/>
        <v>1.2617293470756838</v>
      </c>
      <c r="P124" s="456">
        <f t="shared" si="15"/>
        <v>0.45987088985507685</v>
      </c>
      <c r="Q124" s="457">
        <f t="shared" si="16"/>
        <v>0.80185845722060733</v>
      </c>
      <c r="S124" s="455">
        <v>0.30041784059014348</v>
      </c>
      <c r="T124" s="46">
        <v>0.29149112952141637</v>
      </c>
      <c r="U124" s="46">
        <v>0.20061122372100199</v>
      </c>
      <c r="V124" s="46">
        <v>0.20850009797054653</v>
      </c>
      <c r="W124" s="46">
        <v>0.21559158798903036</v>
      </c>
      <c r="X124" s="46">
        <v>0.22248480335536924</v>
      </c>
      <c r="Y124" s="46">
        <v>0.23006561445847903</v>
      </c>
      <c r="Z124" s="456">
        <f t="shared" si="17"/>
        <v>1.669162297605987</v>
      </c>
      <c r="AA124" s="456">
        <f t="shared" si="18"/>
        <v>0.59190897011155985</v>
      </c>
      <c r="AB124" s="457">
        <f t="shared" si="19"/>
        <v>1.0772533274944271</v>
      </c>
      <c r="AD124" s="455">
        <v>0.11108643667086805</v>
      </c>
      <c r="AE124" s="46">
        <v>0.11288144516462184</v>
      </c>
      <c r="AF124" s="46">
        <v>2.4887647477838792E-2</v>
      </c>
      <c r="AG124" s="46">
        <v>2.5866334102036429E-2</v>
      </c>
      <c r="AH124" s="46">
        <v>2.6746097957712274E-2</v>
      </c>
      <c r="AI124" s="46">
        <v>2.7601264038872579E-2</v>
      </c>
      <c r="AJ124" s="46">
        <v>2.8541732626974473E-2</v>
      </c>
      <c r="AK124" s="456">
        <f t="shared" si="20"/>
        <v>0.3576109580389244</v>
      </c>
      <c r="AL124" s="456">
        <f t="shared" si="21"/>
        <v>0.22396788183548988</v>
      </c>
      <c r="AM124" s="457">
        <f t="shared" si="22"/>
        <v>0.13364307620343457</v>
      </c>
      <c r="AO124" s="497" t="e">
        <v>#N/A</v>
      </c>
      <c r="AP124" s="498" t="e">
        <v>#N/A</v>
      </c>
      <c r="AQ124" s="498" t="e">
        <v>#N/A</v>
      </c>
    </row>
    <row r="125" spans="3:43" ht="11.25" customHeight="1">
      <c r="C125" s="59">
        <f t="shared" si="13"/>
        <v>114</v>
      </c>
      <c r="D125" s="30" t="s">
        <v>522</v>
      </c>
      <c r="E125" s="30" t="s">
        <v>523</v>
      </c>
      <c r="F125" s="30" t="s">
        <v>10</v>
      </c>
      <c r="G125" s="450" t="s">
        <v>302</v>
      </c>
      <c r="H125" s="455">
        <v>2.81471357711554</v>
      </c>
      <c r="I125" s="46">
        <v>2.705317111116996</v>
      </c>
      <c r="J125" s="46">
        <v>0</v>
      </c>
      <c r="K125" s="46">
        <v>0</v>
      </c>
      <c r="L125" s="46">
        <v>0</v>
      </c>
      <c r="M125" s="46">
        <v>0</v>
      </c>
      <c r="N125" s="46">
        <v>0</v>
      </c>
      <c r="O125" s="456">
        <f t="shared" si="14"/>
        <v>5.5200306882325361</v>
      </c>
      <c r="P125" s="456">
        <f t="shared" si="15"/>
        <v>5.5200306882325361</v>
      </c>
      <c r="Q125" s="457">
        <f t="shared" si="16"/>
        <v>0</v>
      </c>
      <c r="S125" s="455">
        <v>3.7181841330131276</v>
      </c>
      <c r="T125" s="46">
        <v>3.39244394957369</v>
      </c>
      <c r="U125" s="46">
        <v>0</v>
      </c>
      <c r="V125" s="46">
        <v>0</v>
      </c>
      <c r="W125" s="46">
        <v>0</v>
      </c>
      <c r="X125" s="46">
        <v>0</v>
      </c>
      <c r="Y125" s="46">
        <v>0</v>
      </c>
      <c r="Z125" s="456">
        <f t="shared" si="17"/>
        <v>7.1106280825868176</v>
      </c>
      <c r="AA125" s="456">
        <f t="shared" si="18"/>
        <v>7.1106280825868176</v>
      </c>
      <c r="AB125" s="457">
        <f t="shared" si="19"/>
        <v>0</v>
      </c>
      <c r="AD125" s="455">
        <v>1.3748844789351058</v>
      </c>
      <c r="AE125" s="46">
        <v>1.3137414380210841</v>
      </c>
      <c r="AF125" s="46">
        <v>0</v>
      </c>
      <c r="AG125" s="46">
        <v>0</v>
      </c>
      <c r="AH125" s="46">
        <v>0</v>
      </c>
      <c r="AI125" s="46">
        <v>0</v>
      </c>
      <c r="AJ125" s="46">
        <v>0</v>
      </c>
      <c r="AK125" s="456">
        <f t="shared" si="20"/>
        <v>2.6886259169561901</v>
      </c>
      <c r="AL125" s="456">
        <f t="shared" si="21"/>
        <v>2.6886259169561901</v>
      </c>
      <c r="AM125" s="457">
        <f t="shared" si="22"/>
        <v>0</v>
      </c>
      <c r="AO125" s="497" t="e">
        <v>#N/A</v>
      </c>
      <c r="AP125" s="498" t="e">
        <v>#N/A</v>
      </c>
      <c r="AQ125" s="498" t="e">
        <v>#N/A</v>
      </c>
    </row>
    <row r="126" spans="3:43" ht="11.25" customHeight="1">
      <c r="C126" s="59">
        <f t="shared" si="13"/>
        <v>115</v>
      </c>
      <c r="D126" s="30" t="s">
        <v>524</v>
      </c>
      <c r="E126" s="30" t="s">
        <v>525</v>
      </c>
      <c r="F126" s="30" t="s">
        <v>10</v>
      </c>
      <c r="G126" s="450" t="s">
        <v>302</v>
      </c>
      <c r="H126" s="455">
        <v>0.588565636777035</v>
      </c>
      <c r="I126" s="46">
        <v>0.5828181043178009</v>
      </c>
      <c r="J126" s="46">
        <v>0</v>
      </c>
      <c r="K126" s="46">
        <v>0</v>
      </c>
      <c r="L126" s="46">
        <v>0</v>
      </c>
      <c r="M126" s="46">
        <v>0</v>
      </c>
      <c r="N126" s="46">
        <v>0</v>
      </c>
      <c r="O126" s="456">
        <f t="shared" si="14"/>
        <v>1.1713837410948358</v>
      </c>
      <c r="P126" s="456">
        <f t="shared" si="15"/>
        <v>1.1713837410948358</v>
      </c>
      <c r="Q126" s="457">
        <f t="shared" si="16"/>
        <v>0</v>
      </c>
      <c r="S126" s="455">
        <v>0.77748422777132487</v>
      </c>
      <c r="T126" s="46">
        <v>0.73084879534827496</v>
      </c>
      <c r="U126" s="46">
        <v>0</v>
      </c>
      <c r="V126" s="46">
        <v>0</v>
      </c>
      <c r="W126" s="46">
        <v>0</v>
      </c>
      <c r="X126" s="46">
        <v>0</v>
      </c>
      <c r="Y126" s="46">
        <v>0</v>
      </c>
      <c r="Z126" s="456">
        <f t="shared" si="17"/>
        <v>1.5083330231195999</v>
      </c>
      <c r="AA126" s="456">
        <f t="shared" si="18"/>
        <v>1.5083330231195999</v>
      </c>
      <c r="AB126" s="457">
        <f t="shared" si="19"/>
        <v>0</v>
      </c>
      <c r="AD126" s="455">
        <v>0.28749275429600346</v>
      </c>
      <c r="AE126" s="46">
        <v>0.28302497009492994</v>
      </c>
      <c r="AF126" s="46">
        <v>0</v>
      </c>
      <c r="AG126" s="46">
        <v>0</v>
      </c>
      <c r="AH126" s="46">
        <v>0</v>
      </c>
      <c r="AI126" s="46">
        <v>0</v>
      </c>
      <c r="AJ126" s="46">
        <v>0</v>
      </c>
      <c r="AK126" s="456">
        <f t="shared" si="20"/>
        <v>0.5705177243909334</v>
      </c>
      <c r="AL126" s="456">
        <f t="shared" si="21"/>
        <v>0.5705177243909334</v>
      </c>
      <c r="AM126" s="457">
        <f t="shared" si="22"/>
        <v>0</v>
      </c>
      <c r="AO126" s="497" t="e">
        <v>#N/A</v>
      </c>
      <c r="AP126" s="498" t="e">
        <v>#N/A</v>
      </c>
      <c r="AQ126" s="498" t="e">
        <v>#N/A</v>
      </c>
    </row>
    <row r="127" spans="3:43" ht="11.25" customHeight="1">
      <c r="C127" s="59">
        <f t="shared" si="13"/>
        <v>116</v>
      </c>
      <c r="D127" s="30" t="s">
        <v>526</v>
      </c>
      <c r="E127" s="30" t="s">
        <v>527</v>
      </c>
      <c r="F127" s="30" t="s">
        <v>10</v>
      </c>
      <c r="G127" s="450" t="s">
        <v>302</v>
      </c>
      <c r="H127" s="455">
        <v>1.2674656354575564</v>
      </c>
      <c r="I127" s="46">
        <v>1.4464091199345919</v>
      </c>
      <c r="J127" s="46">
        <v>0</v>
      </c>
      <c r="K127" s="46">
        <v>0</v>
      </c>
      <c r="L127" s="46">
        <v>0</v>
      </c>
      <c r="M127" s="46">
        <v>0</v>
      </c>
      <c r="N127" s="46">
        <v>0</v>
      </c>
      <c r="O127" s="456">
        <f t="shared" si="14"/>
        <v>2.7138747553921485</v>
      </c>
      <c r="P127" s="456">
        <f t="shared" si="15"/>
        <v>2.7138747553921485</v>
      </c>
      <c r="Q127" s="457">
        <f t="shared" si="16"/>
        <v>0</v>
      </c>
      <c r="S127" s="455">
        <v>1.6742984626262165</v>
      </c>
      <c r="T127" s="46">
        <v>1.8137843609410811</v>
      </c>
      <c r="U127" s="46">
        <v>0</v>
      </c>
      <c r="V127" s="46">
        <v>0</v>
      </c>
      <c r="W127" s="46">
        <v>0</v>
      </c>
      <c r="X127" s="46">
        <v>0</v>
      </c>
      <c r="Y127" s="46">
        <v>0</v>
      </c>
      <c r="Z127" s="456">
        <f t="shared" si="17"/>
        <v>3.4880828235672974</v>
      </c>
      <c r="AA127" s="456">
        <f t="shared" si="18"/>
        <v>3.4880828235672974</v>
      </c>
      <c r="AB127" s="457">
        <f t="shared" si="19"/>
        <v>0</v>
      </c>
      <c r="AD127" s="455">
        <v>0.61911053541725369</v>
      </c>
      <c r="AE127" s="46">
        <v>0.70239736013982734</v>
      </c>
      <c r="AF127" s="46">
        <v>0</v>
      </c>
      <c r="AG127" s="46">
        <v>0</v>
      </c>
      <c r="AH127" s="46">
        <v>0</v>
      </c>
      <c r="AI127" s="46">
        <v>0</v>
      </c>
      <c r="AJ127" s="46">
        <v>0</v>
      </c>
      <c r="AK127" s="456">
        <f t="shared" si="20"/>
        <v>1.3215078955570809</v>
      </c>
      <c r="AL127" s="456">
        <f t="shared" si="21"/>
        <v>1.3215078955570809</v>
      </c>
      <c r="AM127" s="457">
        <f t="shared" si="22"/>
        <v>0</v>
      </c>
      <c r="AO127" s="497" t="e">
        <v>#N/A</v>
      </c>
      <c r="AP127" s="498" t="e">
        <v>#N/A</v>
      </c>
      <c r="AQ127" s="498" t="e">
        <v>#N/A</v>
      </c>
    </row>
    <row r="128" spans="3:43" ht="11.25" customHeight="1">
      <c r="C128" s="59">
        <f t="shared" si="13"/>
        <v>117</v>
      </c>
      <c r="D128" s="30" t="s">
        <v>528</v>
      </c>
      <c r="E128" s="30" t="s">
        <v>529</v>
      </c>
      <c r="F128" s="30" t="s">
        <v>10</v>
      </c>
      <c r="G128" s="450" t="s">
        <v>302</v>
      </c>
      <c r="H128" s="455">
        <v>0.79840927773300008</v>
      </c>
      <c r="I128" s="46">
        <v>0.79276805121081639</v>
      </c>
      <c r="J128" s="46">
        <v>0.49477512333430074</v>
      </c>
      <c r="K128" s="46">
        <v>0.49963596583152503</v>
      </c>
      <c r="L128" s="46">
        <v>0.5020073436805581</v>
      </c>
      <c r="M128" s="46">
        <v>0.50343592572482632</v>
      </c>
      <c r="N128" s="46">
        <v>0.50593497632886275</v>
      </c>
      <c r="O128" s="456">
        <f t="shared" si="14"/>
        <v>4.0969666638438893</v>
      </c>
      <c r="P128" s="456">
        <f t="shared" si="15"/>
        <v>1.5911773289438165</v>
      </c>
      <c r="Q128" s="457">
        <f t="shared" si="16"/>
        <v>2.5057893349000731</v>
      </c>
      <c r="S128" s="455">
        <v>1.0546837632976871</v>
      </c>
      <c r="T128" s="46">
        <v>0.99412418887744614</v>
      </c>
      <c r="U128" s="46">
        <v>0.66470353112045888</v>
      </c>
      <c r="V128" s="46">
        <v>0.67123380926045806</v>
      </c>
      <c r="W128" s="46">
        <v>0.67441962672688738</v>
      </c>
      <c r="X128" s="46">
        <v>0.67633884918682252</v>
      </c>
      <c r="Y128" s="46">
        <v>0.67969618807192522</v>
      </c>
      <c r="Z128" s="456">
        <f t="shared" si="17"/>
        <v>5.4151999565416853</v>
      </c>
      <c r="AA128" s="456">
        <f t="shared" si="18"/>
        <v>2.0488079521751335</v>
      </c>
      <c r="AB128" s="457">
        <f t="shared" si="19"/>
        <v>3.3663920043665518</v>
      </c>
      <c r="AD128" s="455">
        <v>0.38999368629109726</v>
      </c>
      <c r="AE128" s="46">
        <v>0.38497972579075929</v>
      </c>
      <c r="AF128" s="46">
        <v>8.2462520555716803E-2</v>
      </c>
      <c r="AG128" s="46">
        <v>8.3272660971920875E-2</v>
      </c>
      <c r="AH128" s="46">
        <v>8.3667890613426374E-2</v>
      </c>
      <c r="AI128" s="46">
        <v>8.3905987620804395E-2</v>
      </c>
      <c r="AJ128" s="46">
        <v>8.4322496054810472E-2</v>
      </c>
      <c r="AK128" s="456">
        <f t="shared" si="20"/>
        <v>1.1926049678985355</v>
      </c>
      <c r="AL128" s="456">
        <f t="shared" si="21"/>
        <v>0.77497341208185655</v>
      </c>
      <c r="AM128" s="457">
        <f t="shared" si="22"/>
        <v>0.41763155581667888</v>
      </c>
      <c r="AO128" s="497" t="e">
        <v>#N/A</v>
      </c>
      <c r="AP128" s="498" t="e">
        <v>#N/A</v>
      </c>
      <c r="AQ128" s="498" t="e">
        <v>#N/A</v>
      </c>
    </row>
    <row r="129" spans="1:43" ht="11.25" customHeight="1">
      <c r="C129" s="59">
        <f t="shared" si="13"/>
        <v>118</v>
      </c>
      <c r="D129" s="30" t="s">
        <v>530</v>
      </c>
      <c r="E129" s="30" t="s">
        <v>531</v>
      </c>
      <c r="F129" s="30" t="s">
        <v>10</v>
      </c>
      <c r="G129" s="450" t="s">
        <v>302</v>
      </c>
      <c r="H129" s="455">
        <v>0.29501581795273513</v>
      </c>
      <c r="I129" s="46">
        <v>0.29293135938854581</v>
      </c>
      <c r="J129" s="46">
        <v>0</v>
      </c>
      <c r="K129" s="46">
        <v>0</v>
      </c>
      <c r="L129" s="46">
        <v>0</v>
      </c>
      <c r="M129" s="46">
        <v>0</v>
      </c>
      <c r="N129" s="46">
        <v>0</v>
      </c>
      <c r="O129" s="456">
        <f t="shared" si="14"/>
        <v>0.58794717734128099</v>
      </c>
      <c r="P129" s="456">
        <f t="shared" si="15"/>
        <v>0.58794717734128099</v>
      </c>
      <c r="Q129" s="457">
        <f t="shared" si="16"/>
        <v>0</v>
      </c>
      <c r="S129" s="455">
        <v>0.38971039263748219</v>
      </c>
      <c r="T129" s="46">
        <v>0.36733335759953051</v>
      </c>
      <c r="U129" s="46">
        <v>0</v>
      </c>
      <c r="V129" s="46">
        <v>0</v>
      </c>
      <c r="W129" s="46">
        <v>0</v>
      </c>
      <c r="X129" s="46">
        <v>0</v>
      </c>
      <c r="Y129" s="46">
        <v>0</v>
      </c>
      <c r="Z129" s="456">
        <f t="shared" si="17"/>
        <v>0.75704375023701265</v>
      </c>
      <c r="AA129" s="456">
        <f t="shared" si="18"/>
        <v>0.75704375023701265</v>
      </c>
      <c r="AB129" s="457">
        <f t="shared" si="19"/>
        <v>0</v>
      </c>
      <c r="AD129" s="455">
        <v>0.14410442058521056</v>
      </c>
      <c r="AE129" s="46">
        <v>0.1422517396364246</v>
      </c>
      <c r="AF129" s="46">
        <v>0</v>
      </c>
      <c r="AG129" s="46">
        <v>0</v>
      </c>
      <c r="AH129" s="46">
        <v>0</v>
      </c>
      <c r="AI129" s="46">
        <v>0</v>
      </c>
      <c r="AJ129" s="46">
        <v>0</v>
      </c>
      <c r="AK129" s="456">
        <f t="shared" si="20"/>
        <v>0.28635616022163513</v>
      </c>
      <c r="AL129" s="456">
        <f t="shared" si="21"/>
        <v>0.28635616022163513</v>
      </c>
      <c r="AM129" s="457">
        <f t="shared" si="22"/>
        <v>0</v>
      </c>
      <c r="AO129" s="497" t="e">
        <v>#N/A</v>
      </c>
      <c r="AP129" s="498" t="e">
        <v>#N/A</v>
      </c>
      <c r="AQ129" s="498" t="e">
        <v>#N/A</v>
      </c>
    </row>
    <row r="130" spans="1:43" ht="11.25" customHeight="1">
      <c r="C130" s="59">
        <f t="shared" si="13"/>
        <v>119</v>
      </c>
      <c r="D130" s="30"/>
      <c r="E130" s="30"/>
      <c r="F130" s="30"/>
      <c r="G130" s="450"/>
      <c r="H130" s="455">
        <v>0.27745158437909423</v>
      </c>
      <c r="I130" s="46">
        <v>0.27549122735410403</v>
      </c>
      <c r="J130" s="46">
        <v>0</v>
      </c>
      <c r="K130" s="46">
        <v>0</v>
      </c>
      <c r="L130" s="46">
        <v>0</v>
      </c>
      <c r="M130" s="46">
        <v>0</v>
      </c>
      <c r="N130" s="46">
        <v>0</v>
      </c>
      <c r="O130" s="456">
        <f t="shared" si="14"/>
        <v>0.55294281173319826</v>
      </c>
      <c r="P130" s="456">
        <f t="shared" si="15"/>
        <v>0.55294281173319826</v>
      </c>
      <c r="Q130" s="457">
        <f t="shared" si="16"/>
        <v>0</v>
      </c>
      <c r="S130" s="455">
        <v>0.36650836770925727</v>
      </c>
      <c r="T130" s="46">
        <v>0.34546358486313589</v>
      </c>
      <c r="U130" s="46">
        <v>0</v>
      </c>
      <c r="V130" s="46">
        <v>0</v>
      </c>
      <c r="W130" s="46">
        <v>0</v>
      </c>
      <c r="X130" s="46">
        <v>0</v>
      </c>
      <c r="Y130" s="46">
        <v>0</v>
      </c>
      <c r="Z130" s="456">
        <f t="shared" si="17"/>
        <v>0.7119719525723931</v>
      </c>
      <c r="AA130" s="456">
        <f t="shared" si="18"/>
        <v>0.7119719525723931</v>
      </c>
      <c r="AB130" s="457">
        <f t="shared" si="19"/>
        <v>0</v>
      </c>
      <c r="AD130" s="455">
        <v>0.13552493586565453</v>
      </c>
      <c r="AE130" s="46">
        <v>0.13378255720895488</v>
      </c>
      <c r="AF130" s="46">
        <v>0</v>
      </c>
      <c r="AG130" s="46">
        <v>0</v>
      </c>
      <c r="AH130" s="46">
        <v>0</v>
      </c>
      <c r="AI130" s="46">
        <v>0</v>
      </c>
      <c r="AJ130" s="46">
        <v>0</v>
      </c>
      <c r="AK130" s="456">
        <f t="shared" si="20"/>
        <v>0.26930749307460944</v>
      </c>
      <c r="AL130" s="456">
        <f t="shared" si="21"/>
        <v>0.26930749307460944</v>
      </c>
      <c r="AM130" s="457">
        <f t="shared" si="22"/>
        <v>0</v>
      </c>
      <c r="AO130" s="497" t="e">
        <v>#N/A</v>
      </c>
      <c r="AP130" s="498" t="e">
        <v>#N/A</v>
      </c>
      <c r="AQ130" s="498" t="e">
        <v>#N/A</v>
      </c>
    </row>
    <row r="131" spans="1:43" ht="11.25" customHeight="1">
      <c r="C131" s="59">
        <f t="shared" si="13"/>
        <v>120</v>
      </c>
      <c r="D131" s="30"/>
      <c r="E131" s="30"/>
      <c r="F131" s="30"/>
      <c r="G131" s="450"/>
      <c r="H131" s="458">
        <v>0</v>
      </c>
      <c r="I131" s="459">
        <v>0</v>
      </c>
      <c r="J131" s="459">
        <v>0</v>
      </c>
      <c r="K131" s="459">
        <v>0</v>
      </c>
      <c r="L131" s="459">
        <v>0</v>
      </c>
      <c r="M131" s="459">
        <v>0</v>
      </c>
      <c r="N131" s="459">
        <v>0</v>
      </c>
      <c r="O131" s="460">
        <f t="shared" si="14"/>
        <v>0</v>
      </c>
      <c r="P131" s="460">
        <f t="shared" si="15"/>
        <v>0</v>
      </c>
      <c r="Q131" s="461">
        <f t="shared" si="16"/>
        <v>0</v>
      </c>
      <c r="S131" s="458">
        <v>0</v>
      </c>
      <c r="T131" s="459">
        <v>0</v>
      </c>
      <c r="U131" s="459">
        <v>0</v>
      </c>
      <c r="V131" s="459">
        <v>0</v>
      </c>
      <c r="W131" s="459">
        <v>0</v>
      </c>
      <c r="X131" s="459">
        <v>0</v>
      </c>
      <c r="Y131" s="459">
        <v>0</v>
      </c>
      <c r="Z131" s="460">
        <f t="shared" si="17"/>
        <v>0</v>
      </c>
      <c r="AA131" s="460">
        <f t="shared" si="18"/>
        <v>0</v>
      </c>
      <c r="AB131" s="461">
        <f t="shared" si="19"/>
        <v>0</v>
      </c>
      <c r="AD131" s="458">
        <v>0</v>
      </c>
      <c r="AE131" s="459">
        <v>0</v>
      </c>
      <c r="AF131" s="459">
        <v>0</v>
      </c>
      <c r="AG131" s="459">
        <v>0</v>
      </c>
      <c r="AH131" s="459">
        <v>0</v>
      </c>
      <c r="AI131" s="459">
        <v>0</v>
      </c>
      <c r="AJ131" s="459">
        <v>0</v>
      </c>
      <c r="AK131" s="460">
        <f t="shared" si="20"/>
        <v>0</v>
      </c>
      <c r="AL131" s="460">
        <f t="shared" si="21"/>
        <v>0</v>
      </c>
      <c r="AM131" s="461">
        <f t="shared" si="22"/>
        <v>0</v>
      </c>
      <c r="AO131" s="499" t="e">
        <v>#N/A</v>
      </c>
      <c r="AP131" s="500" t="e">
        <v>#N/A</v>
      </c>
      <c r="AQ131" s="500" t="e">
        <v>#N/A</v>
      </c>
    </row>
    <row r="132" spans="1:43" ht="11.25" customHeight="1"/>
    <row r="133" spans="1:43" ht="11.25" customHeight="1">
      <c r="D133" s="9" t="s">
        <v>532</v>
      </c>
      <c r="H133" s="392">
        <v>76.460006755783709</v>
      </c>
      <c r="I133" s="392">
        <v>96.626310032503241</v>
      </c>
      <c r="J133" s="392">
        <v>80.500772453159357</v>
      </c>
      <c r="K133" s="392">
        <v>78.43535490002624</v>
      </c>
      <c r="L133" s="392">
        <v>69.520106206208382</v>
      </c>
      <c r="M133" s="392">
        <v>91.460977591360205</v>
      </c>
      <c r="N133" s="392">
        <v>110.1631346735583</v>
      </c>
      <c r="O133" s="392"/>
      <c r="S133" s="392">
        <v>101.00224272935385</v>
      </c>
      <c r="T133" s="392">
        <v>121.16854600607341</v>
      </c>
      <c r="U133" s="392">
        <v>107.25731742779362</v>
      </c>
      <c r="V133" s="392">
        <v>104.32940597347735</v>
      </c>
      <c r="W133" s="392">
        <v>92.798496020427265</v>
      </c>
      <c r="X133" s="392">
        <v>122.42378313379525</v>
      </c>
      <c r="Y133" s="392">
        <v>147.99819385288077</v>
      </c>
      <c r="AD133" s="392">
        <f>SUM(AD12:AD131)</f>
        <v>4.8047511279645736</v>
      </c>
      <c r="AE133" s="392">
        <f t="shared" ref="AE133:AJ133" si="23">SUM(AE12:AE131)</f>
        <v>11.064156378249303</v>
      </c>
      <c r="AF133" s="392">
        <f t="shared" si="23"/>
        <v>3.6522697901843788</v>
      </c>
      <c r="AG133" s="392">
        <f t="shared" si="23"/>
        <v>0.18950891631946576</v>
      </c>
      <c r="AH133" s="392">
        <f t="shared" si="23"/>
        <v>0.1912161108319908</v>
      </c>
      <c r="AI133" s="392">
        <f t="shared" si="23"/>
        <v>0.19259020850469571</v>
      </c>
      <c r="AJ133" s="392">
        <f t="shared" si="23"/>
        <v>0.19440082590380042</v>
      </c>
    </row>
    <row r="134" spans="1:43" ht="11.25" customHeight="1">
      <c r="D134" s="9" t="s">
        <v>533</v>
      </c>
      <c r="H134" s="46">
        <v>76.460006755783752</v>
      </c>
      <c r="I134" s="46">
        <v>96.626310032503255</v>
      </c>
      <c r="J134" s="46">
        <v>80.500772453159357</v>
      </c>
      <c r="K134" s="46">
        <v>78.435354900026198</v>
      </c>
      <c r="L134" s="46">
        <v>69.520106206208382</v>
      </c>
      <c r="M134" s="46">
        <v>91.460977591360233</v>
      </c>
      <c r="N134" s="46">
        <v>110.16313467355832</v>
      </c>
      <c r="O134" s="392"/>
      <c r="S134" s="46">
        <v>101.00224272935392</v>
      </c>
      <c r="T134" s="46">
        <v>121.16854600607334</v>
      </c>
      <c r="U134" s="46">
        <v>107.25731742779362</v>
      </c>
      <c r="V134" s="46">
        <v>104.32940597347731</v>
      </c>
      <c r="W134" s="46">
        <v>92.798496020427223</v>
      </c>
      <c r="X134" s="46">
        <v>122.42378313379528</v>
      </c>
      <c r="Y134" s="46">
        <v>147.99819385288083</v>
      </c>
      <c r="AD134" s="46">
        <v>4.8047511279645745</v>
      </c>
      <c r="AE134" s="46">
        <v>11.064156378249301</v>
      </c>
      <c r="AF134" s="46">
        <v>3.6522697901843788</v>
      </c>
      <c r="AG134" s="46">
        <v>0.18950891631946576</v>
      </c>
      <c r="AH134" s="46">
        <v>0.1912161108319908</v>
      </c>
      <c r="AI134" s="46">
        <v>0.19259020850469569</v>
      </c>
      <c r="AJ134" s="46">
        <v>0.19440082590380042</v>
      </c>
    </row>
    <row r="135" spans="1:43" ht="11.25" customHeight="1">
      <c r="A135" s="141">
        <f>IF(SUM(H135:N135,S135:Y135)=0,0,1)</f>
        <v>0</v>
      </c>
      <c r="D135" s="9" t="s">
        <v>173</v>
      </c>
      <c r="H135" s="443">
        <f>IF(ROUND(H133-H134,3)=0,0,1)</f>
        <v>0</v>
      </c>
      <c r="I135" s="443">
        <f t="shared" ref="I135:N135" si="24">IF(ROUND(I133-I134,3)=0,0,1)</f>
        <v>0</v>
      </c>
      <c r="J135" s="443">
        <f t="shared" si="24"/>
        <v>0</v>
      </c>
      <c r="K135" s="443">
        <f t="shared" si="24"/>
        <v>0</v>
      </c>
      <c r="L135" s="443">
        <f t="shared" si="24"/>
        <v>0</v>
      </c>
      <c r="M135" s="443">
        <f t="shared" si="24"/>
        <v>0</v>
      </c>
      <c r="N135" s="443">
        <f t="shared" si="24"/>
        <v>0</v>
      </c>
      <c r="O135" s="392"/>
      <c r="S135" s="443">
        <f>IF(ROUND(S133-S134,3)=0,0,1)</f>
        <v>0</v>
      </c>
      <c r="T135" s="443">
        <f t="shared" ref="T135" si="25">IF(ROUND(T133-T134,3)=0,0,1)</f>
        <v>0</v>
      </c>
      <c r="U135" s="443">
        <f t="shared" ref="U135" si="26">IF(ROUND(U133-U134,3)=0,0,1)</f>
        <v>0</v>
      </c>
      <c r="V135" s="443">
        <f t="shared" ref="V135" si="27">IF(ROUND(V133-V134,3)=0,0,1)</f>
        <v>0</v>
      </c>
      <c r="W135" s="443">
        <f t="shared" ref="W135" si="28">IF(ROUND(W133-W134,3)=0,0,1)</f>
        <v>0</v>
      </c>
      <c r="X135" s="443">
        <f t="shared" ref="X135" si="29">IF(ROUND(X133-X134,3)=0,0,1)</f>
        <v>0</v>
      </c>
      <c r="Y135" s="443">
        <f t="shared" ref="Y135" si="30">IF(ROUND(Y133-Y134,3)=0,0,1)</f>
        <v>0</v>
      </c>
      <c r="AD135" s="443">
        <f>IF(ROUND(AD133-AD134,3)=0,0,1)</f>
        <v>0</v>
      </c>
      <c r="AE135" s="443">
        <f t="shared" ref="AE135:AJ135" si="31">IF(ROUND(AE133-AE134,3)=0,0,1)</f>
        <v>0</v>
      </c>
      <c r="AF135" s="443">
        <f t="shared" si="31"/>
        <v>0</v>
      </c>
      <c r="AG135" s="443">
        <f t="shared" si="31"/>
        <v>0</v>
      </c>
      <c r="AH135" s="443">
        <f t="shared" si="31"/>
        <v>0</v>
      </c>
      <c r="AI135" s="443">
        <f t="shared" si="31"/>
        <v>0</v>
      </c>
      <c r="AJ135" s="443">
        <f t="shared" si="31"/>
        <v>0</v>
      </c>
    </row>
    <row r="136" spans="1:43" ht="11.25" customHeight="1"/>
    <row r="137" spans="1:43" s="6" customFormat="1" ht="18.75">
      <c r="B137" s="6" t="s">
        <v>1</v>
      </c>
    </row>
    <row r="159" spans="7:7" ht="12.75">
      <c r="G159"/>
    </row>
    <row r="160" spans="7:7" ht="12.75">
      <c r="G160"/>
    </row>
    <row r="161" spans="7:7" ht="12.75">
      <c r="G161"/>
    </row>
    <row r="162" spans="7:7" ht="12.75">
      <c r="G162"/>
    </row>
    <row r="163" spans="7:7" ht="12.75">
      <c r="G163"/>
    </row>
    <row r="164" spans="7:7" ht="12.75">
      <c r="G164"/>
    </row>
    <row r="165" spans="7:7" ht="12.75">
      <c r="G165"/>
    </row>
    <row r="166" spans="7:7" ht="12.75">
      <c r="G166"/>
    </row>
    <row r="167" spans="7:7" ht="12.75">
      <c r="G167"/>
    </row>
    <row r="168" spans="7:7" ht="12.75">
      <c r="G168"/>
    </row>
    <row r="169" spans="7:7" ht="12.75">
      <c r="G169"/>
    </row>
    <row r="170" spans="7:7" ht="12.75">
      <c r="G170"/>
    </row>
    <row r="171" spans="7:7" ht="12.75">
      <c r="G171"/>
    </row>
    <row r="172" spans="7:7" ht="12.75">
      <c r="G172"/>
    </row>
    <row r="173" spans="7:7" ht="12.75">
      <c r="G173"/>
    </row>
    <row r="174" spans="7:7" ht="12.75">
      <c r="G174"/>
    </row>
    <row r="175" spans="7:7" ht="12.75">
      <c r="G175"/>
    </row>
    <row r="176" spans="7:7" ht="12.75">
      <c r="G176"/>
    </row>
    <row r="177" spans="7:7" ht="12.75">
      <c r="G177"/>
    </row>
    <row r="178" spans="7:7" ht="12.75">
      <c r="G178"/>
    </row>
  </sheetData>
  <autoFilter ref="C11:Q131" xr:uid="{0FD6D829-E318-44E7-9670-C6A2671083C0}"/>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3894D-DF44-4DE3-8F87-7BB96753975D}">
  <sheetPr>
    <tabColor rgb="FFFFFF00"/>
  </sheetPr>
  <dimension ref="A1:AQ188"/>
  <sheetViews>
    <sheetView showGridLines="0" zoomScaleNormal="100" workbookViewId="0">
      <pane xSplit="4" ySplit="11" topLeftCell="E12" activePane="bottomRight" state="frozen"/>
      <selection pane="bottomRight" activeCell="E12" sqref="E12"/>
      <selection pane="bottomLeft" activeCell="A12" sqref="A12"/>
      <selection pane="topRight" activeCell="E1" sqref="E1"/>
    </sheetView>
  </sheetViews>
  <sheetFormatPr defaultColWidth="7.7109375" defaultRowHeight="11.25"/>
  <cols>
    <col min="1" max="2" width="2.28515625" style="135" customWidth="1"/>
    <col min="3" max="3" width="6" style="135" customWidth="1"/>
    <col min="4" max="4" width="80.5703125" style="135" bestFit="1" customWidth="1"/>
    <col min="5" max="5" width="10.42578125" style="135" customWidth="1"/>
    <col min="6" max="6" width="15.5703125" style="135" bestFit="1" customWidth="1"/>
    <col min="7" max="7" width="20" style="135" bestFit="1" customWidth="1"/>
    <col min="8" max="17" width="12.5703125" style="135" customWidth="1"/>
    <col min="18" max="18" width="3.5703125" style="135" customWidth="1"/>
    <col min="19" max="28" width="12.5703125" style="135" customWidth="1"/>
    <col min="29" max="29" width="3.5703125" style="135" customWidth="1"/>
    <col min="30" max="39" width="12.5703125" style="135" customWidth="1"/>
    <col min="40" max="40" width="7.7109375" style="135"/>
    <col min="41" max="41" width="13.42578125" style="135" customWidth="1"/>
    <col min="42" max="42" width="29.28515625" style="135" customWidth="1"/>
    <col min="43" max="43" width="23.7109375" style="135" customWidth="1"/>
    <col min="44" max="16384" width="7.7109375" style="135"/>
  </cols>
  <sheetData>
    <row r="1" spans="1:43" ht="23.25">
      <c r="A1" s="141">
        <f>IF(SUM($A6:$A147)&gt;0,1,0)</f>
        <v>0</v>
      </c>
      <c r="B1" s="167" t="s">
        <v>534</v>
      </c>
    </row>
    <row r="2" spans="1:43" ht="15">
      <c r="B2" s="34" t="str">
        <f>Model_Name</f>
        <v>Power and Water Proposal Tables and Charts</v>
      </c>
    </row>
    <row r="3" spans="1:43" ht="12.75">
      <c r="B3" s="37" t="str">
        <f>"Model Checks:"&amp;IF(Model_Checks=0," OK"," Check")</f>
        <v>Model Checks: OK</v>
      </c>
      <c r="C3" s="140"/>
      <c r="D3" s="140"/>
      <c r="E3" s="140"/>
      <c r="F3" s="140"/>
      <c r="G3" s="140"/>
      <c r="H3" s="140"/>
    </row>
    <row r="4" spans="1:43">
      <c r="B4" s="140" t="s">
        <v>246</v>
      </c>
    </row>
    <row r="6" spans="1:43" s="6" customFormat="1" ht="18.75">
      <c r="B6" s="6" t="s">
        <v>247</v>
      </c>
    </row>
    <row r="7" spans="1:43" ht="4.5" customHeight="1"/>
    <row r="8" spans="1:43" s="162" customFormat="1" ht="15.75">
      <c r="C8" s="162" t="s">
        <v>248</v>
      </c>
    </row>
    <row r="9" spans="1:43" ht="11.25" customHeight="1"/>
    <row r="10" spans="1:43" ht="11.25" customHeight="1">
      <c r="H10" s="444" t="s">
        <v>249</v>
      </c>
      <c r="I10" s="445"/>
      <c r="J10" s="445"/>
      <c r="K10" s="445"/>
      <c r="L10" s="445"/>
      <c r="M10" s="445"/>
      <c r="N10" s="445"/>
      <c r="O10" s="445"/>
      <c r="P10" s="445"/>
      <c r="Q10" s="446"/>
      <c r="S10" s="444" t="s">
        <v>250</v>
      </c>
      <c r="T10" s="445"/>
      <c r="U10" s="445"/>
      <c r="V10" s="445"/>
      <c r="W10" s="445"/>
      <c r="X10" s="445"/>
      <c r="Y10" s="445"/>
      <c r="Z10" s="445"/>
      <c r="AA10" s="445"/>
      <c r="AB10" s="446"/>
      <c r="AD10" s="444" t="s">
        <v>251</v>
      </c>
      <c r="AE10" s="445"/>
      <c r="AF10" s="445"/>
      <c r="AG10" s="445"/>
      <c r="AH10" s="445"/>
      <c r="AI10" s="445"/>
      <c r="AJ10" s="445"/>
      <c r="AK10" s="445"/>
      <c r="AL10" s="445"/>
      <c r="AM10" s="446"/>
    </row>
    <row r="11" spans="1:43" ht="24" customHeight="1">
      <c r="C11" s="60" t="s">
        <v>252</v>
      </c>
      <c r="D11" s="60" t="s">
        <v>253</v>
      </c>
      <c r="E11" s="60" t="s">
        <v>254</v>
      </c>
      <c r="F11" s="60" t="s">
        <v>255</v>
      </c>
      <c r="G11" s="60" t="s">
        <v>256</v>
      </c>
      <c r="H11" s="447" t="s">
        <v>257</v>
      </c>
      <c r="I11" s="448" t="s">
        <v>258</v>
      </c>
      <c r="J11" s="448" t="s">
        <v>259</v>
      </c>
      <c r="K11" s="448" t="s">
        <v>260</v>
      </c>
      <c r="L11" s="448" t="s">
        <v>261</v>
      </c>
      <c r="M11" s="448" t="s">
        <v>262</v>
      </c>
      <c r="N11" s="448" t="s">
        <v>263</v>
      </c>
      <c r="O11" s="448" t="s">
        <v>111</v>
      </c>
      <c r="P11" s="448" t="s">
        <v>264</v>
      </c>
      <c r="Q11" s="449" t="s">
        <v>265</v>
      </c>
      <c r="S11" s="447" t="s">
        <v>257</v>
      </c>
      <c r="T11" s="448" t="s">
        <v>258</v>
      </c>
      <c r="U11" s="448" t="s">
        <v>259</v>
      </c>
      <c r="V11" s="448" t="s">
        <v>260</v>
      </c>
      <c r="W11" s="448" t="s">
        <v>261</v>
      </c>
      <c r="X11" s="448" t="s">
        <v>262</v>
      </c>
      <c r="Y11" s="448" t="s">
        <v>263</v>
      </c>
      <c r="Z11" s="448" t="str">
        <f>O11</f>
        <v>Total</v>
      </c>
      <c r="AA11" s="448" t="str">
        <f t="shared" ref="AA11:AB11" si="0">P11</f>
        <v>Total Current Period</v>
      </c>
      <c r="AB11" s="449" t="str">
        <f t="shared" si="0"/>
        <v>Total Next Period</v>
      </c>
      <c r="AD11" s="447" t="s">
        <v>257</v>
      </c>
      <c r="AE11" s="448" t="s">
        <v>258</v>
      </c>
      <c r="AF11" s="448" t="s">
        <v>259</v>
      </c>
      <c r="AG11" s="448" t="s">
        <v>260</v>
      </c>
      <c r="AH11" s="448" t="s">
        <v>261</v>
      </c>
      <c r="AI11" s="448" t="s">
        <v>262</v>
      </c>
      <c r="AJ11" s="448" t="s">
        <v>263</v>
      </c>
      <c r="AK11" s="448" t="str">
        <f>Z11</f>
        <v>Total</v>
      </c>
      <c r="AL11" s="448" t="str">
        <f t="shared" ref="AL11:AM11" si="1">AA11</f>
        <v>Total Current Period</v>
      </c>
      <c r="AM11" s="449" t="str">
        <f t="shared" si="1"/>
        <v>Total Next Period</v>
      </c>
      <c r="AO11" s="795" t="s">
        <v>266</v>
      </c>
      <c r="AP11" s="796" t="s">
        <v>267</v>
      </c>
      <c r="AQ11" s="796" t="s">
        <v>268</v>
      </c>
    </row>
    <row r="12" spans="1:43" ht="11.25" customHeight="1">
      <c r="C12" s="59">
        <f>N(C11)+1</f>
        <v>1</v>
      </c>
      <c r="D12" s="30" t="s">
        <v>535</v>
      </c>
      <c r="E12" s="30" t="s">
        <v>536</v>
      </c>
      <c r="F12" s="30" t="s">
        <v>271</v>
      </c>
      <c r="G12" s="450" t="s">
        <v>319</v>
      </c>
      <c r="H12" s="451">
        <v>0</v>
      </c>
      <c r="I12" s="452">
        <v>0</v>
      </c>
      <c r="J12" s="452">
        <v>0</v>
      </c>
      <c r="K12" s="452">
        <v>0</v>
      </c>
      <c r="L12" s="452">
        <v>11.08008553383109</v>
      </c>
      <c r="M12" s="452">
        <v>11.105273005029954</v>
      </c>
      <c r="N12" s="452">
        <v>0</v>
      </c>
      <c r="O12" s="453">
        <f>SUM(H12:N12)</f>
        <v>22.185358538861045</v>
      </c>
      <c r="P12" s="453">
        <f>SUM(H12:I12)</f>
        <v>0</v>
      </c>
      <c r="Q12" s="454">
        <f>SUM(J12:N12)</f>
        <v>22.185358538861045</v>
      </c>
      <c r="S12" s="451">
        <v>0</v>
      </c>
      <c r="T12" s="452">
        <v>0</v>
      </c>
      <c r="U12" s="452">
        <v>0</v>
      </c>
      <c r="V12" s="452">
        <v>0</v>
      </c>
      <c r="W12" s="452">
        <v>13.80929492246994</v>
      </c>
      <c r="X12" s="452">
        <v>13.852785103765259</v>
      </c>
      <c r="Y12" s="452">
        <v>0</v>
      </c>
      <c r="Z12" s="453">
        <f>SUM(S12:Y12)</f>
        <v>27.662080026235198</v>
      </c>
      <c r="AA12" s="453">
        <f>SUM(S12:T12)</f>
        <v>0</v>
      </c>
      <c r="AB12" s="454">
        <f>SUM(U12:Y12)</f>
        <v>27.662080026235198</v>
      </c>
      <c r="AD12" s="451">
        <v>0</v>
      </c>
      <c r="AE12" s="452">
        <v>0</v>
      </c>
      <c r="AF12" s="452">
        <v>0</v>
      </c>
      <c r="AG12" s="452">
        <v>0</v>
      </c>
      <c r="AH12" s="452">
        <v>0</v>
      </c>
      <c r="AI12" s="452">
        <v>0</v>
      </c>
      <c r="AJ12" s="452">
        <v>0</v>
      </c>
      <c r="AK12" s="453">
        <f>SUM(AD12:AJ12)</f>
        <v>0</v>
      </c>
      <c r="AL12" s="453">
        <f>SUM(AD12:AE12)</f>
        <v>0</v>
      </c>
      <c r="AM12" s="454">
        <f>SUM(AF12:AJ12)</f>
        <v>0</v>
      </c>
      <c r="AO12" s="497"/>
      <c r="AP12" s="498"/>
      <c r="AQ12" s="498"/>
    </row>
    <row r="13" spans="1:43" ht="11.25" customHeight="1">
      <c r="C13" s="59">
        <f t="shared" ref="C13:C76" si="2">N(C12)+1</f>
        <v>2</v>
      </c>
      <c r="D13" s="30" t="s">
        <v>269</v>
      </c>
      <c r="E13" s="30" t="s">
        <v>270</v>
      </c>
      <c r="F13" s="30" t="s">
        <v>271</v>
      </c>
      <c r="G13" s="450" t="s">
        <v>272</v>
      </c>
      <c r="H13" s="455">
        <v>0</v>
      </c>
      <c r="I13" s="46">
        <v>0</v>
      </c>
      <c r="J13" s="46">
        <v>0</v>
      </c>
      <c r="K13" s="46">
        <v>1.1059274882197081</v>
      </c>
      <c r="L13" s="46">
        <v>2.216017106766218</v>
      </c>
      <c r="M13" s="46">
        <v>2.2210546010059913</v>
      </c>
      <c r="N13" s="46">
        <v>2.2276398507128916</v>
      </c>
      <c r="O13" s="456">
        <f t="shared" ref="O13:O76" si="3">SUM(H13:N13)</f>
        <v>7.7706390467048099</v>
      </c>
      <c r="P13" s="456">
        <f t="shared" ref="P13:P76" si="4">SUM(H13:I13)</f>
        <v>0</v>
      </c>
      <c r="Q13" s="457">
        <f t="shared" ref="Q13:Q76" si="5">SUM(J13:N13)</f>
        <v>7.7706390467048099</v>
      </c>
      <c r="S13" s="455">
        <v>0</v>
      </c>
      <c r="T13" s="46">
        <v>0</v>
      </c>
      <c r="U13" s="46">
        <v>0</v>
      </c>
      <c r="V13" s="46">
        <v>1.3773403421880011</v>
      </c>
      <c r="W13" s="46">
        <v>2.7618589844939878</v>
      </c>
      <c r="X13" s="46">
        <v>2.7705570207530519</v>
      </c>
      <c r="Y13" s="46">
        <v>2.7819440562301949</v>
      </c>
      <c r="Z13" s="456">
        <f t="shared" ref="Z13:Z76" si="6">SUM(S13:Y13)</f>
        <v>9.6917004036652354</v>
      </c>
      <c r="AA13" s="456">
        <f t="shared" ref="AA13:AA76" si="7">SUM(S13:T13)</f>
        <v>0</v>
      </c>
      <c r="AB13" s="457">
        <f t="shared" ref="AB13:AB76" si="8">SUM(U13:Y13)</f>
        <v>9.6917004036652354</v>
      </c>
      <c r="AD13" s="455">
        <v>0</v>
      </c>
      <c r="AE13" s="46">
        <v>0</v>
      </c>
      <c r="AF13" s="46">
        <v>0</v>
      </c>
      <c r="AG13" s="46">
        <v>0</v>
      </c>
      <c r="AH13" s="46">
        <v>0</v>
      </c>
      <c r="AI13" s="46">
        <v>0</v>
      </c>
      <c r="AJ13" s="46">
        <v>0</v>
      </c>
      <c r="AK13" s="456">
        <f t="shared" ref="AK13:AK76" si="9">SUM(AD13:AJ13)</f>
        <v>0</v>
      </c>
      <c r="AL13" s="456">
        <f t="shared" ref="AL13:AL76" si="10">SUM(AD13:AE13)</f>
        <v>0</v>
      </c>
      <c r="AM13" s="457">
        <f t="shared" ref="AM13:AM76" si="11">SUM(AF13:AJ13)</f>
        <v>0</v>
      </c>
      <c r="AO13" s="497"/>
      <c r="AP13" s="498"/>
      <c r="AQ13" s="498"/>
    </row>
    <row r="14" spans="1:43" ht="11.25" customHeight="1">
      <c r="C14" s="59">
        <f t="shared" si="2"/>
        <v>3</v>
      </c>
      <c r="D14" s="30" t="s">
        <v>275</v>
      </c>
      <c r="E14" s="30" t="s">
        <v>276</v>
      </c>
      <c r="F14" s="30" t="s">
        <v>271</v>
      </c>
      <c r="G14" s="450" t="s">
        <v>277</v>
      </c>
      <c r="H14" s="455">
        <v>2.0499146959404477</v>
      </c>
      <c r="I14" s="46">
        <v>1.3761710190626866</v>
      </c>
      <c r="J14" s="46">
        <v>1.3795979300736061</v>
      </c>
      <c r="K14" s="46">
        <v>1.382409360274635</v>
      </c>
      <c r="L14" s="46">
        <v>1.3850106917288862</v>
      </c>
      <c r="M14" s="46">
        <v>1.3881591256287442</v>
      </c>
      <c r="N14" s="46">
        <v>1.3922749066955573</v>
      </c>
      <c r="O14" s="456">
        <f t="shared" si="3"/>
        <v>10.353537729404565</v>
      </c>
      <c r="P14" s="456">
        <f t="shared" si="4"/>
        <v>3.4260857150031345</v>
      </c>
      <c r="Q14" s="457">
        <f t="shared" si="5"/>
        <v>6.9274520144014291</v>
      </c>
      <c r="S14" s="455">
        <v>2.8569981613838213</v>
      </c>
      <c r="T14" s="46">
        <v>1.8707351955684306</v>
      </c>
      <c r="U14" s="46">
        <v>1.7168319049401626</v>
      </c>
      <c r="V14" s="46">
        <v>1.7216754277350015</v>
      </c>
      <c r="W14" s="46">
        <v>1.7261618653087425</v>
      </c>
      <c r="X14" s="46">
        <v>1.7315981379706573</v>
      </c>
      <c r="Y14" s="46">
        <v>1.7387150351438718</v>
      </c>
      <c r="Z14" s="456">
        <f t="shared" si="6"/>
        <v>13.362715728050688</v>
      </c>
      <c r="AA14" s="456">
        <f t="shared" si="7"/>
        <v>4.7277333569522515</v>
      </c>
      <c r="AB14" s="457">
        <f t="shared" si="8"/>
        <v>8.6349823710984346</v>
      </c>
      <c r="AD14" s="455">
        <v>0</v>
      </c>
      <c r="AE14" s="46">
        <v>0</v>
      </c>
      <c r="AF14" s="46">
        <v>0</v>
      </c>
      <c r="AG14" s="46">
        <v>0</v>
      </c>
      <c r="AH14" s="46">
        <v>0</v>
      </c>
      <c r="AI14" s="46">
        <v>0</v>
      </c>
      <c r="AJ14" s="46">
        <v>0</v>
      </c>
      <c r="AK14" s="456">
        <f t="shared" si="9"/>
        <v>0</v>
      </c>
      <c r="AL14" s="456">
        <f t="shared" si="10"/>
        <v>0</v>
      </c>
      <c r="AM14" s="457">
        <f t="shared" si="11"/>
        <v>0</v>
      </c>
      <c r="AO14" s="497"/>
      <c r="AP14" s="498"/>
      <c r="AQ14" s="498"/>
    </row>
    <row r="15" spans="1:43" ht="11.25" customHeight="1">
      <c r="C15" s="59">
        <f t="shared" si="2"/>
        <v>4</v>
      </c>
      <c r="D15" s="30" t="s">
        <v>280</v>
      </c>
      <c r="E15" s="30" t="s">
        <v>281</v>
      </c>
      <c r="F15" s="30" t="s">
        <v>271</v>
      </c>
      <c r="G15" s="450" t="s">
        <v>299</v>
      </c>
      <c r="H15" s="455">
        <v>0.75419074535694031</v>
      </c>
      <c r="I15" s="46">
        <v>0</v>
      </c>
      <c r="J15" s="46">
        <v>1.6707758691949417</v>
      </c>
      <c r="K15" s="46">
        <v>0.89907481082309382</v>
      </c>
      <c r="L15" s="46">
        <v>0.90076663355833231</v>
      </c>
      <c r="M15" s="46">
        <v>0.90281427421691529</v>
      </c>
      <c r="N15" s="46">
        <v>0.90549104651777623</v>
      </c>
      <c r="O15" s="456">
        <f t="shared" si="3"/>
        <v>6.0331133796679985</v>
      </c>
      <c r="P15" s="456">
        <f t="shared" si="4"/>
        <v>0.75419074535694031</v>
      </c>
      <c r="Q15" s="457">
        <f t="shared" si="5"/>
        <v>5.2789226343110593</v>
      </c>
      <c r="S15" s="455">
        <v>1.0511274332949458</v>
      </c>
      <c r="T15" s="46">
        <v>0</v>
      </c>
      <c r="U15" s="46">
        <v>2.0791864467968333</v>
      </c>
      <c r="V15" s="46">
        <v>1.1197226045851574</v>
      </c>
      <c r="W15" s="46">
        <v>1.1226404400171162</v>
      </c>
      <c r="X15" s="46">
        <v>1.1261760177957005</v>
      </c>
      <c r="Y15" s="46">
        <v>1.1308046199764497</v>
      </c>
      <c r="Z15" s="456">
        <f t="shared" si="6"/>
        <v>7.6296575624662033</v>
      </c>
      <c r="AA15" s="456">
        <f t="shared" si="7"/>
        <v>1.0511274332949458</v>
      </c>
      <c r="AB15" s="457">
        <f t="shared" si="8"/>
        <v>6.5785301291712575</v>
      </c>
      <c r="AD15" s="455">
        <v>0</v>
      </c>
      <c r="AE15" s="46">
        <v>0</v>
      </c>
      <c r="AF15" s="46">
        <v>0</v>
      </c>
      <c r="AG15" s="46">
        <v>0</v>
      </c>
      <c r="AH15" s="46">
        <v>0</v>
      </c>
      <c r="AI15" s="46">
        <v>0</v>
      </c>
      <c r="AJ15" s="46">
        <v>0</v>
      </c>
      <c r="AK15" s="456">
        <f t="shared" si="9"/>
        <v>0</v>
      </c>
      <c r="AL15" s="456">
        <f t="shared" si="10"/>
        <v>0</v>
      </c>
      <c r="AM15" s="457">
        <f t="shared" si="11"/>
        <v>0</v>
      </c>
      <c r="AO15" s="497"/>
      <c r="AP15" s="498"/>
      <c r="AQ15" s="498"/>
    </row>
    <row r="16" spans="1:43" ht="11.25" customHeight="1">
      <c r="C16" s="59">
        <f t="shared" si="2"/>
        <v>5</v>
      </c>
      <c r="D16" s="30" t="s">
        <v>537</v>
      </c>
      <c r="E16" s="30" t="s">
        <v>538</v>
      </c>
      <c r="F16" s="30" t="s">
        <v>271</v>
      </c>
      <c r="G16" s="450" t="s">
        <v>319</v>
      </c>
      <c r="H16" s="455">
        <v>0</v>
      </c>
      <c r="I16" s="46">
        <v>0</v>
      </c>
      <c r="J16" s="46">
        <v>0</v>
      </c>
      <c r="K16" s="46">
        <v>4.866080948166716</v>
      </c>
      <c r="L16" s="46">
        <v>0</v>
      </c>
      <c r="M16" s="46">
        <v>0</v>
      </c>
      <c r="N16" s="46">
        <v>0</v>
      </c>
      <c r="O16" s="456">
        <f t="shared" si="3"/>
        <v>4.866080948166716</v>
      </c>
      <c r="P16" s="456">
        <f t="shared" si="4"/>
        <v>0</v>
      </c>
      <c r="Q16" s="492">
        <f t="shared" si="5"/>
        <v>4.866080948166716</v>
      </c>
      <c r="S16" s="455">
        <v>0</v>
      </c>
      <c r="T16" s="46">
        <v>0</v>
      </c>
      <c r="U16" s="46">
        <v>0</v>
      </c>
      <c r="V16" s="46">
        <v>6.0602975056272061</v>
      </c>
      <c r="W16" s="46">
        <v>0</v>
      </c>
      <c r="X16" s="46">
        <v>0</v>
      </c>
      <c r="Y16" s="46">
        <v>0</v>
      </c>
      <c r="Z16" s="456">
        <f t="shared" si="6"/>
        <v>6.0602975056272061</v>
      </c>
      <c r="AA16" s="456">
        <f t="shared" si="7"/>
        <v>0</v>
      </c>
      <c r="AB16" s="457">
        <f t="shared" si="8"/>
        <v>6.0602975056272061</v>
      </c>
      <c r="AD16" s="455">
        <v>0</v>
      </c>
      <c r="AE16" s="46">
        <v>0</v>
      </c>
      <c r="AF16" s="46">
        <v>0</v>
      </c>
      <c r="AG16" s="46">
        <v>0</v>
      </c>
      <c r="AH16" s="46">
        <v>0</v>
      </c>
      <c r="AI16" s="46">
        <v>0</v>
      </c>
      <c r="AJ16" s="46">
        <v>0</v>
      </c>
      <c r="AK16" s="456">
        <f t="shared" si="9"/>
        <v>0</v>
      </c>
      <c r="AL16" s="456">
        <f t="shared" si="10"/>
        <v>0</v>
      </c>
      <c r="AM16" s="457">
        <f t="shared" si="11"/>
        <v>0</v>
      </c>
      <c r="AO16" s="497"/>
      <c r="AP16" s="498"/>
      <c r="AQ16" s="498"/>
    </row>
    <row r="17" spans="3:43" ht="11.25" customHeight="1">
      <c r="C17" s="59">
        <f t="shared" si="2"/>
        <v>6</v>
      </c>
      <c r="D17" s="30" t="s">
        <v>283</v>
      </c>
      <c r="E17" s="30" t="s">
        <v>284</v>
      </c>
      <c r="F17" s="30" t="s">
        <v>271</v>
      </c>
      <c r="G17" s="450" t="s">
        <v>277</v>
      </c>
      <c r="H17" s="455">
        <v>0.87378651611391411</v>
      </c>
      <c r="I17" s="46">
        <v>0.87634570493911879</v>
      </c>
      <c r="J17" s="46">
        <v>0.87852796187087234</v>
      </c>
      <c r="K17" s="46">
        <v>0.88031828062288764</v>
      </c>
      <c r="L17" s="46">
        <v>0.88197480849295484</v>
      </c>
      <c r="M17" s="46">
        <v>0.88397973120038442</v>
      </c>
      <c r="N17" s="46">
        <v>0.88660066058373088</v>
      </c>
      <c r="O17" s="456">
        <f t="shared" si="3"/>
        <v>6.1615336638238638</v>
      </c>
      <c r="P17" s="456">
        <f t="shared" si="4"/>
        <v>1.750132221053033</v>
      </c>
      <c r="Q17" s="457">
        <f t="shared" si="5"/>
        <v>4.4114014427708295</v>
      </c>
      <c r="S17" s="455">
        <v>1.2178099288342048</v>
      </c>
      <c r="T17" s="46">
        <v>1.1912841725379768</v>
      </c>
      <c r="U17" s="46">
        <v>1.0932785570658954</v>
      </c>
      <c r="V17" s="46">
        <v>1.096362912381649</v>
      </c>
      <c r="W17" s="46">
        <v>1.0992198758286071</v>
      </c>
      <c r="X17" s="46">
        <v>1.1026816942597146</v>
      </c>
      <c r="Y17" s="46">
        <v>1.1072137343796176</v>
      </c>
      <c r="Z17" s="456">
        <f t="shared" si="6"/>
        <v>7.9078508752876653</v>
      </c>
      <c r="AA17" s="456">
        <f t="shared" si="7"/>
        <v>2.4090941013721814</v>
      </c>
      <c r="AB17" s="457">
        <f t="shared" si="8"/>
        <v>5.4987567739154839</v>
      </c>
      <c r="AD17" s="455">
        <v>0</v>
      </c>
      <c r="AE17" s="46">
        <v>0</v>
      </c>
      <c r="AF17" s="46">
        <v>0</v>
      </c>
      <c r="AG17" s="46">
        <v>0</v>
      </c>
      <c r="AH17" s="46">
        <v>0</v>
      </c>
      <c r="AI17" s="46">
        <v>0</v>
      </c>
      <c r="AJ17" s="46">
        <v>0</v>
      </c>
      <c r="AK17" s="456">
        <f t="shared" si="9"/>
        <v>0</v>
      </c>
      <c r="AL17" s="456">
        <f t="shared" si="10"/>
        <v>0</v>
      </c>
      <c r="AM17" s="457">
        <f t="shared" si="11"/>
        <v>0</v>
      </c>
      <c r="AO17" s="497"/>
      <c r="AP17" s="498"/>
      <c r="AQ17" s="498"/>
    </row>
    <row r="18" spans="3:43" ht="11.25" customHeight="1">
      <c r="C18" s="59">
        <f t="shared" si="2"/>
        <v>7</v>
      </c>
      <c r="D18" s="30" t="s">
        <v>286</v>
      </c>
      <c r="E18" s="30" t="s">
        <v>287</v>
      </c>
      <c r="F18" s="30" t="s">
        <v>288</v>
      </c>
      <c r="G18" s="450" t="s">
        <v>289</v>
      </c>
      <c r="H18" s="455">
        <v>3.8420261386918333</v>
      </c>
      <c r="I18" s="46">
        <v>3.8532788533755222</v>
      </c>
      <c r="J18" s="46">
        <v>4.4147133762355395</v>
      </c>
      <c r="K18" s="46">
        <v>4.9766736969886862</v>
      </c>
      <c r="L18" s="46">
        <v>5.540042766915545</v>
      </c>
      <c r="M18" s="46">
        <v>6.663163803017973</v>
      </c>
      <c r="N18" s="46">
        <v>7.7967394774951204</v>
      </c>
      <c r="O18" s="456">
        <f t="shared" si="3"/>
        <v>37.086638112720223</v>
      </c>
      <c r="P18" s="456">
        <f t="shared" si="4"/>
        <v>7.6953049920673555</v>
      </c>
      <c r="Q18" s="492">
        <f t="shared" si="5"/>
        <v>29.391333120652863</v>
      </c>
      <c r="S18" s="455">
        <v>5.3546918981403477</v>
      </c>
      <c r="T18" s="46">
        <v>5.2380585475916046</v>
      </c>
      <c r="U18" s="46">
        <v>5.4938620958085203</v>
      </c>
      <c r="V18" s="46">
        <v>6.1980315398460055</v>
      </c>
      <c r="W18" s="46">
        <v>6.90464746123497</v>
      </c>
      <c r="X18" s="46">
        <v>8.3116710622591565</v>
      </c>
      <c r="Y18" s="46">
        <v>9.7368041968056822</v>
      </c>
      <c r="Z18" s="456">
        <f t="shared" si="6"/>
        <v>47.237766801686291</v>
      </c>
      <c r="AA18" s="456">
        <f t="shared" si="7"/>
        <v>10.592750445731951</v>
      </c>
      <c r="AB18" s="457">
        <f t="shared" si="8"/>
        <v>36.64501635595434</v>
      </c>
      <c r="AD18" s="455">
        <v>0</v>
      </c>
      <c r="AE18" s="46">
        <v>0</v>
      </c>
      <c r="AF18" s="46">
        <v>0</v>
      </c>
      <c r="AG18" s="46">
        <v>0</v>
      </c>
      <c r="AH18" s="46">
        <v>0</v>
      </c>
      <c r="AI18" s="46">
        <v>0</v>
      </c>
      <c r="AJ18" s="46">
        <v>0</v>
      </c>
      <c r="AK18" s="456">
        <f t="shared" si="9"/>
        <v>0</v>
      </c>
      <c r="AL18" s="456">
        <f t="shared" si="10"/>
        <v>0</v>
      </c>
      <c r="AM18" s="457">
        <f t="shared" si="11"/>
        <v>0</v>
      </c>
      <c r="AO18" s="497"/>
      <c r="AP18" s="498"/>
      <c r="AQ18" s="498"/>
    </row>
    <row r="19" spans="3:43" ht="11.25" customHeight="1">
      <c r="C19" s="59">
        <f t="shared" si="2"/>
        <v>8</v>
      </c>
      <c r="D19" s="30" t="s">
        <v>290</v>
      </c>
      <c r="E19" s="30" t="s">
        <v>291</v>
      </c>
      <c r="F19" s="30" t="s">
        <v>271</v>
      </c>
      <c r="G19" s="450" t="s">
        <v>289</v>
      </c>
      <c r="H19" s="455">
        <v>0.76840522773836673</v>
      </c>
      <c r="I19" s="46">
        <v>0.79267450698010744</v>
      </c>
      <c r="J19" s="46">
        <v>0.79464840772239698</v>
      </c>
      <c r="K19" s="46">
        <v>0.79626779151818972</v>
      </c>
      <c r="L19" s="46">
        <v>0.79776615843583842</v>
      </c>
      <c r="M19" s="46">
        <v>0.79957965636215667</v>
      </c>
      <c r="N19" s="46">
        <v>0.80195034625664097</v>
      </c>
      <c r="O19" s="456">
        <f t="shared" si="3"/>
        <v>5.5512920950136966</v>
      </c>
      <c r="P19" s="456">
        <f t="shared" si="4"/>
        <v>1.5610797347184742</v>
      </c>
      <c r="Q19" s="492">
        <f t="shared" si="5"/>
        <v>3.9902123602952226</v>
      </c>
      <c r="S19" s="455">
        <v>1.0709383796280696</v>
      </c>
      <c r="T19" s="46">
        <v>1.077543472647416</v>
      </c>
      <c r="U19" s="46">
        <v>0.98889517724553344</v>
      </c>
      <c r="V19" s="46">
        <v>0.99168504637536081</v>
      </c>
      <c r="W19" s="46">
        <v>0.99426923441783555</v>
      </c>
      <c r="X19" s="46">
        <v>0.99740052747109864</v>
      </c>
      <c r="Y19" s="46">
        <v>1.0014998602428702</v>
      </c>
      <c r="Z19" s="456">
        <f t="shared" si="6"/>
        <v>7.1222316980281839</v>
      </c>
      <c r="AA19" s="456">
        <f t="shared" si="7"/>
        <v>2.1484818522754856</v>
      </c>
      <c r="AB19" s="457">
        <f t="shared" si="8"/>
        <v>4.9737498457526987</v>
      </c>
      <c r="AD19" s="455">
        <v>0</v>
      </c>
      <c r="AE19" s="46">
        <v>0</v>
      </c>
      <c r="AF19" s="46">
        <v>0</v>
      </c>
      <c r="AG19" s="46">
        <v>0</v>
      </c>
      <c r="AH19" s="46">
        <v>0</v>
      </c>
      <c r="AI19" s="46">
        <v>0</v>
      </c>
      <c r="AJ19" s="46">
        <v>0</v>
      </c>
      <c r="AK19" s="456">
        <f t="shared" si="9"/>
        <v>0</v>
      </c>
      <c r="AL19" s="456">
        <f t="shared" si="10"/>
        <v>0</v>
      </c>
      <c r="AM19" s="457">
        <f t="shared" si="11"/>
        <v>0</v>
      </c>
      <c r="AO19" s="497"/>
      <c r="AP19" s="498"/>
      <c r="AQ19" s="498"/>
    </row>
    <row r="20" spans="3:43" ht="11.25" customHeight="1">
      <c r="C20" s="59">
        <f t="shared" si="2"/>
        <v>9</v>
      </c>
      <c r="D20" s="30" t="s">
        <v>539</v>
      </c>
      <c r="E20" s="30" t="s">
        <v>540</v>
      </c>
      <c r="F20" s="30" t="s">
        <v>271</v>
      </c>
      <c r="G20" s="450" t="s">
        <v>364</v>
      </c>
      <c r="H20" s="455">
        <v>0</v>
      </c>
      <c r="I20" s="46">
        <v>0</v>
      </c>
      <c r="J20" s="46">
        <v>0</v>
      </c>
      <c r="K20" s="46">
        <v>1.4377057346856204</v>
      </c>
      <c r="L20" s="46">
        <v>0</v>
      </c>
      <c r="M20" s="46">
        <v>0</v>
      </c>
      <c r="N20" s="46">
        <v>0</v>
      </c>
      <c r="O20" s="456">
        <f t="shared" si="3"/>
        <v>1.4377057346856204</v>
      </c>
      <c r="P20" s="456">
        <f t="shared" si="4"/>
        <v>0</v>
      </c>
      <c r="Q20" s="492">
        <f t="shared" si="5"/>
        <v>1.4377057346856204</v>
      </c>
      <c r="S20" s="455">
        <v>0</v>
      </c>
      <c r="T20" s="46">
        <v>0</v>
      </c>
      <c r="U20" s="46">
        <v>0</v>
      </c>
      <c r="V20" s="46">
        <v>1.7905424448444014</v>
      </c>
      <c r="W20" s="46">
        <v>0</v>
      </c>
      <c r="X20" s="46">
        <v>0</v>
      </c>
      <c r="Y20" s="46">
        <v>0</v>
      </c>
      <c r="Z20" s="456">
        <f t="shared" si="6"/>
        <v>1.7905424448444014</v>
      </c>
      <c r="AA20" s="456">
        <f t="shared" si="7"/>
        <v>0</v>
      </c>
      <c r="AB20" s="457">
        <f t="shared" si="8"/>
        <v>1.7905424448444014</v>
      </c>
      <c r="AD20" s="455">
        <v>0</v>
      </c>
      <c r="AE20" s="46">
        <v>0</v>
      </c>
      <c r="AF20" s="46">
        <v>0</v>
      </c>
      <c r="AG20" s="46">
        <v>0</v>
      </c>
      <c r="AH20" s="46">
        <v>0</v>
      </c>
      <c r="AI20" s="46">
        <v>0</v>
      </c>
      <c r="AJ20" s="46">
        <v>0</v>
      </c>
      <c r="AK20" s="456">
        <f t="shared" si="9"/>
        <v>0</v>
      </c>
      <c r="AL20" s="456">
        <f t="shared" si="10"/>
        <v>0</v>
      </c>
      <c r="AM20" s="457">
        <f t="shared" si="11"/>
        <v>0</v>
      </c>
      <c r="AO20" s="497"/>
      <c r="AP20" s="498"/>
      <c r="AQ20" s="498"/>
    </row>
    <row r="21" spans="3:43" ht="11.25" customHeight="1">
      <c r="C21" s="59">
        <f t="shared" si="2"/>
        <v>10</v>
      </c>
      <c r="D21" s="30" t="s">
        <v>541</v>
      </c>
      <c r="E21" s="30" t="s">
        <v>294</v>
      </c>
      <c r="F21" s="30" t="s">
        <v>288</v>
      </c>
      <c r="G21" s="450" t="s">
        <v>277</v>
      </c>
      <c r="H21" s="455">
        <v>2.8540765601710762</v>
      </c>
      <c r="I21" s="46">
        <v>2.8624357196503882</v>
      </c>
      <c r="J21" s="46">
        <v>3.945650080010513</v>
      </c>
      <c r="K21" s="46">
        <v>5.7508229387424814</v>
      </c>
      <c r="L21" s="46">
        <v>5.7616444775921671</v>
      </c>
      <c r="M21" s="46">
        <v>5.7747419626155772</v>
      </c>
      <c r="N21" s="46">
        <v>5.7918636118535183</v>
      </c>
      <c r="O21" s="456">
        <f t="shared" si="3"/>
        <v>32.741235350635719</v>
      </c>
      <c r="P21" s="456">
        <f t="shared" si="4"/>
        <v>5.7165122798214645</v>
      </c>
      <c r="Q21" s="492">
        <f t="shared" si="5"/>
        <v>27.024723070814257</v>
      </c>
      <c r="S21" s="455">
        <v>3.97777112433283</v>
      </c>
      <c r="T21" s="46">
        <v>3.891129206782336</v>
      </c>
      <c r="U21" s="46">
        <v>4.910139248128865</v>
      </c>
      <c r="V21" s="46">
        <v>7.1621697793776056</v>
      </c>
      <c r="W21" s="46">
        <v>7.1808333596843692</v>
      </c>
      <c r="X21" s="46">
        <v>7.2034482539579354</v>
      </c>
      <c r="Y21" s="46">
        <v>7.2330545461985079</v>
      </c>
      <c r="Z21" s="456">
        <f t="shared" si="6"/>
        <v>41.558545518462452</v>
      </c>
      <c r="AA21" s="456">
        <f t="shared" si="7"/>
        <v>7.8689003311151655</v>
      </c>
      <c r="AB21" s="457">
        <f t="shared" si="8"/>
        <v>33.689645187347288</v>
      </c>
      <c r="AD21" s="455">
        <v>0</v>
      </c>
      <c r="AE21" s="46">
        <v>0</v>
      </c>
      <c r="AF21" s="46">
        <v>0</v>
      </c>
      <c r="AG21" s="46">
        <v>0</v>
      </c>
      <c r="AH21" s="46">
        <v>0</v>
      </c>
      <c r="AI21" s="46">
        <v>0</v>
      </c>
      <c r="AJ21" s="46">
        <v>0</v>
      </c>
      <c r="AK21" s="456">
        <f t="shared" si="9"/>
        <v>0</v>
      </c>
      <c r="AL21" s="456">
        <f t="shared" si="10"/>
        <v>0</v>
      </c>
      <c r="AM21" s="457">
        <f t="shared" si="11"/>
        <v>0</v>
      </c>
      <c r="AO21" s="497"/>
      <c r="AP21" s="498"/>
      <c r="AQ21" s="498"/>
    </row>
    <row r="22" spans="3:43" ht="11.25" customHeight="1">
      <c r="C22" s="59">
        <f t="shared" si="2"/>
        <v>11</v>
      </c>
      <c r="D22" s="30" t="s">
        <v>542</v>
      </c>
      <c r="E22" s="30" t="s">
        <v>296</v>
      </c>
      <c r="F22" s="30" t="s">
        <v>288</v>
      </c>
      <c r="G22" s="450" t="s">
        <v>282</v>
      </c>
      <c r="H22" s="455">
        <v>3.0651109316477951</v>
      </c>
      <c r="I22" s="46">
        <v>3.0740881789497698</v>
      </c>
      <c r="J22" s="46">
        <v>1.5451496816824393</v>
      </c>
      <c r="K22" s="46">
        <v>1.5482984835075915</v>
      </c>
      <c r="L22" s="46">
        <v>1.5512119747363529</v>
      </c>
      <c r="M22" s="46">
        <v>1.5547382207041942</v>
      </c>
      <c r="N22" s="46">
        <v>1.5593478954990245</v>
      </c>
      <c r="O22" s="456">
        <f t="shared" si="3"/>
        <v>13.897945366727168</v>
      </c>
      <c r="P22" s="456">
        <f t="shared" si="4"/>
        <v>6.1391991105975645</v>
      </c>
      <c r="Q22" s="492">
        <f t="shared" si="5"/>
        <v>7.7587462561296014</v>
      </c>
      <c r="S22" s="455">
        <v>4.2718930273036113</v>
      </c>
      <c r="T22" s="46">
        <v>4.1788446864395432</v>
      </c>
      <c r="U22" s="46">
        <v>1.9228517335329824</v>
      </c>
      <c r="V22" s="46">
        <v>1.9282764790632021</v>
      </c>
      <c r="W22" s="46">
        <v>1.9333012891457917</v>
      </c>
      <c r="X22" s="46">
        <v>1.9393899145271372</v>
      </c>
      <c r="Y22" s="46">
        <v>1.947360839361137</v>
      </c>
      <c r="Z22" s="456">
        <f t="shared" si="6"/>
        <v>18.12191796937341</v>
      </c>
      <c r="AA22" s="456">
        <f t="shared" si="7"/>
        <v>8.4507377137431554</v>
      </c>
      <c r="AB22" s="457">
        <f t="shared" si="8"/>
        <v>9.6711802556302509</v>
      </c>
      <c r="AD22" s="455">
        <v>0</v>
      </c>
      <c r="AE22" s="46">
        <v>0</v>
      </c>
      <c r="AF22" s="46">
        <v>0</v>
      </c>
      <c r="AG22" s="46">
        <v>0</v>
      </c>
      <c r="AH22" s="46">
        <v>0</v>
      </c>
      <c r="AI22" s="46">
        <v>0</v>
      </c>
      <c r="AJ22" s="46">
        <v>0</v>
      </c>
      <c r="AK22" s="456">
        <f t="shared" si="9"/>
        <v>0</v>
      </c>
      <c r="AL22" s="456">
        <f t="shared" si="10"/>
        <v>0</v>
      </c>
      <c r="AM22" s="457">
        <f t="shared" si="11"/>
        <v>0</v>
      </c>
      <c r="AO22" s="497"/>
      <c r="AP22" s="498"/>
      <c r="AQ22" s="498"/>
    </row>
    <row r="23" spans="3:43" ht="11.25" customHeight="1">
      <c r="C23" s="59">
        <f t="shared" si="2"/>
        <v>12</v>
      </c>
      <c r="D23" s="30" t="s">
        <v>297</v>
      </c>
      <c r="E23" s="30" t="s">
        <v>298</v>
      </c>
      <c r="F23" s="30" t="s">
        <v>288</v>
      </c>
      <c r="G23" s="450" t="s">
        <v>299</v>
      </c>
      <c r="H23" s="455">
        <v>0</v>
      </c>
      <c r="I23" s="46">
        <v>0</v>
      </c>
      <c r="J23" s="46">
        <v>1.6555175160883271</v>
      </c>
      <c r="K23" s="46">
        <v>1.6035948579185768</v>
      </c>
      <c r="L23" s="46">
        <v>2.2545171140294094</v>
      </c>
      <c r="M23" s="46">
        <v>2.2596421272527802</v>
      </c>
      <c r="N23" s="46">
        <v>1.5036568992312016</v>
      </c>
      <c r="O23" s="456">
        <f t="shared" si="3"/>
        <v>9.2769285145202947</v>
      </c>
      <c r="P23" s="456">
        <f t="shared" si="4"/>
        <v>0</v>
      </c>
      <c r="Q23" s="492">
        <f t="shared" si="5"/>
        <v>9.2769285145202947</v>
      </c>
      <c r="S23" s="455">
        <v>0</v>
      </c>
      <c r="T23" s="46">
        <v>0</v>
      </c>
      <c r="U23" s="46">
        <v>2.0601982859281947</v>
      </c>
      <c r="V23" s="46">
        <v>1.9971434961726018</v>
      </c>
      <c r="W23" s="46">
        <v>2.8098421840091286</v>
      </c>
      <c r="X23" s="46">
        <v>2.8186913357348229</v>
      </c>
      <c r="Y23" s="46">
        <v>1.877812237955381</v>
      </c>
      <c r="Z23" s="456">
        <f t="shared" si="6"/>
        <v>11.563687539800128</v>
      </c>
      <c r="AA23" s="456">
        <f t="shared" si="7"/>
        <v>0</v>
      </c>
      <c r="AB23" s="457">
        <f t="shared" si="8"/>
        <v>11.563687539800128</v>
      </c>
      <c r="AD23" s="455">
        <v>0</v>
      </c>
      <c r="AE23" s="46">
        <v>0</v>
      </c>
      <c r="AF23" s="46">
        <v>0</v>
      </c>
      <c r="AG23" s="46">
        <v>0</v>
      </c>
      <c r="AH23" s="46">
        <v>0</v>
      </c>
      <c r="AI23" s="46">
        <v>0</v>
      </c>
      <c r="AJ23" s="46">
        <v>0</v>
      </c>
      <c r="AK23" s="456">
        <f t="shared" si="9"/>
        <v>0</v>
      </c>
      <c r="AL23" s="456">
        <f t="shared" si="10"/>
        <v>0</v>
      </c>
      <c r="AM23" s="457">
        <f t="shared" si="11"/>
        <v>0</v>
      </c>
      <c r="AO23" s="497"/>
      <c r="AP23" s="498"/>
      <c r="AQ23" s="498"/>
    </row>
    <row r="24" spans="3:43" ht="11.25" customHeight="1">
      <c r="C24" s="59">
        <f t="shared" si="2"/>
        <v>13</v>
      </c>
      <c r="D24" s="30" t="s">
        <v>300</v>
      </c>
      <c r="E24" s="30" t="s">
        <v>301</v>
      </c>
      <c r="F24" s="30" t="s">
        <v>288</v>
      </c>
      <c r="G24" s="450" t="s">
        <v>302</v>
      </c>
      <c r="H24" s="455">
        <v>0</v>
      </c>
      <c r="I24" s="46">
        <v>0</v>
      </c>
      <c r="J24" s="46">
        <v>1.454096218297581</v>
      </c>
      <c r="K24" s="46">
        <v>1.4570594657294655</v>
      </c>
      <c r="L24" s="46">
        <v>1.4598012690822462</v>
      </c>
      <c r="M24" s="46">
        <v>1.4631197184126967</v>
      </c>
      <c r="N24" s="46">
        <v>1.4674577516571177</v>
      </c>
      <c r="O24" s="456">
        <f t="shared" si="3"/>
        <v>7.3015344231791071</v>
      </c>
      <c r="P24" s="456">
        <f t="shared" si="4"/>
        <v>0</v>
      </c>
      <c r="Q24" s="492">
        <f t="shared" si="5"/>
        <v>7.3015344231791071</v>
      </c>
      <c r="S24" s="455">
        <v>0</v>
      </c>
      <c r="T24" s="46">
        <v>0</v>
      </c>
      <c r="U24" s="46">
        <v>1.8095408278069312</v>
      </c>
      <c r="V24" s="46">
        <v>1.8146459008326916</v>
      </c>
      <c r="W24" s="46">
        <v>1.8193746060354143</v>
      </c>
      <c r="X24" s="46">
        <v>1.8251044374210732</v>
      </c>
      <c r="Y24" s="46">
        <v>1.832605647041641</v>
      </c>
      <c r="Z24" s="456">
        <f t="shared" si="6"/>
        <v>9.1012714191377508</v>
      </c>
      <c r="AA24" s="456">
        <f t="shared" si="7"/>
        <v>0</v>
      </c>
      <c r="AB24" s="457">
        <f t="shared" si="8"/>
        <v>9.1012714191377508</v>
      </c>
      <c r="AD24" s="455">
        <v>0</v>
      </c>
      <c r="AE24" s="46">
        <v>0</v>
      </c>
      <c r="AF24" s="46">
        <v>0</v>
      </c>
      <c r="AG24" s="46">
        <v>0</v>
      </c>
      <c r="AH24" s="46">
        <v>0</v>
      </c>
      <c r="AI24" s="46">
        <v>0</v>
      </c>
      <c r="AJ24" s="46">
        <v>0</v>
      </c>
      <c r="AK24" s="456">
        <f t="shared" si="9"/>
        <v>0</v>
      </c>
      <c r="AL24" s="456">
        <f t="shared" si="10"/>
        <v>0</v>
      </c>
      <c r="AM24" s="457">
        <f t="shared" si="11"/>
        <v>0</v>
      </c>
      <c r="AO24" s="497"/>
      <c r="AP24" s="498"/>
      <c r="AQ24" s="498"/>
    </row>
    <row r="25" spans="3:43" ht="11.25" customHeight="1">
      <c r="C25" s="59">
        <f t="shared" si="2"/>
        <v>14</v>
      </c>
      <c r="D25" s="30" t="s">
        <v>303</v>
      </c>
      <c r="E25" s="30" t="s">
        <v>304</v>
      </c>
      <c r="F25" s="30" t="s">
        <v>288</v>
      </c>
      <c r="G25" s="450" t="s">
        <v>305</v>
      </c>
      <c r="H25" s="455">
        <v>1.3093761986477981</v>
      </c>
      <c r="I25" s="46">
        <v>1.3242205320621478</v>
      </c>
      <c r="J25" s="46">
        <v>0.97399613863196588</v>
      </c>
      <c r="K25" s="46">
        <v>1.1086923069402572</v>
      </c>
      <c r="L25" s="46">
        <v>1.1938792162703</v>
      </c>
      <c r="M25" s="46">
        <v>1.1521720742718575</v>
      </c>
      <c r="N25" s="46">
        <v>1.2691978049436705</v>
      </c>
      <c r="O25" s="456">
        <f t="shared" si="3"/>
        <v>8.3315342717679961</v>
      </c>
      <c r="P25" s="456">
        <f t="shared" si="4"/>
        <v>2.6335967307099457</v>
      </c>
      <c r="Q25" s="492">
        <f t="shared" si="5"/>
        <v>5.6979375410580513</v>
      </c>
      <c r="S25" s="455">
        <v>1.824898079663883</v>
      </c>
      <c r="T25" s="46">
        <v>1.800114899753001</v>
      </c>
      <c r="U25" s="46">
        <v>1.2120833248877547</v>
      </c>
      <c r="V25" s="46">
        <v>1.3807836930434709</v>
      </c>
      <c r="W25" s="46">
        <v>1.4879515278961359</v>
      </c>
      <c r="X25" s="46">
        <v>1.4372264545156455</v>
      </c>
      <c r="Y25" s="46">
        <v>1.585012626037154</v>
      </c>
      <c r="Z25" s="456">
        <f t="shared" si="6"/>
        <v>10.728070605797045</v>
      </c>
      <c r="AA25" s="456">
        <f t="shared" si="7"/>
        <v>3.6250129794168839</v>
      </c>
      <c r="AB25" s="457">
        <f t="shared" si="8"/>
        <v>7.1030576263801599</v>
      </c>
      <c r="AD25" s="455">
        <v>0</v>
      </c>
      <c r="AE25" s="46">
        <v>0</v>
      </c>
      <c r="AF25" s="46">
        <v>0</v>
      </c>
      <c r="AG25" s="46">
        <v>0</v>
      </c>
      <c r="AH25" s="46">
        <v>0</v>
      </c>
      <c r="AI25" s="46">
        <v>0</v>
      </c>
      <c r="AJ25" s="46">
        <v>0</v>
      </c>
      <c r="AK25" s="456">
        <f t="shared" si="9"/>
        <v>0</v>
      </c>
      <c r="AL25" s="456">
        <f t="shared" si="10"/>
        <v>0</v>
      </c>
      <c r="AM25" s="457">
        <f t="shared" si="11"/>
        <v>0</v>
      </c>
      <c r="AO25" s="497"/>
      <c r="AP25" s="498"/>
      <c r="AQ25" s="498"/>
    </row>
    <row r="26" spans="3:43" ht="11.25" customHeight="1">
      <c r="C26" s="59">
        <f t="shared" si="2"/>
        <v>15</v>
      </c>
      <c r="D26" s="30" t="s">
        <v>543</v>
      </c>
      <c r="E26" s="30" t="s">
        <v>544</v>
      </c>
      <c r="F26" s="30" t="s">
        <v>288</v>
      </c>
      <c r="G26" s="450" t="s">
        <v>308</v>
      </c>
      <c r="H26" s="455">
        <v>0</v>
      </c>
      <c r="I26" s="46">
        <v>0</v>
      </c>
      <c r="J26" s="46">
        <v>0.61033412426456335</v>
      </c>
      <c r="K26" s="46">
        <v>0.61157790098549858</v>
      </c>
      <c r="L26" s="46">
        <v>1.5928066158303547</v>
      </c>
      <c r="M26" s="46">
        <v>1.3859380710277387</v>
      </c>
      <c r="N26" s="46">
        <v>1.3310148108009527</v>
      </c>
      <c r="O26" s="456">
        <f t="shared" si="3"/>
        <v>5.5316715229091074</v>
      </c>
      <c r="P26" s="456">
        <f t="shared" si="4"/>
        <v>0</v>
      </c>
      <c r="Q26" s="457">
        <f t="shared" si="5"/>
        <v>5.5316715229091074</v>
      </c>
      <c r="S26" s="455">
        <v>0</v>
      </c>
      <c r="T26" s="46">
        <v>0</v>
      </c>
      <c r="U26" s="46">
        <v>0.75952643474552795</v>
      </c>
      <c r="V26" s="46">
        <v>0.76166920922996473</v>
      </c>
      <c r="W26" s="46">
        <v>1.9851413822847439</v>
      </c>
      <c r="X26" s="46">
        <v>1.7288275809499047</v>
      </c>
      <c r="Y26" s="46">
        <v>1.6622115735975416</v>
      </c>
      <c r="Z26" s="456">
        <f t="shared" si="6"/>
        <v>6.897376180807683</v>
      </c>
      <c r="AA26" s="456">
        <f t="shared" si="7"/>
        <v>0</v>
      </c>
      <c r="AB26" s="457">
        <f t="shared" si="8"/>
        <v>6.897376180807683</v>
      </c>
      <c r="AD26" s="455">
        <v>0</v>
      </c>
      <c r="AE26" s="46">
        <v>0</v>
      </c>
      <c r="AF26" s="46">
        <v>0</v>
      </c>
      <c r="AG26" s="46">
        <v>0</v>
      </c>
      <c r="AH26" s="46">
        <v>0</v>
      </c>
      <c r="AI26" s="46">
        <v>0</v>
      </c>
      <c r="AJ26" s="46">
        <v>0</v>
      </c>
      <c r="AK26" s="456">
        <f t="shared" si="9"/>
        <v>0</v>
      </c>
      <c r="AL26" s="456">
        <f t="shared" si="10"/>
        <v>0</v>
      </c>
      <c r="AM26" s="457">
        <f t="shared" si="11"/>
        <v>0</v>
      </c>
      <c r="AO26" s="497"/>
      <c r="AP26" s="498"/>
      <c r="AQ26" s="498"/>
    </row>
    <row r="27" spans="3:43" ht="11.25" customHeight="1">
      <c r="C27" s="59">
        <f t="shared" si="2"/>
        <v>16</v>
      </c>
      <c r="D27" s="30" t="s">
        <v>545</v>
      </c>
      <c r="E27" s="30" t="s">
        <v>307</v>
      </c>
      <c r="F27" s="30" t="s">
        <v>288</v>
      </c>
      <c r="G27" s="450" t="s">
        <v>308</v>
      </c>
      <c r="H27" s="455">
        <v>1.4666299319089551</v>
      </c>
      <c r="I27" s="46">
        <v>1.4709254696212386</v>
      </c>
      <c r="J27" s="46">
        <v>1.1158188058435325</v>
      </c>
      <c r="K27" s="46">
        <v>1.9762924214486182</v>
      </c>
      <c r="L27" s="46">
        <v>2.1262684139421864</v>
      </c>
      <c r="M27" s="46">
        <v>0</v>
      </c>
      <c r="N27" s="46">
        <v>0</v>
      </c>
      <c r="O27" s="456">
        <f t="shared" si="3"/>
        <v>8.155935042764531</v>
      </c>
      <c r="P27" s="456">
        <f t="shared" si="4"/>
        <v>2.9375554015301937</v>
      </c>
      <c r="Q27" s="492">
        <f t="shared" si="5"/>
        <v>5.2183796412343373</v>
      </c>
      <c r="S27" s="455">
        <v>2.044065066313419</v>
      </c>
      <c r="T27" s="46">
        <v>1.9995422138395786</v>
      </c>
      <c r="U27" s="46">
        <v>1.3885736447156034</v>
      </c>
      <c r="V27" s="46">
        <v>2.4613071914899578</v>
      </c>
      <c r="W27" s="46">
        <v>2.6500036956219817</v>
      </c>
      <c r="X27" s="46">
        <v>0</v>
      </c>
      <c r="Y27" s="46">
        <v>0</v>
      </c>
      <c r="Z27" s="456">
        <f t="shared" si="6"/>
        <v>10.543491811980541</v>
      </c>
      <c r="AA27" s="456">
        <f t="shared" si="7"/>
        <v>4.0436072801529974</v>
      </c>
      <c r="AB27" s="457">
        <f t="shared" si="8"/>
        <v>6.4998845318275436</v>
      </c>
      <c r="AD27" s="455">
        <v>0</v>
      </c>
      <c r="AE27" s="46">
        <v>0</v>
      </c>
      <c r="AF27" s="46">
        <v>0</v>
      </c>
      <c r="AG27" s="46">
        <v>0</v>
      </c>
      <c r="AH27" s="46">
        <v>0</v>
      </c>
      <c r="AI27" s="46">
        <v>0</v>
      </c>
      <c r="AJ27" s="46">
        <v>0</v>
      </c>
      <c r="AK27" s="456">
        <f t="shared" si="9"/>
        <v>0</v>
      </c>
      <c r="AL27" s="456">
        <f t="shared" si="10"/>
        <v>0</v>
      </c>
      <c r="AM27" s="457">
        <f t="shared" si="11"/>
        <v>0</v>
      </c>
      <c r="AO27" s="497"/>
      <c r="AP27" s="498"/>
      <c r="AQ27" s="498"/>
    </row>
    <row r="28" spans="3:43" ht="11.25" customHeight="1">
      <c r="C28" s="59">
        <f t="shared" si="2"/>
        <v>17</v>
      </c>
      <c r="D28" s="30" t="s">
        <v>309</v>
      </c>
      <c r="E28" s="30" t="s">
        <v>310</v>
      </c>
      <c r="F28" s="30" t="s">
        <v>288</v>
      </c>
      <c r="G28" s="450" t="s">
        <v>299</v>
      </c>
      <c r="H28" s="455">
        <v>0</v>
      </c>
      <c r="I28" s="46">
        <v>0</v>
      </c>
      <c r="J28" s="46">
        <v>1.015384076534174</v>
      </c>
      <c r="K28" s="46">
        <v>1.0174532891621313</v>
      </c>
      <c r="L28" s="46">
        <v>1.0193678691124604</v>
      </c>
      <c r="M28" s="46">
        <v>1.0216851164627558</v>
      </c>
      <c r="N28" s="46">
        <v>1.0247143313279303</v>
      </c>
      <c r="O28" s="456">
        <f t="shared" si="3"/>
        <v>5.0986046825994507</v>
      </c>
      <c r="P28" s="456">
        <f t="shared" si="4"/>
        <v>0</v>
      </c>
      <c r="Q28" s="457">
        <f t="shared" si="5"/>
        <v>5.0986046825994507</v>
      </c>
      <c r="S28" s="455">
        <v>0</v>
      </c>
      <c r="T28" s="46">
        <v>0</v>
      </c>
      <c r="U28" s="46">
        <v>1.2635882820359596</v>
      </c>
      <c r="V28" s="46">
        <v>1.2671531148129611</v>
      </c>
      <c r="W28" s="46">
        <v>1.2704551328672344</v>
      </c>
      <c r="X28" s="46">
        <v>1.2744562295464039</v>
      </c>
      <c r="Y28" s="46">
        <v>1.2796942658658899</v>
      </c>
      <c r="Z28" s="456">
        <f t="shared" si="6"/>
        <v>6.3553470251284487</v>
      </c>
      <c r="AA28" s="456">
        <f t="shared" si="7"/>
        <v>0</v>
      </c>
      <c r="AB28" s="457">
        <f t="shared" si="8"/>
        <v>6.3553470251284487</v>
      </c>
      <c r="AD28" s="455">
        <v>0</v>
      </c>
      <c r="AE28" s="46">
        <v>0</v>
      </c>
      <c r="AF28" s="46">
        <v>0</v>
      </c>
      <c r="AG28" s="46">
        <v>0</v>
      </c>
      <c r="AH28" s="46">
        <v>0</v>
      </c>
      <c r="AI28" s="46">
        <v>0</v>
      </c>
      <c r="AJ28" s="46">
        <v>0</v>
      </c>
      <c r="AK28" s="456">
        <f t="shared" si="9"/>
        <v>0</v>
      </c>
      <c r="AL28" s="456">
        <f t="shared" si="10"/>
        <v>0</v>
      </c>
      <c r="AM28" s="457">
        <f t="shared" si="11"/>
        <v>0</v>
      </c>
      <c r="AO28" s="497"/>
      <c r="AP28" s="498"/>
      <c r="AQ28" s="498"/>
    </row>
    <row r="29" spans="3:43" ht="11.25" customHeight="1">
      <c r="C29" s="59">
        <f t="shared" si="2"/>
        <v>18</v>
      </c>
      <c r="D29" s="30" t="s">
        <v>311</v>
      </c>
      <c r="E29" s="30" t="s">
        <v>312</v>
      </c>
      <c r="F29" s="30" t="s">
        <v>288</v>
      </c>
      <c r="G29" s="450" t="s">
        <v>308</v>
      </c>
      <c r="H29" s="455">
        <v>0.74096218389056778</v>
      </c>
      <c r="I29" s="46">
        <v>0.49542156686256711</v>
      </c>
      <c r="J29" s="46">
        <v>1.3409691880315446</v>
      </c>
      <c r="K29" s="46">
        <v>1.2939351612170584</v>
      </c>
      <c r="L29" s="46">
        <v>0.79776615843583842</v>
      </c>
      <c r="M29" s="46">
        <v>0.79957965636215667</v>
      </c>
      <c r="N29" s="46">
        <v>0.80195034625664097</v>
      </c>
      <c r="O29" s="456">
        <f t="shared" si="3"/>
        <v>6.2705842610563742</v>
      </c>
      <c r="P29" s="456">
        <f t="shared" si="4"/>
        <v>1.2363837507531348</v>
      </c>
      <c r="Q29" s="492">
        <f t="shared" si="5"/>
        <v>5.034200510303239</v>
      </c>
      <c r="S29" s="455">
        <v>1.0326905803556383</v>
      </c>
      <c r="T29" s="46">
        <v>0.67346467040463498</v>
      </c>
      <c r="U29" s="46">
        <v>1.6687606116018374</v>
      </c>
      <c r="V29" s="46">
        <v>1.6114882003599613</v>
      </c>
      <c r="W29" s="46">
        <v>0.99426923441783555</v>
      </c>
      <c r="X29" s="46">
        <v>0.99740052747109864</v>
      </c>
      <c r="Y29" s="46">
        <v>1.0014998602428702</v>
      </c>
      <c r="Z29" s="456">
        <f t="shared" si="6"/>
        <v>7.979573684853877</v>
      </c>
      <c r="AA29" s="456">
        <f t="shared" si="7"/>
        <v>1.7061552507602733</v>
      </c>
      <c r="AB29" s="457">
        <f t="shared" si="8"/>
        <v>6.2734184340936032</v>
      </c>
      <c r="AD29" s="455">
        <v>0</v>
      </c>
      <c r="AE29" s="46">
        <v>0</v>
      </c>
      <c r="AF29" s="46">
        <v>0</v>
      </c>
      <c r="AG29" s="46">
        <v>0</v>
      </c>
      <c r="AH29" s="46">
        <v>0</v>
      </c>
      <c r="AI29" s="46">
        <v>0</v>
      </c>
      <c r="AJ29" s="46">
        <v>0</v>
      </c>
      <c r="AK29" s="456">
        <f t="shared" si="9"/>
        <v>0</v>
      </c>
      <c r="AL29" s="456">
        <f t="shared" si="10"/>
        <v>0</v>
      </c>
      <c r="AM29" s="457">
        <f t="shared" si="11"/>
        <v>0</v>
      </c>
      <c r="AO29" s="497"/>
      <c r="AP29" s="498"/>
      <c r="AQ29" s="498"/>
    </row>
    <row r="30" spans="3:43" ht="11.25" customHeight="1">
      <c r="C30" s="59">
        <f t="shared" si="2"/>
        <v>19</v>
      </c>
      <c r="D30" s="30" t="s">
        <v>546</v>
      </c>
      <c r="E30" s="30" t="s">
        <v>547</v>
      </c>
      <c r="F30" s="30" t="s">
        <v>288</v>
      </c>
      <c r="G30" s="450" t="s">
        <v>277</v>
      </c>
      <c r="H30" s="455">
        <v>0</v>
      </c>
      <c r="I30" s="46">
        <v>0</v>
      </c>
      <c r="J30" s="46">
        <v>0</v>
      </c>
      <c r="K30" s="46">
        <v>0</v>
      </c>
      <c r="L30" s="46">
        <v>0</v>
      </c>
      <c r="M30" s="46">
        <v>0</v>
      </c>
      <c r="N30" s="46">
        <v>5.0121896641040067</v>
      </c>
      <c r="O30" s="456">
        <f t="shared" si="3"/>
        <v>5.0121896641040067</v>
      </c>
      <c r="P30" s="456">
        <f t="shared" si="4"/>
        <v>0</v>
      </c>
      <c r="Q30" s="457">
        <f t="shared" si="5"/>
        <v>5.0121896641040067</v>
      </c>
      <c r="S30" s="455">
        <v>0</v>
      </c>
      <c r="T30" s="46">
        <v>0</v>
      </c>
      <c r="U30" s="46">
        <v>0</v>
      </c>
      <c r="V30" s="46">
        <v>0</v>
      </c>
      <c r="W30" s="46">
        <v>0</v>
      </c>
      <c r="X30" s="46">
        <v>0</v>
      </c>
      <c r="Y30" s="46">
        <v>6.2593741265179395</v>
      </c>
      <c r="Z30" s="456">
        <f t="shared" si="6"/>
        <v>6.2593741265179395</v>
      </c>
      <c r="AA30" s="456">
        <f t="shared" si="7"/>
        <v>0</v>
      </c>
      <c r="AB30" s="457">
        <f t="shared" si="8"/>
        <v>6.2593741265179395</v>
      </c>
      <c r="AD30" s="455">
        <v>0</v>
      </c>
      <c r="AE30" s="46">
        <v>0</v>
      </c>
      <c r="AF30" s="46">
        <v>0</v>
      </c>
      <c r="AG30" s="46">
        <v>0</v>
      </c>
      <c r="AH30" s="46">
        <v>0</v>
      </c>
      <c r="AI30" s="46">
        <v>0</v>
      </c>
      <c r="AJ30" s="46">
        <v>0</v>
      </c>
      <c r="AK30" s="456">
        <f t="shared" si="9"/>
        <v>0</v>
      </c>
      <c r="AL30" s="456">
        <f t="shared" si="10"/>
        <v>0</v>
      </c>
      <c r="AM30" s="457">
        <f t="shared" si="11"/>
        <v>0</v>
      </c>
      <c r="AO30" s="497"/>
      <c r="AP30" s="498"/>
      <c r="AQ30" s="498"/>
    </row>
    <row r="31" spans="3:43" ht="11.25" customHeight="1">
      <c r="C31" s="59">
        <f t="shared" si="2"/>
        <v>20</v>
      </c>
      <c r="D31" s="30" t="s">
        <v>313</v>
      </c>
      <c r="E31" s="30" t="s">
        <v>314</v>
      </c>
      <c r="F31" s="30" t="s">
        <v>271</v>
      </c>
      <c r="G31" s="450" t="s">
        <v>272</v>
      </c>
      <c r="H31" s="455">
        <v>0.8342685329730839</v>
      </c>
      <c r="I31" s="46">
        <v>0</v>
      </c>
      <c r="J31" s="46">
        <v>0</v>
      </c>
      <c r="K31" s="46">
        <v>0</v>
      </c>
      <c r="L31" s="46">
        <v>0</v>
      </c>
      <c r="M31" s="46">
        <v>0</v>
      </c>
      <c r="N31" s="46">
        <v>0</v>
      </c>
      <c r="O31" s="456">
        <f t="shared" si="3"/>
        <v>0.8342685329730839</v>
      </c>
      <c r="P31" s="456">
        <f t="shared" si="4"/>
        <v>0.8342685329730839</v>
      </c>
      <c r="Q31" s="457">
        <f t="shared" si="5"/>
        <v>0</v>
      </c>
      <c r="S31" s="455">
        <v>1.1627330978819042</v>
      </c>
      <c r="T31" s="46">
        <v>0</v>
      </c>
      <c r="U31" s="46">
        <v>0</v>
      </c>
      <c r="V31" s="46">
        <v>0</v>
      </c>
      <c r="W31" s="46">
        <v>0</v>
      </c>
      <c r="X31" s="46">
        <v>0</v>
      </c>
      <c r="Y31" s="46">
        <v>0</v>
      </c>
      <c r="Z31" s="456">
        <f t="shared" si="6"/>
        <v>1.1627330978819042</v>
      </c>
      <c r="AA31" s="456">
        <f t="shared" si="7"/>
        <v>1.1627330978819042</v>
      </c>
      <c r="AB31" s="457">
        <f t="shared" si="8"/>
        <v>0</v>
      </c>
      <c r="AD31" s="455">
        <v>0</v>
      </c>
      <c r="AE31" s="46">
        <v>0</v>
      </c>
      <c r="AF31" s="46">
        <v>0</v>
      </c>
      <c r="AG31" s="46">
        <v>0</v>
      </c>
      <c r="AH31" s="46">
        <v>0</v>
      </c>
      <c r="AI31" s="46">
        <v>0</v>
      </c>
      <c r="AJ31" s="46">
        <v>0</v>
      </c>
      <c r="AK31" s="456">
        <f t="shared" si="9"/>
        <v>0</v>
      </c>
      <c r="AL31" s="456">
        <f t="shared" si="10"/>
        <v>0</v>
      </c>
      <c r="AM31" s="457">
        <f t="shared" si="11"/>
        <v>0</v>
      </c>
      <c r="AO31" s="497"/>
      <c r="AP31" s="498"/>
      <c r="AQ31" s="498"/>
    </row>
    <row r="32" spans="3:43" ht="11.25" customHeight="1">
      <c r="C32" s="59">
        <f t="shared" si="2"/>
        <v>21</v>
      </c>
      <c r="D32" s="30" t="s">
        <v>315</v>
      </c>
      <c r="E32" s="30" t="s">
        <v>316</v>
      </c>
      <c r="F32" s="30" t="s">
        <v>288</v>
      </c>
      <c r="G32" s="450" t="s">
        <v>272</v>
      </c>
      <c r="H32" s="455">
        <v>0.98155338854776431</v>
      </c>
      <c r="I32" s="46">
        <v>0.98442821027708682</v>
      </c>
      <c r="J32" s="46">
        <v>0.98687961190270446</v>
      </c>
      <c r="K32" s="46">
        <v>0.98889073636527525</v>
      </c>
      <c r="L32" s="46">
        <v>0.99075156909054962</v>
      </c>
      <c r="M32" s="46">
        <v>0.99300376529747458</v>
      </c>
      <c r="N32" s="46">
        <v>0.99594794224450445</v>
      </c>
      <c r="O32" s="456">
        <f t="shared" si="3"/>
        <v>6.921455223725359</v>
      </c>
      <c r="P32" s="456">
        <f t="shared" si="4"/>
        <v>1.9659815988248512</v>
      </c>
      <c r="Q32" s="492">
        <f t="shared" si="5"/>
        <v>4.9554736249005087</v>
      </c>
      <c r="S32" s="455">
        <v>1.3680063038401136</v>
      </c>
      <c r="T32" s="46">
        <v>1.3382090415841683</v>
      </c>
      <c r="U32" s="46">
        <v>1.2281160815884464</v>
      </c>
      <c r="V32" s="46">
        <v>1.2315808402632853</v>
      </c>
      <c r="W32" s="46">
        <v>1.2347901621063264</v>
      </c>
      <c r="X32" s="46">
        <v>1.2386789376240612</v>
      </c>
      <c r="Y32" s="46">
        <v>1.2437699286781567</v>
      </c>
      <c r="Z32" s="456">
        <f t="shared" si="6"/>
        <v>8.8831512956845575</v>
      </c>
      <c r="AA32" s="456">
        <f t="shared" si="7"/>
        <v>2.7062153454242819</v>
      </c>
      <c r="AB32" s="457">
        <f t="shared" si="8"/>
        <v>6.1769359502602761</v>
      </c>
      <c r="AD32" s="455">
        <v>0</v>
      </c>
      <c r="AE32" s="46">
        <v>0</v>
      </c>
      <c r="AF32" s="46">
        <v>0</v>
      </c>
      <c r="AG32" s="46">
        <v>0</v>
      </c>
      <c r="AH32" s="46">
        <v>0</v>
      </c>
      <c r="AI32" s="46">
        <v>0</v>
      </c>
      <c r="AJ32" s="46">
        <v>0</v>
      </c>
      <c r="AK32" s="456">
        <f t="shared" si="9"/>
        <v>0</v>
      </c>
      <c r="AL32" s="456">
        <f t="shared" si="10"/>
        <v>0</v>
      </c>
      <c r="AM32" s="457">
        <f t="shared" si="11"/>
        <v>0</v>
      </c>
      <c r="AO32" s="497"/>
      <c r="AP32" s="498"/>
      <c r="AQ32" s="498"/>
    </row>
    <row r="33" spans="3:43" ht="11.25" customHeight="1">
      <c r="C33" s="59">
        <f t="shared" si="2"/>
        <v>22</v>
      </c>
      <c r="D33" s="30" t="s">
        <v>317</v>
      </c>
      <c r="E33" s="30" t="s">
        <v>318</v>
      </c>
      <c r="F33" s="30" t="s">
        <v>271</v>
      </c>
      <c r="G33" s="450" t="s">
        <v>319</v>
      </c>
      <c r="H33" s="455">
        <v>1.9649219395023947</v>
      </c>
      <c r="I33" s="46">
        <v>0.1541311541350209</v>
      </c>
      <c r="J33" s="46">
        <v>0</v>
      </c>
      <c r="K33" s="46">
        <v>0</v>
      </c>
      <c r="L33" s="46">
        <v>0</v>
      </c>
      <c r="M33" s="46">
        <v>0</v>
      </c>
      <c r="N33" s="46">
        <v>0</v>
      </c>
      <c r="O33" s="456">
        <f t="shared" si="3"/>
        <v>2.1190530936374157</v>
      </c>
      <c r="P33" s="456">
        <f t="shared" si="4"/>
        <v>2.1190530936374157</v>
      </c>
      <c r="Q33" s="492">
        <f t="shared" si="5"/>
        <v>0</v>
      </c>
      <c r="S33" s="455">
        <v>2.7385424279060633</v>
      </c>
      <c r="T33" s="46">
        <v>0.2095223419036642</v>
      </c>
      <c r="U33" s="46">
        <v>0</v>
      </c>
      <c r="V33" s="46">
        <v>0</v>
      </c>
      <c r="W33" s="46">
        <v>0</v>
      </c>
      <c r="X33" s="46">
        <v>0</v>
      </c>
      <c r="Y33" s="46">
        <v>0</v>
      </c>
      <c r="Z33" s="456">
        <f t="shared" si="6"/>
        <v>2.9480647698097275</v>
      </c>
      <c r="AA33" s="456">
        <f t="shared" si="7"/>
        <v>2.9480647698097275</v>
      </c>
      <c r="AB33" s="457">
        <f t="shared" si="8"/>
        <v>0</v>
      </c>
      <c r="AD33" s="455">
        <v>0</v>
      </c>
      <c r="AE33" s="46">
        <v>0</v>
      </c>
      <c r="AF33" s="46">
        <v>0</v>
      </c>
      <c r="AG33" s="46">
        <v>0</v>
      </c>
      <c r="AH33" s="46">
        <v>0</v>
      </c>
      <c r="AI33" s="46">
        <v>0</v>
      </c>
      <c r="AJ33" s="46">
        <v>0</v>
      </c>
      <c r="AK33" s="456">
        <f t="shared" si="9"/>
        <v>0</v>
      </c>
      <c r="AL33" s="456">
        <f t="shared" si="10"/>
        <v>0</v>
      </c>
      <c r="AM33" s="457">
        <f t="shared" si="11"/>
        <v>0</v>
      </c>
      <c r="AO33" s="497"/>
      <c r="AP33" s="498"/>
      <c r="AQ33" s="498"/>
    </row>
    <row r="34" spans="3:43" ht="11.25" customHeight="1">
      <c r="C34" s="59">
        <f t="shared" si="2"/>
        <v>23</v>
      </c>
      <c r="D34" s="30" t="s">
        <v>320</v>
      </c>
      <c r="E34" s="30" t="s">
        <v>321</v>
      </c>
      <c r="F34" s="30" t="s">
        <v>288</v>
      </c>
      <c r="G34" s="450" t="s">
        <v>277</v>
      </c>
      <c r="H34" s="455">
        <v>1.1635850591466694</v>
      </c>
      <c r="I34" s="46">
        <v>0</v>
      </c>
      <c r="J34" s="46">
        <v>1.5760526753160875</v>
      </c>
      <c r="K34" s="46">
        <v>1.5792644531777431</v>
      </c>
      <c r="L34" s="46">
        <v>1.5257277780085414</v>
      </c>
      <c r="M34" s="46">
        <v>0</v>
      </c>
      <c r="N34" s="46">
        <v>0</v>
      </c>
      <c r="O34" s="456">
        <f t="shared" si="3"/>
        <v>5.844629965649041</v>
      </c>
      <c r="P34" s="456">
        <f t="shared" si="4"/>
        <v>1.1635850591466694</v>
      </c>
      <c r="Q34" s="492">
        <f t="shared" si="5"/>
        <v>4.6810449065023718</v>
      </c>
      <c r="S34" s="455">
        <v>1.6217066891510767</v>
      </c>
      <c r="T34" s="46">
        <v>0</v>
      </c>
      <c r="U34" s="46">
        <v>1.9613087682036416</v>
      </c>
      <c r="V34" s="46">
        <v>1.9668420086444656</v>
      </c>
      <c r="W34" s="46">
        <v>1.9015399108241111</v>
      </c>
      <c r="X34" s="46">
        <v>0</v>
      </c>
      <c r="Y34" s="46">
        <v>0</v>
      </c>
      <c r="Z34" s="456">
        <f t="shared" si="6"/>
        <v>7.4513973768232944</v>
      </c>
      <c r="AA34" s="456">
        <f t="shared" si="7"/>
        <v>1.6217066891510767</v>
      </c>
      <c r="AB34" s="457">
        <f t="shared" si="8"/>
        <v>5.8296906876722181</v>
      </c>
      <c r="AD34" s="455">
        <v>0</v>
      </c>
      <c r="AE34" s="46">
        <v>0</v>
      </c>
      <c r="AF34" s="46">
        <v>0</v>
      </c>
      <c r="AG34" s="46">
        <v>0</v>
      </c>
      <c r="AH34" s="46">
        <v>0</v>
      </c>
      <c r="AI34" s="46">
        <v>0</v>
      </c>
      <c r="AJ34" s="46">
        <v>0</v>
      </c>
      <c r="AK34" s="456">
        <f t="shared" si="9"/>
        <v>0</v>
      </c>
      <c r="AL34" s="456">
        <f t="shared" si="10"/>
        <v>0</v>
      </c>
      <c r="AM34" s="457">
        <f t="shared" si="11"/>
        <v>0</v>
      </c>
      <c r="AO34" s="497"/>
      <c r="AP34" s="498"/>
      <c r="AQ34" s="498"/>
    </row>
    <row r="35" spans="3:43" ht="11.25" customHeight="1">
      <c r="C35" s="59">
        <f t="shared" si="2"/>
        <v>24</v>
      </c>
      <c r="D35" s="30" t="s">
        <v>322</v>
      </c>
      <c r="E35" s="30" t="s">
        <v>323</v>
      </c>
      <c r="F35" s="30" t="s">
        <v>271</v>
      </c>
      <c r="G35" s="450" t="s">
        <v>308</v>
      </c>
      <c r="H35" s="455">
        <v>0</v>
      </c>
      <c r="I35" s="46">
        <v>0</v>
      </c>
      <c r="J35" s="46">
        <v>1.655475576311253</v>
      </c>
      <c r="K35" s="46">
        <v>1.6588492070850098</v>
      </c>
      <c r="L35" s="46">
        <v>0.8309853628748175</v>
      </c>
      <c r="M35" s="46">
        <v>0.83287437535853714</v>
      </c>
      <c r="N35" s="46">
        <v>0.83534378143875265</v>
      </c>
      <c r="O35" s="456">
        <f t="shared" si="3"/>
        <v>5.8135283030683702</v>
      </c>
      <c r="P35" s="456">
        <f t="shared" si="4"/>
        <v>0</v>
      </c>
      <c r="Q35" s="492">
        <f t="shared" si="5"/>
        <v>5.8135283030683702</v>
      </c>
      <c r="S35" s="455">
        <v>0</v>
      </c>
      <c r="T35" s="46">
        <v>0</v>
      </c>
      <c r="U35" s="46">
        <v>2.0601460942382848</v>
      </c>
      <c r="V35" s="46">
        <v>2.065958174348999</v>
      </c>
      <c r="W35" s="46">
        <v>1.0356708815248927</v>
      </c>
      <c r="X35" s="46">
        <v>1.0389325624906973</v>
      </c>
      <c r="Y35" s="46">
        <v>1.043202592617789</v>
      </c>
      <c r="Z35" s="456">
        <f t="shared" si="6"/>
        <v>7.2439103052206626</v>
      </c>
      <c r="AA35" s="456">
        <f t="shared" si="7"/>
        <v>0</v>
      </c>
      <c r="AB35" s="457">
        <f t="shared" si="8"/>
        <v>7.2439103052206626</v>
      </c>
      <c r="AD35" s="455">
        <v>0</v>
      </c>
      <c r="AE35" s="46">
        <v>0</v>
      </c>
      <c r="AF35" s="46">
        <v>0</v>
      </c>
      <c r="AG35" s="46">
        <v>0</v>
      </c>
      <c r="AH35" s="46">
        <v>0</v>
      </c>
      <c r="AI35" s="46">
        <v>0</v>
      </c>
      <c r="AJ35" s="46">
        <v>0</v>
      </c>
      <c r="AK35" s="456">
        <f t="shared" si="9"/>
        <v>0</v>
      </c>
      <c r="AL35" s="456">
        <f t="shared" si="10"/>
        <v>0</v>
      </c>
      <c r="AM35" s="457">
        <f t="shared" si="11"/>
        <v>0</v>
      </c>
      <c r="AO35" s="497"/>
      <c r="AP35" s="498"/>
      <c r="AQ35" s="498"/>
    </row>
    <row r="36" spans="3:43" ht="11.25" customHeight="1">
      <c r="C36" s="59">
        <f t="shared" si="2"/>
        <v>25</v>
      </c>
      <c r="D36" s="30" t="s">
        <v>324</v>
      </c>
      <c r="E36" s="30" t="s">
        <v>325</v>
      </c>
      <c r="F36" s="30" t="s">
        <v>288</v>
      </c>
      <c r="G36" s="450" t="s">
        <v>305</v>
      </c>
      <c r="H36" s="455">
        <v>0</v>
      </c>
      <c r="I36" s="46">
        <v>0</v>
      </c>
      <c r="J36" s="46">
        <v>0.49665525482649814</v>
      </c>
      <c r="K36" s="46">
        <v>0.69673431757841608</v>
      </c>
      <c r="L36" s="46">
        <v>2.459778988510501</v>
      </c>
      <c r="M36" s="46">
        <v>0.44421092020119818</v>
      </c>
      <c r="N36" s="46">
        <v>0</v>
      </c>
      <c r="O36" s="456">
        <f t="shared" si="3"/>
        <v>4.0973794811166133</v>
      </c>
      <c r="P36" s="456">
        <f t="shared" si="4"/>
        <v>0</v>
      </c>
      <c r="Q36" s="492">
        <f t="shared" si="5"/>
        <v>4.0973794811166133</v>
      </c>
      <c r="S36" s="455">
        <v>0</v>
      </c>
      <c r="T36" s="46">
        <v>0</v>
      </c>
      <c r="U36" s="46">
        <v>0.61805948577845848</v>
      </c>
      <c r="V36" s="46">
        <v>0.86772441557844071</v>
      </c>
      <c r="W36" s="46">
        <v>3.0656634727883256</v>
      </c>
      <c r="X36" s="46">
        <v>0.55411140415061033</v>
      </c>
      <c r="Y36" s="46">
        <v>0</v>
      </c>
      <c r="Z36" s="456">
        <f t="shared" si="6"/>
        <v>5.1055587782958352</v>
      </c>
      <c r="AA36" s="456">
        <f t="shared" si="7"/>
        <v>0</v>
      </c>
      <c r="AB36" s="457">
        <f t="shared" si="8"/>
        <v>5.1055587782958352</v>
      </c>
      <c r="AD36" s="455">
        <v>0</v>
      </c>
      <c r="AE36" s="46">
        <v>0</v>
      </c>
      <c r="AF36" s="46">
        <v>0</v>
      </c>
      <c r="AG36" s="46">
        <v>0</v>
      </c>
      <c r="AH36" s="46">
        <v>0</v>
      </c>
      <c r="AI36" s="46">
        <v>0</v>
      </c>
      <c r="AJ36" s="46">
        <v>0</v>
      </c>
      <c r="AK36" s="456">
        <f t="shared" si="9"/>
        <v>0</v>
      </c>
      <c r="AL36" s="456">
        <f t="shared" si="10"/>
        <v>0</v>
      </c>
      <c r="AM36" s="457">
        <f t="shared" si="11"/>
        <v>0</v>
      </c>
      <c r="AO36" s="497"/>
      <c r="AP36" s="498"/>
      <c r="AQ36" s="498"/>
    </row>
    <row r="37" spans="3:43" ht="11.25" customHeight="1">
      <c r="C37" s="59">
        <f t="shared" si="2"/>
        <v>26</v>
      </c>
      <c r="D37" s="30" t="s">
        <v>326</v>
      </c>
      <c r="E37" s="30" t="s">
        <v>327</v>
      </c>
      <c r="F37" s="30" t="s">
        <v>288</v>
      </c>
      <c r="G37" s="450" t="s">
        <v>328</v>
      </c>
      <c r="H37" s="455">
        <v>0.73344788847987863</v>
      </c>
      <c r="I37" s="46">
        <v>0.66872367876912309</v>
      </c>
      <c r="J37" s="46">
        <v>0.79464840772239698</v>
      </c>
      <c r="K37" s="46">
        <v>0.79626779151818972</v>
      </c>
      <c r="L37" s="46">
        <v>0.79776615843583842</v>
      </c>
      <c r="M37" s="46">
        <v>0.79957965636215667</v>
      </c>
      <c r="N37" s="46">
        <v>0.80195034625664097</v>
      </c>
      <c r="O37" s="456">
        <f t="shared" si="3"/>
        <v>5.3923839275442242</v>
      </c>
      <c r="P37" s="456">
        <f t="shared" si="4"/>
        <v>1.4021715672490016</v>
      </c>
      <c r="Q37" s="492">
        <f t="shared" si="5"/>
        <v>3.9902123602952226</v>
      </c>
      <c r="S37" s="455">
        <v>1.0222177893585551</v>
      </c>
      <c r="T37" s="46">
        <v>0.90904757087201138</v>
      </c>
      <c r="U37" s="46">
        <v>0.98889517724553344</v>
      </c>
      <c r="V37" s="46">
        <v>0.99168504637536081</v>
      </c>
      <c r="W37" s="46">
        <v>0.99426923441783555</v>
      </c>
      <c r="X37" s="46">
        <v>0.99740052747109864</v>
      </c>
      <c r="Y37" s="46">
        <v>1.0014998602428702</v>
      </c>
      <c r="Z37" s="456">
        <f t="shared" si="6"/>
        <v>6.9050152059832648</v>
      </c>
      <c r="AA37" s="456">
        <f t="shared" si="7"/>
        <v>1.9312653602305665</v>
      </c>
      <c r="AB37" s="457">
        <f t="shared" si="8"/>
        <v>4.9737498457526987</v>
      </c>
      <c r="AD37" s="455">
        <v>0</v>
      </c>
      <c r="AE37" s="46">
        <v>0</v>
      </c>
      <c r="AF37" s="46">
        <v>0</v>
      </c>
      <c r="AG37" s="46">
        <v>0</v>
      </c>
      <c r="AH37" s="46">
        <v>0</v>
      </c>
      <c r="AI37" s="46">
        <v>0</v>
      </c>
      <c r="AJ37" s="46">
        <v>0</v>
      </c>
      <c r="AK37" s="456">
        <f t="shared" si="9"/>
        <v>0</v>
      </c>
      <c r="AL37" s="456">
        <f t="shared" si="10"/>
        <v>0</v>
      </c>
      <c r="AM37" s="457">
        <f t="shared" si="11"/>
        <v>0</v>
      </c>
      <c r="AO37" s="497"/>
      <c r="AP37" s="498"/>
      <c r="AQ37" s="498"/>
    </row>
    <row r="38" spans="3:43" ht="11.25" customHeight="1">
      <c r="C38" s="59">
        <f t="shared" si="2"/>
        <v>27</v>
      </c>
      <c r="D38" s="30" t="s">
        <v>548</v>
      </c>
      <c r="E38" s="30" t="s">
        <v>549</v>
      </c>
      <c r="F38" s="30" t="s">
        <v>288</v>
      </c>
      <c r="G38" s="450" t="s">
        <v>319</v>
      </c>
      <c r="H38" s="455">
        <v>0</v>
      </c>
      <c r="I38" s="46">
        <v>0</v>
      </c>
      <c r="J38" s="46">
        <v>0</v>
      </c>
      <c r="K38" s="46">
        <v>0</v>
      </c>
      <c r="L38" s="46">
        <v>0</v>
      </c>
      <c r="M38" s="46">
        <v>0</v>
      </c>
      <c r="N38" s="46">
        <v>3.3414597760693372</v>
      </c>
      <c r="O38" s="456">
        <f t="shared" si="3"/>
        <v>3.3414597760693372</v>
      </c>
      <c r="P38" s="456">
        <f t="shared" si="4"/>
        <v>0</v>
      </c>
      <c r="Q38" s="457">
        <f t="shared" si="5"/>
        <v>3.3414597760693372</v>
      </c>
      <c r="S38" s="455">
        <v>0</v>
      </c>
      <c r="T38" s="46">
        <v>0</v>
      </c>
      <c r="U38" s="46">
        <v>0</v>
      </c>
      <c r="V38" s="46">
        <v>0</v>
      </c>
      <c r="W38" s="46">
        <v>0</v>
      </c>
      <c r="X38" s="46">
        <v>0</v>
      </c>
      <c r="Y38" s="46">
        <v>4.1729160843452915</v>
      </c>
      <c r="Z38" s="456">
        <f t="shared" si="6"/>
        <v>4.1729160843452915</v>
      </c>
      <c r="AA38" s="456">
        <f t="shared" si="7"/>
        <v>0</v>
      </c>
      <c r="AB38" s="457">
        <f t="shared" si="8"/>
        <v>4.1729160843452915</v>
      </c>
      <c r="AD38" s="455">
        <v>0</v>
      </c>
      <c r="AE38" s="46">
        <v>0</v>
      </c>
      <c r="AF38" s="46">
        <v>0</v>
      </c>
      <c r="AG38" s="46">
        <v>0</v>
      </c>
      <c r="AH38" s="46">
        <v>0</v>
      </c>
      <c r="AI38" s="46">
        <v>0</v>
      </c>
      <c r="AJ38" s="46">
        <v>0</v>
      </c>
      <c r="AK38" s="456">
        <f t="shared" si="9"/>
        <v>0</v>
      </c>
      <c r="AL38" s="456">
        <f t="shared" si="10"/>
        <v>0</v>
      </c>
      <c r="AM38" s="457">
        <f t="shared" si="11"/>
        <v>0</v>
      </c>
      <c r="AO38" s="497"/>
      <c r="AP38" s="498"/>
      <c r="AQ38" s="498"/>
    </row>
    <row r="39" spans="3:43" ht="11.25" customHeight="1">
      <c r="C39" s="59">
        <f t="shared" si="2"/>
        <v>28</v>
      </c>
      <c r="D39" s="30" t="s">
        <v>550</v>
      </c>
      <c r="E39" s="30" t="s">
        <v>330</v>
      </c>
      <c r="F39" s="30" t="s">
        <v>288</v>
      </c>
      <c r="G39" s="450" t="s">
        <v>27</v>
      </c>
      <c r="H39" s="455">
        <v>0</v>
      </c>
      <c r="I39" s="46">
        <v>0</v>
      </c>
      <c r="J39" s="46">
        <v>0</v>
      </c>
      <c r="K39" s="46">
        <v>0</v>
      </c>
      <c r="L39" s="46">
        <v>0</v>
      </c>
      <c r="M39" s="46">
        <v>0</v>
      </c>
      <c r="N39" s="46">
        <v>3.137296583751501</v>
      </c>
      <c r="O39" s="456">
        <f t="shared" si="3"/>
        <v>3.137296583751501</v>
      </c>
      <c r="P39" s="456">
        <f t="shared" si="4"/>
        <v>0</v>
      </c>
      <c r="Q39" s="492">
        <f t="shared" si="5"/>
        <v>3.137296583751501</v>
      </c>
      <c r="S39" s="455">
        <v>0</v>
      </c>
      <c r="T39" s="46">
        <v>0</v>
      </c>
      <c r="U39" s="46">
        <v>0</v>
      </c>
      <c r="V39" s="46">
        <v>0</v>
      </c>
      <c r="W39" s="46">
        <v>0</v>
      </c>
      <c r="X39" s="46">
        <v>0</v>
      </c>
      <c r="Y39" s="46">
        <v>3.9179509115917952</v>
      </c>
      <c r="Z39" s="456">
        <f t="shared" si="6"/>
        <v>3.9179509115917952</v>
      </c>
      <c r="AA39" s="456">
        <f t="shared" si="7"/>
        <v>0</v>
      </c>
      <c r="AB39" s="457">
        <f t="shared" si="8"/>
        <v>3.9179509115917952</v>
      </c>
      <c r="AD39" s="455">
        <v>0</v>
      </c>
      <c r="AE39" s="46">
        <v>0</v>
      </c>
      <c r="AF39" s="46">
        <v>0</v>
      </c>
      <c r="AG39" s="46">
        <v>0</v>
      </c>
      <c r="AH39" s="46">
        <v>0</v>
      </c>
      <c r="AI39" s="46">
        <v>0</v>
      </c>
      <c r="AJ39" s="46">
        <v>0</v>
      </c>
      <c r="AK39" s="456">
        <f t="shared" si="9"/>
        <v>0</v>
      </c>
      <c r="AL39" s="456">
        <f t="shared" si="10"/>
        <v>0</v>
      </c>
      <c r="AM39" s="457">
        <f t="shared" si="11"/>
        <v>0</v>
      </c>
      <c r="AO39" s="497"/>
      <c r="AP39" s="498"/>
      <c r="AQ39" s="498"/>
    </row>
    <row r="40" spans="3:43" ht="11.25" customHeight="1">
      <c r="C40" s="59">
        <f t="shared" si="2"/>
        <v>29</v>
      </c>
      <c r="D40" s="30" t="s">
        <v>551</v>
      </c>
      <c r="E40" s="30" t="s">
        <v>552</v>
      </c>
      <c r="F40" s="30" t="s">
        <v>288</v>
      </c>
      <c r="G40" s="450" t="s">
        <v>27</v>
      </c>
      <c r="H40" s="455">
        <v>2.7662588198581202</v>
      </c>
      <c r="I40" s="46">
        <v>0</v>
      </c>
      <c r="J40" s="46">
        <v>0</v>
      </c>
      <c r="K40" s="46">
        <v>0</v>
      </c>
      <c r="L40" s="46">
        <v>0</v>
      </c>
      <c r="M40" s="46">
        <v>0</v>
      </c>
      <c r="N40" s="46">
        <v>2.8051554820102096</v>
      </c>
      <c r="O40" s="456">
        <f t="shared" si="3"/>
        <v>5.5714143018683302</v>
      </c>
      <c r="P40" s="456">
        <f t="shared" si="4"/>
        <v>2.7662588198581202</v>
      </c>
      <c r="Q40" s="492">
        <f t="shared" si="5"/>
        <v>2.8051554820102096</v>
      </c>
      <c r="S40" s="455">
        <v>3.8553781666610507</v>
      </c>
      <c r="T40" s="46">
        <v>0</v>
      </c>
      <c r="U40" s="46">
        <v>0</v>
      </c>
      <c r="V40" s="46">
        <v>0</v>
      </c>
      <c r="W40" s="46">
        <v>0</v>
      </c>
      <c r="X40" s="46">
        <v>0</v>
      </c>
      <c r="Y40" s="46">
        <v>3.5031630528078739</v>
      </c>
      <c r="Z40" s="456">
        <f t="shared" si="6"/>
        <v>7.3585412194689246</v>
      </c>
      <c r="AA40" s="456">
        <f t="shared" si="7"/>
        <v>3.8553781666610507</v>
      </c>
      <c r="AB40" s="457">
        <f t="shared" si="8"/>
        <v>3.5031630528078739</v>
      </c>
      <c r="AD40" s="455">
        <v>0</v>
      </c>
      <c r="AE40" s="46">
        <v>0</v>
      </c>
      <c r="AF40" s="46">
        <v>0</v>
      </c>
      <c r="AG40" s="46">
        <v>0</v>
      </c>
      <c r="AH40" s="46">
        <v>0</v>
      </c>
      <c r="AI40" s="46">
        <v>0</v>
      </c>
      <c r="AJ40" s="46">
        <v>0</v>
      </c>
      <c r="AK40" s="456">
        <f t="shared" si="9"/>
        <v>0</v>
      </c>
      <c r="AL40" s="456">
        <f t="shared" si="10"/>
        <v>0</v>
      </c>
      <c r="AM40" s="457">
        <f t="shared" si="11"/>
        <v>0</v>
      </c>
      <c r="AO40" s="497"/>
      <c r="AP40" s="498"/>
      <c r="AQ40" s="498"/>
    </row>
    <row r="41" spans="3:43" ht="11.25" customHeight="1">
      <c r="C41" s="59">
        <f t="shared" si="2"/>
        <v>30</v>
      </c>
      <c r="D41" s="30" t="s">
        <v>553</v>
      </c>
      <c r="E41" s="30" t="s">
        <v>554</v>
      </c>
      <c r="F41" s="30" t="s">
        <v>288</v>
      </c>
      <c r="G41" s="450" t="s">
        <v>282</v>
      </c>
      <c r="H41" s="455">
        <v>0</v>
      </c>
      <c r="I41" s="46">
        <v>0</v>
      </c>
      <c r="J41" s="46">
        <v>0.55183917202944244</v>
      </c>
      <c r="K41" s="46">
        <v>0.55296374410985405</v>
      </c>
      <c r="L41" s="46">
        <v>0.5540042766915545</v>
      </c>
      <c r="M41" s="46">
        <v>0.55526365025149782</v>
      </c>
      <c r="N41" s="46">
        <v>0.5569099626782229</v>
      </c>
      <c r="O41" s="456">
        <f t="shared" si="3"/>
        <v>2.7709808057605718</v>
      </c>
      <c r="P41" s="456">
        <f t="shared" si="4"/>
        <v>0</v>
      </c>
      <c r="Q41" s="457">
        <f t="shared" si="5"/>
        <v>2.7709808057605718</v>
      </c>
      <c r="S41" s="455">
        <v>0</v>
      </c>
      <c r="T41" s="46">
        <v>0</v>
      </c>
      <c r="U41" s="46">
        <v>0.68673276197606503</v>
      </c>
      <c r="V41" s="46">
        <v>0.68867017109400053</v>
      </c>
      <c r="W41" s="46">
        <v>0.69046474612349695</v>
      </c>
      <c r="X41" s="46">
        <v>0.69263925518826297</v>
      </c>
      <c r="Y41" s="46">
        <v>0.69548601405754873</v>
      </c>
      <c r="Z41" s="456">
        <f t="shared" si="6"/>
        <v>3.4539929484393745</v>
      </c>
      <c r="AA41" s="456">
        <f t="shared" si="7"/>
        <v>0</v>
      </c>
      <c r="AB41" s="457">
        <f t="shared" si="8"/>
        <v>3.4539929484393745</v>
      </c>
      <c r="AD41" s="455">
        <v>0</v>
      </c>
      <c r="AE41" s="46">
        <v>0</v>
      </c>
      <c r="AF41" s="46">
        <v>0</v>
      </c>
      <c r="AG41" s="46">
        <v>0</v>
      </c>
      <c r="AH41" s="46">
        <v>0</v>
      </c>
      <c r="AI41" s="46">
        <v>0</v>
      </c>
      <c r="AJ41" s="46">
        <v>0</v>
      </c>
      <c r="AK41" s="456">
        <f t="shared" si="9"/>
        <v>0</v>
      </c>
      <c r="AL41" s="456">
        <f t="shared" si="10"/>
        <v>0</v>
      </c>
      <c r="AM41" s="457">
        <f t="shared" si="11"/>
        <v>0</v>
      </c>
      <c r="AO41" s="497"/>
      <c r="AP41" s="498"/>
      <c r="AQ41" s="498"/>
    </row>
    <row r="42" spans="3:43" ht="11.25" customHeight="1">
      <c r="C42" s="59">
        <f t="shared" si="2"/>
        <v>31</v>
      </c>
      <c r="D42" s="30" t="s">
        <v>555</v>
      </c>
      <c r="E42" s="30" t="s">
        <v>556</v>
      </c>
      <c r="F42" s="30" t="s">
        <v>288</v>
      </c>
      <c r="G42" s="450" t="s">
        <v>26</v>
      </c>
      <c r="H42" s="455">
        <v>0</v>
      </c>
      <c r="I42" s="46">
        <v>0</v>
      </c>
      <c r="J42" s="46">
        <v>0</v>
      </c>
      <c r="K42" s="46">
        <v>0.973216189633343</v>
      </c>
      <c r="L42" s="46">
        <v>1.457252849409465</v>
      </c>
      <c r="M42" s="46">
        <v>0.1208253702947259</v>
      </c>
      <c r="N42" s="46">
        <v>0</v>
      </c>
      <c r="O42" s="456">
        <f t="shared" si="3"/>
        <v>2.551294409337534</v>
      </c>
      <c r="P42" s="456">
        <f t="shared" si="4"/>
        <v>0</v>
      </c>
      <c r="Q42" s="492">
        <f t="shared" si="5"/>
        <v>2.551294409337534</v>
      </c>
      <c r="S42" s="455">
        <v>0</v>
      </c>
      <c r="T42" s="46">
        <v>0</v>
      </c>
      <c r="U42" s="46">
        <v>0</v>
      </c>
      <c r="V42" s="46">
        <v>1.2120595011254409</v>
      </c>
      <c r="W42" s="46">
        <v>1.8161984682032464</v>
      </c>
      <c r="X42" s="46">
        <v>0.15071830192896601</v>
      </c>
      <c r="Y42" s="46">
        <v>0</v>
      </c>
      <c r="Z42" s="456">
        <f t="shared" si="6"/>
        <v>3.1789762712576537</v>
      </c>
      <c r="AA42" s="456">
        <f t="shared" si="7"/>
        <v>0</v>
      </c>
      <c r="AB42" s="457">
        <f t="shared" si="8"/>
        <v>3.1789762712576537</v>
      </c>
      <c r="AD42" s="455">
        <v>0</v>
      </c>
      <c r="AE42" s="46">
        <v>0</v>
      </c>
      <c r="AF42" s="46">
        <v>0</v>
      </c>
      <c r="AG42" s="46">
        <v>0</v>
      </c>
      <c r="AH42" s="46">
        <v>0</v>
      </c>
      <c r="AI42" s="46">
        <v>0</v>
      </c>
      <c r="AJ42" s="46">
        <v>0</v>
      </c>
      <c r="AK42" s="456">
        <f t="shared" si="9"/>
        <v>0</v>
      </c>
      <c r="AL42" s="456">
        <f t="shared" si="10"/>
        <v>0</v>
      </c>
      <c r="AM42" s="457">
        <f t="shared" si="11"/>
        <v>0</v>
      </c>
      <c r="AO42" s="497"/>
      <c r="AP42" s="498"/>
      <c r="AQ42" s="498"/>
    </row>
    <row r="43" spans="3:43" ht="11.25" customHeight="1">
      <c r="C43" s="59">
        <f t="shared" si="2"/>
        <v>32</v>
      </c>
      <c r="D43" s="30" t="s">
        <v>557</v>
      </c>
      <c r="E43" s="30" t="s">
        <v>332</v>
      </c>
      <c r="F43" s="30" t="s">
        <v>288</v>
      </c>
      <c r="G43" s="450" t="s">
        <v>26</v>
      </c>
      <c r="H43" s="455">
        <v>0.93306349082515949</v>
      </c>
      <c r="I43" s="46">
        <v>0.93579629296262679</v>
      </c>
      <c r="J43" s="46">
        <v>1.2420354612701068</v>
      </c>
      <c r="K43" s="46">
        <v>0.62429606710002516</v>
      </c>
      <c r="L43" s="46">
        <v>0.64707699517573569</v>
      </c>
      <c r="M43" s="46">
        <v>0</v>
      </c>
      <c r="N43" s="46">
        <v>0</v>
      </c>
      <c r="O43" s="456">
        <f t="shared" si="3"/>
        <v>4.3822683073336544</v>
      </c>
      <c r="P43" s="456">
        <f t="shared" si="4"/>
        <v>1.8688597837877863</v>
      </c>
      <c r="Q43" s="492">
        <f t="shared" si="5"/>
        <v>2.5134085235458676</v>
      </c>
      <c r="S43" s="455">
        <v>1.3004251752626559</v>
      </c>
      <c r="T43" s="46">
        <v>1.2720999329865326</v>
      </c>
      <c r="U43" s="46">
        <v>1.5456431620347688</v>
      </c>
      <c r="V43" s="46">
        <v>0.7775086231651267</v>
      </c>
      <c r="W43" s="46">
        <v>0.80646282347224441</v>
      </c>
      <c r="X43" s="46">
        <v>0</v>
      </c>
      <c r="Y43" s="46">
        <v>0</v>
      </c>
      <c r="Z43" s="456">
        <f t="shared" si="6"/>
        <v>5.7021397169213284</v>
      </c>
      <c r="AA43" s="456">
        <f t="shared" si="7"/>
        <v>2.5725251082491885</v>
      </c>
      <c r="AB43" s="457">
        <f t="shared" si="8"/>
        <v>3.1296146086721399</v>
      </c>
      <c r="AD43" s="455">
        <v>0</v>
      </c>
      <c r="AE43" s="46">
        <v>0</v>
      </c>
      <c r="AF43" s="46">
        <v>0</v>
      </c>
      <c r="AG43" s="46">
        <v>0</v>
      </c>
      <c r="AH43" s="46">
        <v>0</v>
      </c>
      <c r="AI43" s="46">
        <v>0</v>
      </c>
      <c r="AJ43" s="46">
        <v>0</v>
      </c>
      <c r="AK43" s="456">
        <f t="shared" si="9"/>
        <v>0</v>
      </c>
      <c r="AL43" s="456">
        <f t="shared" si="10"/>
        <v>0</v>
      </c>
      <c r="AM43" s="457">
        <f t="shared" si="11"/>
        <v>0</v>
      </c>
      <c r="AO43" s="497"/>
      <c r="AP43" s="498"/>
      <c r="AQ43" s="498"/>
    </row>
    <row r="44" spans="3:43" ht="11.25" customHeight="1">
      <c r="C44" s="59">
        <f t="shared" si="2"/>
        <v>33</v>
      </c>
      <c r="D44" s="30" t="s">
        <v>333</v>
      </c>
      <c r="E44" s="30" t="s">
        <v>334</v>
      </c>
      <c r="F44" s="30" t="s">
        <v>288</v>
      </c>
      <c r="G44" s="450" t="s">
        <v>277</v>
      </c>
      <c r="H44" s="455">
        <v>0.3755078032706497</v>
      </c>
      <c r="I44" s="46">
        <v>0.3766076089510822</v>
      </c>
      <c r="J44" s="46">
        <v>0.49440472844238359</v>
      </c>
      <c r="K44" s="46">
        <v>0.49541225705254927</v>
      </c>
      <c r="L44" s="46">
        <v>0.49634449284617582</v>
      </c>
      <c r="M44" s="46">
        <v>0.49747279303664882</v>
      </c>
      <c r="N44" s="46">
        <v>0.49894776018200931</v>
      </c>
      <c r="O44" s="456">
        <f t="shared" si="3"/>
        <v>3.2346974437814988</v>
      </c>
      <c r="P44" s="456">
        <f t="shared" si="4"/>
        <v>0.75211541222173195</v>
      </c>
      <c r="Q44" s="492">
        <f t="shared" si="5"/>
        <v>2.4825820315597666</v>
      </c>
      <c r="S44" s="455">
        <v>0.52335109634273791</v>
      </c>
      <c r="T44" s="46">
        <v>0.51195171183267674</v>
      </c>
      <c r="U44" s="46">
        <v>0.6152588324758318</v>
      </c>
      <c r="V44" s="46">
        <v>0.61699459948438273</v>
      </c>
      <c r="W44" s="46">
        <v>0.61860239832342623</v>
      </c>
      <c r="X44" s="46">
        <v>0.62055058833630161</v>
      </c>
      <c r="Y44" s="46">
        <v>0.62310106158475576</v>
      </c>
      <c r="Z44" s="456">
        <f t="shared" si="6"/>
        <v>4.1298102883801127</v>
      </c>
      <c r="AA44" s="456">
        <f t="shared" si="7"/>
        <v>1.0353028081754148</v>
      </c>
      <c r="AB44" s="457">
        <f t="shared" si="8"/>
        <v>3.0945074802046979</v>
      </c>
      <c r="AD44" s="455">
        <v>0</v>
      </c>
      <c r="AE44" s="46">
        <v>0</v>
      </c>
      <c r="AF44" s="46">
        <v>0</v>
      </c>
      <c r="AG44" s="46">
        <v>0</v>
      </c>
      <c r="AH44" s="46">
        <v>0</v>
      </c>
      <c r="AI44" s="46">
        <v>0</v>
      </c>
      <c r="AJ44" s="46">
        <v>0</v>
      </c>
      <c r="AK44" s="456">
        <f t="shared" si="9"/>
        <v>0</v>
      </c>
      <c r="AL44" s="456">
        <f t="shared" si="10"/>
        <v>0</v>
      </c>
      <c r="AM44" s="457">
        <f t="shared" si="11"/>
        <v>0</v>
      </c>
      <c r="AO44" s="497"/>
      <c r="AP44" s="498"/>
      <c r="AQ44" s="498"/>
    </row>
    <row r="45" spans="3:43" ht="11.25" customHeight="1">
      <c r="C45" s="59">
        <f t="shared" si="2"/>
        <v>34</v>
      </c>
      <c r="D45" s="30" t="s">
        <v>335</v>
      </c>
      <c r="E45" s="30" t="s">
        <v>336</v>
      </c>
      <c r="F45" s="30" t="s">
        <v>288</v>
      </c>
      <c r="G45" s="450" t="s">
        <v>305</v>
      </c>
      <c r="H45" s="455">
        <v>6.3040938180048689E-2</v>
      </c>
      <c r="I45" s="46">
        <v>6.3225575573216897E-2</v>
      </c>
      <c r="J45" s="46">
        <v>0.38628742042060976</v>
      </c>
      <c r="K45" s="46">
        <v>0.38707462087689781</v>
      </c>
      <c r="L45" s="46">
        <v>0.38780299368408816</v>
      </c>
      <c r="M45" s="46">
        <v>0.3886845551760485</v>
      </c>
      <c r="N45" s="46">
        <v>0.38983697387475608</v>
      </c>
      <c r="O45" s="456">
        <f t="shared" si="3"/>
        <v>2.0659530777856658</v>
      </c>
      <c r="P45" s="456">
        <f t="shared" si="4"/>
        <v>0.12626651375326559</v>
      </c>
      <c r="Q45" s="492">
        <f t="shared" si="5"/>
        <v>1.9396865640324001</v>
      </c>
      <c r="S45" s="455">
        <v>8.7861141163086978E-2</v>
      </c>
      <c r="T45" s="46">
        <v>8.5947391600680642E-2</v>
      </c>
      <c r="U45" s="46">
        <v>0.48071293338324556</v>
      </c>
      <c r="V45" s="46">
        <v>0.48206911976580047</v>
      </c>
      <c r="W45" s="46">
        <v>0.48332532228644787</v>
      </c>
      <c r="X45" s="46">
        <v>0.48484747863178418</v>
      </c>
      <c r="Y45" s="46">
        <v>0.48684020984028414</v>
      </c>
      <c r="Z45" s="456">
        <f t="shared" si="6"/>
        <v>2.5916035966713298</v>
      </c>
      <c r="AA45" s="456">
        <f t="shared" si="7"/>
        <v>0.17380853276376762</v>
      </c>
      <c r="AB45" s="457">
        <f t="shared" si="8"/>
        <v>2.4177950639075623</v>
      </c>
      <c r="AD45" s="455">
        <v>0</v>
      </c>
      <c r="AE45" s="46">
        <v>0</v>
      </c>
      <c r="AF45" s="46">
        <v>0</v>
      </c>
      <c r="AG45" s="46">
        <v>0</v>
      </c>
      <c r="AH45" s="46">
        <v>0</v>
      </c>
      <c r="AI45" s="46">
        <v>0</v>
      </c>
      <c r="AJ45" s="46">
        <v>0</v>
      </c>
      <c r="AK45" s="456">
        <f t="shared" si="9"/>
        <v>0</v>
      </c>
      <c r="AL45" s="456">
        <f t="shared" si="10"/>
        <v>0</v>
      </c>
      <c r="AM45" s="457">
        <f t="shared" si="11"/>
        <v>0</v>
      </c>
      <c r="AO45" s="497"/>
      <c r="AP45" s="498"/>
      <c r="AQ45" s="498"/>
    </row>
    <row r="46" spans="3:43" ht="11.25" customHeight="1">
      <c r="C46" s="59">
        <f t="shared" si="2"/>
        <v>35</v>
      </c>
      <c r="D46" s="30" t="s">
        <v>337</v>
      </c>
      <c r="E46" s="30" t="s">
        <v>338</v>
      </c>
      <c r="F46" s="30" t="s">
        <v>288</v>
      </c>
      <c r="G46" s="450" t="s">
        <v>339</v>
      </c>
      <c r="H46" s="455">
        <v>0</v>
      </c>
      <c r="I46" s="46">
        <v>0</v>
      </c>
      <c r="J46" s="46">
        <v>0.37770080290383151</v>
      </c>
      <c r="K46" s="46">
        <v>1.0755330971627317</v>
      </c>
      <c r="L46" s="46">
        <v>1.0775569680624355</v>
      </c>
      <c r="M46" s="46">
        <v>0.38004465277813509</v>
      </c>
      <c r="N46" s="46">
        <v>0.38117145485548287</v>
      </c>
      <c r="O46" s="456">
        <f t="shared" si="3"/>
        <v>3.2920069757626162</v>
      </c>
      <c r="P46" s="456">
        <f t="shared" si="4"/>
        <v>0</v>
      </c>
      <c r="Q46" s="457">
        <f t="shared" si="5"/>
        <v>3.2920069757626162</v>
      </c>
      <c r="S46" s="455">
        <v>0</v>
      </c>
      <c r="T46" s="46">
        <v>0</v>
      </c>
      <c r="U46" s="46">
        <v>0.47002737160689789</v>
      </c>
      <c r="V46" s="46">
        <v>1.3394866660429201</v>
      </c>
      <c r="W46" s="46">
        <v>1.3429771748875323</v>
      </c>
      <c r="X46" s="46">
        <v>0.47407001182105474</v>
      </c>
      <c r="Y46" s="46">
        <v>0.47601844746154859</v>
      </c>
      <c r="Z46" s="456">
        <f t="shared" si="6"/>
        <v>4.1025796718199539</v>
      </c>
      <c r="AA46" s="456">
        <f t="shared" si="7"/>
        <v>0</v>
      </c>
      <c r="AB46" s="457">
        <f t="shared" si="8"/>
        <v>4.1025796718199539</v>
      </c>
      <c r="AD46" s="455">
        <v>0</v>
      </c>
      <c r="AE46" s="46">
        <v>0</v>
      </c>
      <c r="AF46" s="46">
        <v>0</v>
      </c>
      <c r="AG46" s="46">
        <v>0</v>
      </c>
      <c r="AH46" s="46">
        <v>0</v>
      </c>
      <c r="AI46" s="46">
        <v>0</v>
      </c>
      <c r="AJ46" s="46">
        <v>0</v>
      </c>
      <c r="AK46" s="456">
        <f t="shared" si="9"/>
        <v>0</v>
      </c>
      <c r="AL46" s="456">
        <f t="shared" si="10"/>
        <v>0</v>
      </c>
      <c r="AM46" s="457">
        <f t="shared" si="11"/>
        <v>0</v>
      </c>
      <c r="AO46" s="497"/>
      <c r="AP46" s="498"/>
      <c r="AQ46" s="498"/>
    </row>
    <row r="47" spans="3:43" ht="11.25" customHeight="1">
      <c r="C47" s="59">
        <f t="shared" si="2"/>
        <v>36</v>
      </c>
      <c r="D47" s="30" t="s">
        <v>340</v>
      </c>
      <c r="E47" s="30" t="s">
        <v>341</v>
      </c>
      <c r="F47" s="30" t="s">
        <v>271</v>
      </c>
      <c r="G47" s="450" t="s">
        <v>319</v>
      </c>
      <c r="H47" s="455">
        <v>0.46411675755397347</v>
      </c>
      <c r="I47" s="46">
        <v>0</v>
      </c>
      <c r="J47" s="46">
        <v>0</v>
      </c>
      <c r="K47" s="46">
        <v>0</v>
      </c>
      <c r="L47" s="46">
        <v>0</v>
      </c>
      <c r="M47" s="46">
        <v>0</v>
      </c>
      <c r="N47" s="46">
        <v>0</v>
      </c>
      <c r="O47" s="456">
        <f t="shared" si="3"/>
        <v>0.46411675755397347</v>
      </c>
      <c r="P47" s="456">
        <f t="shared" si="4"/>
        <v>0.46411675755397347</v>
      </c>
      <c r="Q47" s="457">
        <f t="shared" si="5"/>
        <v>0</v>
      </c>
      <c r="S47" s="455">
        <v>0.646846781295354</v>
      </c>
      <c r="T47" s="46">
        <v>0</v>
      </c>
      <c r="U47" s="46">
        <v>0</v>
      </c>
      <c r="V47" s="46">
        <v>0</v>
      </c>
      <c r="W47" s="46">
        <v>0</v>
      </c>
      <c r="X47" s="46">
        <v>0</v>
      </c>
      <c r="Y47" s="46">
        <v>0</v>
      </c>
      <c r="Z47" s="456">
        <f t="shared" si="6"/>
        <v>0.646846781295354</v>
      </c>
      <c r="AA47" s="456">
        <f t="shared" si="7"/>
        <v>0.646846781295354</v>
      </c>
      <c r="AB47" s="457">
        <f t="shared" si="8"/>
        <v>0</v>
      </c>
      <c r="AD47" s="455">
        <v>0</v>
      </c>
      <c r="AE47" s="46">
        <v>0</v>
      </c>
      <c r="AF47" s="46">
        <v>0</v>
      </c>
      <c r="AG47" s="46">
        <v>0</v>
      </c>
      <c r="AH47" s="46">
        <v>0</v>
      </c>
      <c r="AI47" s="46">
        <v>0</v>
      </c>
      <c r="AJ47" s="46">
        <v>0</v>
      </c>
      <c r="AK47" s="456">
        <f t="shared" si="9"/>
        <v>0</v>
      </c>
      <c r="AL47" s="456">
        <f t="shared" si="10"/>
        <v>0</v>
      </c>
      <c r="AM47" s="457">
        <f t="shared" si="11"/>
        <v>0</v>
      </c>
      <c r="AO47" s="497"/>
      <c r="AP47" s="498"/>
      <c r="AQ47" s="498"/>
    </row>
    <row r="48" spans="3:43" ht="11.25" customHeight="1">
      <c r="C48" s="59">
        <f t="shared" si="2"/>
        <v>37</v>
      </c>
      <c r="D48" s="30" t="s">
        <v>342</v>
      </c>
      <c r="E48" s="30" t="s">
        <v>343</v>
      </c>
      <c r="F48" s="30" t="s">
        <v>288</v>
      </c>
      <c r="G48" s="450" t="s">
        <v>319</v>
      </c>
      <c r="H48" s="455">
        <v>0</v>
      </c>
      <c r="I48" s="46">
        <v>0.49917309307340463</v>
      </c>
      <c r="J48" s="46">
        <v>2.2073566881177697</v>
      </c>
      <c r="K48" s="46">
        <v>0</v>
      </c>
      <c r="L48" s="46">
        <v>0</v>
      </c>
      <c r="M48" s="46">
        <v>0</v>
      </c>
      <c r="N48" s="46">
        <v>0</v>
      </c>
      <c r="O48" s="456">
        <f t="shared" si="3"/>
        <v>2.7065297811911746</v>
      </c>
      <c r="P48" s="456">
        <f t="shared" si="4"/>
        <v>0.49917309307340463</v>
      </c>
      <c r="Q48" s="457">
        <f t="shared" si="5"/>
        <v>2.2073566881177697</v>
      </c>
      <c r="S48" s="455">
        <v>0</v>
      </c>
      <c r="T48" s="46">
        <v>0.67856440875291901</v>
      </c>
      <c r="U48" s="46">
        <v>2.7469310479042601</v>
      </c>
      <c r="V48" s="46">
        <v>0</v>
      </c>
      <c r="W48" s="46">
        <v>0</v>
      </c>
      <c r="X48" s="46">
        <v>0</v>
      </c>
      <c r="Y48" s="46">
        <v>0</v>
      </c>
      <c r="Z48" s="456">
        <f t="shared" si="6"/>
        <v>3.4254954566571794</v>
      </c>
      <c r="AA48" s="456">
        <f t="shared" si="7"/>
        <v>0.67856440875291901</v>
      </c>
      <c r="AB48" s="457">
        <f t="shared" si="8"/>
        <v>2.7469310479042601</v>
      </c>
      <c r="AD48" s="455">
        <v>0</v>
      </c>
      <c r="AE48" s="46">
        <v>0</v>
      </c>
      <c r="AF48" s="46">
        <v>0</v>
      </c>
      <c r="AG48" s="46">
        <v>0</v>
      </c>
      <c r="AH48" s="46">
        <v>0</v>
      </c>
      <c r="AI48" s="46">
        <v>0</v>
      </c>
      <c r="AJ48" s="46">
        <v>0</v>
      </c>
      <c r="AK48" s="456">
        <f t="shared" si="9"/>
        <v>0</v>
      </c>
      <c r="AL48" s="456">
        <f t="shared" si="10"/>
        <v>0</v>
      </c>
      <c r="AM48" s="457">
        <f t="shared" si="11"/>
        <v>0</v>
      </c>
      <c r="AO48" s="497"/>
      <c r="AP48" s="498"/>
      <c r="AQ48" s="498"/>
    </row>
    <row r="49" spans="3:43" ht="11.25" customHeight="1">
      <c r="C49" s="59">
        <f t="shared" si="2"/>
        <v>38</v>
      </c>
      <c r="D49" s="30" t="s">
        <v>558</v>
      </c>
      <c r="E49" s="30" t="s">
        <v>345</v>
      </c>
      <c r="F49" s="30" t="s">
        <v>288</v>
      </c>
      <c r="G49" s="450" t="s">
        <v>305</v>
      </c>
      <c r="H49" s="455">
        <v>0.33032637134652637</v>
      </c>
      <c r="I49" s="46">
        <v>0.33129384743208112</v>
      </c>
      <c r="J49" s="46">
        <v>0</v>
      </c>
      <c r="K49" s="46">
        <v>0.38707462087689781</v>
      </c>
      <c r="L49" s="46">
        <v>0</v>
      </c>
      <c r="M49" s="46">
        <v>0.3886845551760485</v>
      </c>
      <c r="N49" s="46">
        <v>0.77967394774951215</v>
      </c>
      <c r="O49" s="456">
        <f t="shared" si="3"/>
        <v>2.2170533425810661</v>
      </c>
      <c r="P49" s="456">
        <f t="shared" si="4"/>
        <v>0.66162021877860755</v>
      </c>
      <c r="Q49" s="457">
        <f t="shared" si="5"/>
        <v>1.5554331238024584</v>
      </c>
      <c r="S49" s="455">
        <v>0.46038102827525257</v>
      </c>
      <c r="T49" s="46">
        <v>0.45035322781945675</v>
      </c>
      <c r="U49" s="46">
        <v>0</v>
      </c>
      <c r="V49" s="46">
        <v>0.48206911976580047</v>
      </c>
      <c r="W49" s="46">
        <v>0</v>
      </c>
      <c r="X49" s="46">
        <v>0.48484747863178418</v>
      </c>
      <c r="Y49" s="46">
        <v>0.97368041968056829</v>
      </c>
      <c r="Z49" s="456">
        <f t="shared" si="6"/>
        <v>2.8513312741728623</v>
      </c>
      <c r="AA49" s="456">
        <f t="shared" si="7"/>
        <v>0.91073425609470937</v>
      </c>
      <c r="AB49" s="457">
        <f t="shared" si="8"/>
        <v>1.9405970180781531</v>
      </c>
      <c r="AD49" s="455">
        <v>0</v>
      </c>
      <c r="AE49" s="46">
        <v>0</v>
      </c>
      <c r="AF49" s="46">
        <v>0</v>
      </c>
      <c r="AG49" s="46">
        <v>0</v>
      </c>
      <c r="AH49" s="46">
        <v>0</v>
      </c>
      <c r="AI49" s="46">
        <v>0</v>
      </c>
      <c r="AJ49" s="46">
        <v>0</v>
      </c>
      <c r="AK49" s="456">
        <f t="shared" si="9"/>
        <v>0</v>
      </c>
      <c r="AL49" s="456">
        <f t="shared" si="10"/>
        <v>0</v>
      </c>
      <c r="AM49" s="457">
        <f t="shared" si="11"/>
        <v>0</v>
      </c>
      <c r="AO49" s="497"/>
      <c r="AP49" s="498"/>
      <c r="AQ49" s="498"/>
    </row>
    <row r="50" spans="3:43" ht="11.25" customHeight="1">
      <c r="C50" s="59">
        <f t="shared" si="2"/>
        <v>39</v>
      </c>
      <c r="D50" s="30" t="s">
        <v>346</v>
      </c>
      <c r="E50" s="30" t="s">
        <v>347</v>
      </c>
      <c r="F50" s="30" t="s">
        <v>288</v>
      </c>
      <c r="G50" s="450" t="s">
        <v>308</v>
      </c>
      <c r="H50" s="455">
        <v>0.29438977486128581</v>
      </c>
      <c r="I50" s="46">
        <v>0.29525199807964148</v>
      </c>
      <c r="J50" s="46">
        <v>0.29598722815584538</v>
      </c>
      <c r="K50" s="46">
        <v>0.29659040928145913</v>
      </c>
      <c r="L50" s="46">
        <v>0.2971485145597248</v>
      </c>
      <c r="M50" s="46">
        <v>0.29782399848350916</v>
      </c>
      <c r="N50" s="46">
        <v>0.29870702288004275</v>
      </c>
      <c r="O50" s="456">
        <f t="shared" si="3"/>
        <v>2.0758989463015083</v>
      </c>
      <c r="P50" s="456">
        <f t="shared" si="4"/>
        <v>0.58964177294092734</v>
      </c>
      <c r="Q50" s="457">
        <f t="shared" si="5"/>
        <v>1.4862571733605814</v>
      </c>
      <c r="S50" s="455">
        <v>0.41029563189849172</v>
      </c>
      <c r="T50" s="46">
        <v>0.40135876771019846</v>
      </c>
      <c r="U50" s="46">
        <v>0.36833943113095752</v>
      </c>
      <c r="V50" s="46">
        <v>0.36937858960989023</v>
      </c>
      <c r="W50" s="46">
        <v>0.37034113688022063</v>
      </c>
      <c r="X50" s="46">
        <v>0.37150746747671104</v>
      </c>
      <c r="Y50" s="46">
        <v>0.37303436935257672</v>
      </c>
      <c r="Z50" s="456">
        <f t="shared" si="6"/>
        <v>2.6642553940590461</v>
      </c>
      <c r="AA50" s="456">
        <f t="shared" si="7"/>
        <v>0.81165439960869024</v>
      </c>
      <c r="AB50" s="457">
        <f t="shared" si="8"/>
        <v>1.8526009944503561</v>
      </c>
      <c r="AD50" s="455">
        <v>0</v>
      </c>
      <c r="AE50" s="46">
        <v>0</v>
      </c>
      <c r="AF50" s="46">
        <v>0</v>
      </c>
      <c r="AG50" s="46">
        <v>0</v>
      </c>
      <c r="AH50" s="46">
        <v>0</v>
      </c>
      <c r="AI50" s="46">
        <v>0</v>
      </c>
      <c r="AJ50" s="46">
        <v>0</v>
      </c>
      <c r="AK50" s="456">
        <f t="shared" si="9"/>
        <v>0</v>
      </c>
      <c r="AL50" s="456">
        <f t="shared" si="10"/>
        <v>0</v>
      </c>
      <c r="AM50" s="457">
        <f t="shared" si="11"/>
        <v>0</v>
      </c>
      <c r="AO50" s="497"/>
      <c r="AP50" s="498"/>
      <c r="AQ50" s="498"/>
    </row>
    <row r="51" spans="3:43" ht="11.25" customHeight="1">
      <c r="C51" s="59">
        <f t="shared" si="2"/>
        <v>40</v>
      </c>
      <c r="D51" s="30" t="s">
        <v>348</v>
      </c>
      <c r="E51" s="30" t="s">
        <v>349</v>
      </c>
      <c r="F51" s="30" t="s">
        <v>288</v>
      </c>
      <c r="G51" s="450" t="s">
        <v>319</v>
      </c>
      <c r="H51" s="455">
        <v>4.9507251101429048</v>
      </c>
      <c r="I51" s="46">
        <v>19.266394266877615</v>
      </c>
      <c r="J51" s="46">
        <v>8.2775875804416366</v>
      </c>
      <c r="K51" s="46">
        <v>0</v>
      </c>
      <c r="L51" s="46">
        <v>0</v>
      </c>
      <c r="M51" s="46">
        <v>0</v>
      </c>
      <c r="N51" s="46">
        <v>0</v>
      </c>
      <c r="O51" s="456">
        <f t="shared" si="3"/>
        <v>32.494706957462157</v>
      </c>
      <c r="P51" s="456">
        <f t="shared" si="4"/>
        <v>24.21711937702052</v>
      </c>
      <c r="Q51" s="457">
        <f t="shared" si="5"/>
        <v>8.2775875804416366</v>
      </c>
      <c r="S51" s="455">
        <v>6.899902988746561</v>
      </c>
      <c r="T51" s="46">
        <v>26.190292737958028</v>
      </c>
      <c r="U51" s="46">
        <v>10.300991429640977</v>
      </c>
      <c r="V51" s="46">
        <v>0</v>
      </c>
      <c r="W51" s="46">
        <v>0</v>
      </c>
      <c r="X51" s="46">
        <v>0</v>
      </c>
      <c r="Y51" s="46">
        <v>0</v>
      </c>
      <c r="Z51" s="456">
        <f t="shared" si="6"/>
        <v>43.391187156345566</v>
      </c>
      <c r="AA51" s="456">
        <f t="shared" si="7"/>
        <v>33.090195726704593</v>
      </c>
      <c r="AB51" s="457">
        <f t="shared" si="8"/>
        <v>10.300991429640977</v>
      </c>
      <c r="AD51" s="455">
        <v>0</v>
      </c>
      <c r="AE51" s="46">
        <v>0</v>
      </c>
      <c r="AF51" s="46">
        <v>0</v>
      </c>
      <c r="AG51" s="46">
        <v>0</v>
      </c>
      <c r="AH51" s="46">
        <v>0</v>
      </c>
      <c r="AI51" s="46">
        <v>0</v>
      </c>
      <c r="AJ51" s="46">
        <v>0</v>
      </c>
      <c r="AK51" s="456">
        <f t="shared" si="9"/>
        <v>0</v>
      </c>
      <c r="AL51" s="456">
        <f t="shared" si="10"/>
        <v>0</v>
      </c>
      <c r="AM51" s="457">
        <f t="shared" si="11"/>
        <v>0</v>
      </c>
      <c r="AO51" s="497"/>
      <c r="AP51" s="498"/>
      <c r="AQ51" s="498"/>
    </row>
    <row r="52" spans="3:43" ht="11.25" customHeight="1">
      <c r="C52" s="59">
        <f t="shared" si="2"/>
        <v>41</v>
      </c>
      <c r="D52" s="30" t="s">
        <v>350</v>
      </c>
      <c r="E52" s="30" t="s">
        <v>351</v>
      </c>
      <c r="F52" s="30" t="s">
        <v>288</v>
      </c>
      <c r="G52" s="450" t="s">
        <v>305</v>
      </c>
      <c r="H52" s="455">
        <v>0.13646272264906112</v>
      </c>
      <c r="I52" s="46">
        <v>0.26231960262084625</v>
      </c>
      <c r="J52" s="46">
        <v>0.27591958601472122</v>
      </c>
      <c r="K52" s="46">
        <v>0.27648187205492702</v>
      </c>
      <c r="L52" s="46">
        <v>0.27700213834577725</v>
      </c>
      <c r="M52" s="46">
        <v>0.27763182512574891</v>
      </c>
      <c r="N52" s="46">
        <v>0.27845498133911145</v>
      </c>
      <c r="O52" s="456">
        <f t="shared" si="3"/>
        <v>1.7842727281501933</v>
      </c>
      <c r="P52" s="456">
        <f t="shared" si="4"/>
        <v>0.39878232526990737</v>
      </c>
      <c r="Q52" s="457">
        <f t="shared" si="5"/>
        <v>1.3854904028802859</v>
      </c>
      <c r="S52" s="455">
        <v>0.19019023009976224</v>
      </c>
      <c r="T52" s="46">
        <v>0.35659122762560391</v>
      </c>
      <c r="U52" s="46">
        <v>0.34336638098803252</v>
      </c>
      <c r="V52" s="46">
        <v>0.34433508554700026</v>
      </c>
      <c r="W52" s="46">
        <v>0.34523237306174848</v>
      </c>
      <c r="X52" s="46">
        <v>0.34631962759413149</v>
      </c>
      <c r="Y52" s="46">
        <v>0.34774300702877436</v>
      </c>
      <c r="Z52" s="456">
        <f t="shared" si="6"/>
        <v>2.2737779319450535</v>
      </c>
      <c r="AA52" s="456">
        <f t="shared" si="7"/>
        <v>0.54678145772536613</v>
      </c>
      <c r="AB52" s="457">
        <f t="shared" si="8"/>
        <v>1.7269964742196873</v>
      </c>
      <c r="AD52" s="455">
        <v>0</v>
      </c>
      <c r="AE52" s="46">
        <v>0</v>
      </c>
      <c r="AF52" s="46">
        <v>0</v>
      </c>
      <c r="AG52" s="46">
        <v>0</v>
      </c>
      <c r="AH52" s="46">
        <v>0</v>
      </c>
      <c r="AI52" s="46">
        <v>0</v>
      </c>
      <c r="AJ52" s="46">
        <v>0</v>
      </c>
      <c r="AK52" s="456">
        <f t="shared" si="9"/>
        <v>0</v>
      </c>
      <c r="AL52" s="456">
        <f t="shared" si="10"/>
        <v>0</v>
      </c>
      <c r="AM52" s="457">
        <f t="shared" si="11"/>
        <v>0</v>
      </c>
      <c r="AO52" s="497"/>
      <c r="AP52" s="498"/>
      <c r="AQ52" s="498"/>
    </row>
    <row r="53" spans="3:43" ht="11.25" customHeight="1">
      <c r="C53" s="59">
        <f t="shared" si="2"/>
        <v>42</v>
      </c>
      <c r="D53" s="30" t="s">
        <v>352</v>
      </c>
      <c r="E53" s="30" t="s">
        <v>353</v>
      </c>
      <c r="F53" s="30" t="s">
        <v>288</v>
      </c>
      <c r="G53" s="450" t="s">
        <v>305</v>
      </c>
      <c r="H53" s="455">
        <v>0</v>
      </c>
      <c r="I53" s="46">
        <v>0</v>
      </c>
      <c r="J53" s="46">
        <v>1.1036783440588849</v>
      </c>
      <c r="K53" s="46">
        <v>0.27648187205492702</v>
      </c>
      <c r="L53" s="46">
        <v>0</v>
      </c>
      <c r="M53" s="46">
        <v>0</v>
      </c>
      <c r="N53" s="46">
        <v>0</v>
      </c>
      <c r="O53" s="456">
        <f t="shared" si="3"/>
        <v>1.3801602161138118</v>
      </c>
      <c r="P53" s="456">
        <f t="shared" si="4"/>
        <v>0</v>
      </c>
      <c r="Q53" s="457">
        <f t="shared" si="5"/>
        <v>1.3801602161138118</v>
      </c>
      <c r="S53" s="455">
        <v>0</v>
      </c>
      <c r="T53" s="46">
        <v>0</v>
      </c>
      <c r="U53" s="46">
        <v>1.3734655239521301</v>
      </c>
      <c r="V53" s="46">
        <v>0.34433508554700026</v>
      </c>
      <c r="W53" s="46">
        <v>0</v>
      </c>
      <c r="X53" s="46">
        <v>0</v>
      </c>
      <c r="Y53" s="46">
        <v>0</v>
      </c>
      <c r="Z53" s="456">
        <f t="shared" si="6"/>
        <v>1.7178006094991303</v>
      </c>
      <c r="AA53" s="456">
        <f t="shared" si="7"/>
        <v>0</v>
      </c>
      <c r="AB53" s="457">
        <f t="shared" si="8"/>
        <v>1.7178006094991303</v>
      </c>
      <c r="AD53" s="455">
        <v>0</v>
      </c>
      <c r="AE53" s="46">
        <v>0</v>
      </c>
      <c r="AF53" s="46">
        <v>0</v>
      </c>
      <c r="AG53" s="46">
        <v>0</v>
      </c>
      <c r="AH53" s="46">
        <v>0</v>
      </c>
      <c r="AI53" s="46">
        <v>0</v>
      </c>
      <c r="AJ53" s="46">
        <v>0</v>
      </c>
      <c r="AK53" s="456">
        <f t="shared" si="9"/>
        <v>0</v>
      </c>
      <c r="AL53" s="456">
        <f t="shared" si="10"/>
        <v>0</v>
      </c>
      <c r="AM53" s="457">
        <f t="shared" si="11"/>
        <v>0</v>
      </c>
      <c r="AO53" s="497"/>
      <c r="AP53" s="498"/>
      <c r="AQ53" s="498"/>
    </row>
    <row r="54" spans="3:43" ht="11.25" customHeight="1">
      <c r="C54" s="59">
        <f t="shared" si="2"/>
        <v>43</v>
      </c>
      <c r="D54" s="30" t="s">
        <v>354</v>
      </c>
      <c r="E54" s="30" t="s">
        <v>355</v>
      </c>
      <c r="F54" s="30" t="s">
        <v>288</v>
      </c>
      <c r="G54" s="450" t="s">
        <v>277</v>
      </c>
      <c r="H54" s="455">
        <v>0</v>
      </c>
      <c r="I54" s="46">
        <v>0</v>
      </c>
      <c r="J54" s="46">
        <v>0</v>
      </c>
      <c r="K54" s="46">
        <v>0</v>
      </c>
      <c r="L54" s="46">
        <v>1.108008553383109</v>
      </c>
      <c r="M54" s="46">
        <v>0</v>
      </c>
      <c r="N54" s="46">
        <v>0</v>
      </c>
      <c r="O54" s="456">
        <f t="shared" si="3"/>
        <v>1.108008553383109</v>
      </c>
      <c r="P54" s="456">
        <f t="shared" si="4"/>
        <v>0</v>
      </c>
      <c r="Q54" s="457">
        <f t="shared" si="5"/>
        <v>1.108008553383109</v>
      </c>
      <c r="S54" s="455">
        <v>0</v>
      </c>
      <c r="T54" s="46">
        <v>0</v>
      </c>
      <c r="U54" s="46">
        <v>0</v>
      </c>
      <c r="V54" s="46">
        <v>0</v>
      </c>
      <c r="W54" s="46">
        <v>1.3809294922469939</v>
      </c>
      <c r="X54" s="46">
        <v>0</v>
      </c>
      <c r="Y54" s="46">
        <v>0</v>
      </c>
      <c r="Z54" s="456">
        <f t="shared" si="6"/>
        <v>1.3809294922469939</v>
      </c>
      <c r="AA54" s="456">
        <f t="shared" si="7"/>
        <v>0</v>
      </c>
      <c r="AB54" s="457">
        <f t="shared" si="8"/>
        <v>1.3809294922469939</v>
      </c>
      <c r="AD54" s="455">
        <v>0</v>
      </c>
      <c r="AE54" s="46">
        <v>0</v>
      </c>
      <c r="AF54" s="46">
        <v>0</v>
      </c>
      <c r="AG54" s="46">
        <v>0</v>
      </c>
      <c r="AH54" s="46">
        <v>0</v>
      </c>
      <c r="AI54" s="46">
        <v>0</v>
      </c>
      <c r="AJ54" s="46">
        <v>0</v>
      </c>
      <c r="AK54" s="456">
        <f t="shared" si="9"/>
        <v>0</v>
      </c>
      <c r="AL54" s="456">
        <f t="shared" si="10"/>
        <v>0</v>
      </c>
      <c r="AM54" s="457">
        <f t="shared" si="11"/>
        <v>0</v>
      </c>
      <c r="AO54" s="497"/>
      <c r="AP54" s="498"/>
      <c r="AQ54" s="498"/>
    </row>
    <row r="55" spans="3:43" ht="11.25" customHeight="1">
      <c r="C55" s="59">
        <f t="shared" si="2"/>
        <v>44</v>
      </c>
      <c r="D55" s="30" t="s">
        <v>356</v>
      </c>
      <c r="E55" s="30" t="s">
        <v>357</v>
      </c>
      <c r="F55" s="30" t="s">
        <v>288</v>
      </c>
      <c r="G55" s="450" t="s">
        <v>272</v>
      </c>
      <c r="H55" s="455">
        <v>0.34942380034828285</v>
      </c>
      <c r="I55" s="46">
        <v>0.35044720992101114</v>
      </c>
      <c r="J55" s="46">
        <v>0.27591958601472122</v>
      </c>
      <c r="K55" s="46">
        <v>0.27648187205492702</v>
      </c>
      <c r="L55" s="46">
        <v>0.27700213834577725</v>
      </c>
      <c r="M55" s="46">
        <v>0.11105273005029954</v>
      </c>
      <c r="N55" s="46">
        <v>0.11138199253564458</v>
      </c>
      <c r="O55" s="456">
        <f t="shared" si="3"/>
        <v>1.7517093292706636</v>
      </c>
      <c r="P55" s="456">
        <f t="shared" si="4"/>
        <v>0.69987101026929399</v>
      </c>
      <c r="Q55" s="457">
        <f t="shared" si="5"/>
        <v>1.0518383190013696</v>
      </c>
      <c r="S55" s="455">
        <v>0.48699741365617938</v>
      </c>
      <c r="T55" s="46">
        <v>0.47638986776114517</v>
      </c>
      <c r="U55" s="46">
        <v>0.34336638098803252</v>
      </c>
      <c r="V55" s="46">
        <v>0.34433508554700026</v>
      </c>
      <c r="W55" s="46">
        <v>0.34523237306174848</v>
      </c>
      <c r="X55" s="46">
        <v>0.13852785103765258</v>
      </c>
      <c r="Y55" s="46">
        <v>0.13909720281150975</v>
      </c>
      <c r="Z55" s="456">
        <f t="shared" si="6"/>
        <v>2.2739461748632683</v>
      </c>
      <c r="AA55" s="456">
        <f t="shared" si="7"/>
        <v>0.96338728141732455</v>
      </c>
      <c r="AB55" s="457">
        <f t="shared" si="8"/>
        <v>1.3105588934459438</v>
      </c>
      <c r="AD55" s="455">
        <v>0</v>
      </c>
      <c r="AE55" s="46">
        <v>0</v>
      </c>
      <c r="AF55" s="46">
        <v>0</v>
      </c>
      <c r="AG55" s="46">
        <v>0</v>
      </c>
      <c r="AH55" s="46">
        <v>0</v>
      </c>
      <c r="AI55" s="46">
        <v>0</v>
      </c>
      <c r="AJ55" s="46">
        <v>0</v>
      </c>
      <c r="AK55" s="456">
        <f t="shared" si="9"/>
        <v>0</v>
      </c>
      <c r="AL55" s="456">
        <f t="shared" si="10"/>
        <v>0</v>
      </c>
      <c r="AM55" s="457">
        <f t="shared" si="11"/>
        <v>0</v>
      </c>
      <c r="AO55" s="497"/>
      <c r="AP55" s="498"/>
      <c r="AQ55" s="498"/>
    </row>
    <row r="56" spans="3:43" ht="11.25" customHeight="1">
      <c r="C56" s="59">
        <f t="shared" si="2"/>
        <v>45</v>
      </c>
      <c r="D56" s="30" t="s">
        <v>559</v>
      </c>
      <c r="E56" s="30" t="s">
        <v>359</v>
      </c>
      <c r="F56" s="30" t="s">
        <v>271</v>
      </c>
      <c r="G56" s="450" t="s">
        <v>299</v>
      </c>
      <c r="H56" s="455">
        <v>0</v>
      </c>
      <c r="I56" s="46">
        <v>0</v>
      </c>
      <c r="J56" s="46">
        <v>0.16555175160883279</v>
      </c>
      <c r="K56" s="46">
        <v>0.16588912323295626</v>
      </c>
      <c r="L56" s="46">
        <v>0.16620128300746639</v>
      </c>
      <c r="M56" s="46">
        <v>0.16657909507544938</v>
      </c>
      <c r="N56" s="46">
        <v>0.16707298880346694</v>
      </c>
      <c r="O56" s="456">
        <f t="shared" si="3"/>
        <v>0.8312942417281719</v>
      </c>
      <c r="P56" s="456">
        <f t="shared" si="4"/>
        <v>0</v>
      </c>
      <c r="Q56" s="457">
        <f t="shared" si="5"/>
        <v>0.8312942417281719</v>
      </c>
      <c r="S56" s="455">
        <v>0</v>
      </c>
      <c r="T56" s="46">
        <v>0</v>
      </c>
      <c r="U56" s="46">
        <v>0.20601982859281956</v>
      </c>
      <c r="V56" s="46">
        <v>0.20660105132820025</v>
      </c>
      <c r="W56" s="46">
        <v>0.20713942383704914</v>
      </c>
      <c r="X56" s="46">
        <v>0.20779177655647896</v>
      </c>
      <c r="Y56" s="46">
        <v>0.2086458042172647</v>
      </c>
      <c r="Z56" s="456">
        <f t="shared" si="6"/>
        <v>1.0361978845318127</v>
      </c>
      <c r="AA56" s="456">
        <f t="shared" si="7"/>
        <v>0</v>
      </c>
      <c r="AB56" s="457">
        <f t="shared" si="8"/>
        <v>1.0361978845318127</v>
      </c>
      <c r="AD56" s="455">
        <v>0</v>
      </c>
      <c r="AE56" s="46">
        <v>0</v>
      </c>
      <c r="AF56" s="46">
        <v>0</v>
      </c>
      <c r="AG56" s="46">
        <v>0</v>
      </c>
      <c r="AH56" s="46">
        <v>0</v>
      </c>
      <c r="AI56" s="46">
        <v>0</v>
      </c>
      <c r="AJ56" s="46">
        <v>0</v>
      </c>
      <c r="AK56" s="456">
        <f t="shared" si="9"/>
        <v>0</v>
      </c>
      <c r="AL56" s="456">
        <f t="shared" si="10"/>
        <v>0</v>
      </c>
      <c r="AM56" s="457">
        <f t="shared" si="11"/>
        <v>0</v>
      </c>
      <c r="AO56" s="497"/>
      <c r="AP56" s="498"/>
      <c r="AQ56" s="498"/>
    </row>
    <row r="57" spans="3:43" ht="11.25" customHeight="1">
      <c r="C57" s="59">
        <f t="shared" si="2"/>
        <v>46</v>
      </c>
      <c r="D57" s="30" t="s">
        <v>360</v>
      </c>
      <c r="E57" s="30" t="s">
        <v>361</v>
      </c>
      <c r="F57" s="30" t="s">
        <v>288</v>
      </c>
      <c r="G57" s="450" t="s">
        <v>305</v>
      </c>
      <c r="H57" s="455">
        <v>0</v>
      </c>
      <c r="I57" s="46">
        <v>0</v>
      </c>
      <c r="J57" s="46">
        <v>0.27591958601472122</v>
      </c>
      <c r="K57" s="46">
        <v>0</v>
      </c>
      <c r="L57" s="46">
        <v>0.5540042766915545</v>
      </c>
      <c r="M57" s="46">
        <v>0</v>
      </c>
      <c r="N57" s="46">
        <v>0</v>
      </c>
      <c r="O57" s="456">
        <f t="shared" si="3"/>
        <v>0.82992386270627572</v>
      </c>
      <c r="P57" s="456">
        <f t="shared" si="4"/>
        <v>0</v>
      </c>
      <c r="Q57" s="457">
        <f t="shared" si="5"/>
        <v>0.82992386270627572</v>
      </c>
      <c r="S57" s="455">
        <v>0</v>
      </c>
      <c r="T57" s="46">
        <v>0</v>
      </c>
      <c r="U57" s="46">
        <v>0.34336638098803252</v>
      </c>
      <c r="V57" s="46">
        <v>0</v>
      </c>
      <c r="W57" s="46">
        <v>0.69046474612349695</v>
      </c>
      <c r="X57" s="46">
        <v>0</v>
      </c>
      <c r="Y57" s="46">
        <v>0</v>
      </c>
      <c r="Z57" s="456">
        <f t="shared" si="6"/>
        <v>1.0338311271115295</v>
      </c>
      <c r="AA57" s="456">
        <f t="shared" si="7"/>
        <v>0</v>
      </c>
      <c r="AB57" s="457">
        <f t="shared" si="8"/>
        <v>1.0338311271115295</v>
      </c>
      <c r="AD57" s="455">
        <v>0</v>
      </c>
      <c r="AE57" s="46">
        <v>0</v>
      </c>
      <c r="AF57" s="46">
        <v>0</v>
      </c>
      <c r="AG57" s="46">
        <v>0</v>
      </c>
      <c r="AH57" s="46">
        <v>0</v>
      </c>
      <c r="AI57" s="46">
        <v>0</v>
      </c>
      <c r="AJ57" s="46">
        <v>0</v>
      </c>
      <c r="AK57" s="456">
        <f t="shared" si="9"/>
        <v>0</v>
      </c>
      <c r="AL57" s="456">
        <f t="shared" si="10"/>
        <v>0</v>
      </c>
      <c r="AM57" s="457">
        <f t="shared" si="11"/>
        <v>0</v>
      </c>
      <c r="AO57" s="497"/>
      <c r="AP57" s="498"/>
      <c r="AQ57" s="498"/>
    </row>
    <row r="58" spans="3:43" ht="11.25" customHeight="1">
      <c r="C58" s="59">
        <f t="shared" si="2"/>
        <v>47</v>
      </c>
      <c r="D58" s="30" t="s">
        <v>560</v>
      </c>
      <c r="E58" s="30" t="s">
        <v>363</v>
      </c>
      <c r="F58" s="30" t="s">
        <v>288</v>
      </c>
      <c r="G58" s="450" t="s">
        <v>364</v>
      </c>
      <c r="H58" s="455">
        <v>0</v>
      </c>
      <c r="I58" s="46">
        <v>0</v>
      </c>
      <c r="J58" s="46">
        <v>0</v>
      </c>
      <c r="K58" s="46">
        <v>1.1059274882197081</v>
      </c>
      <c r="L58" s="46">
        <v>0</v>
      </c>
      <c r="M58" s="46">
        <v>0</v>
      </c>
      <c r="N58" s="46">
        <v>0</v>
      </c>
      <c r="O58" s="456">
        <f t="shared" si="3"/>
        <v>1.1059274882197081</v>
      </c>
      <c r="P58" s="456">
        <f t="shared" si="4"/>
        <v>0</v>
      </c>
      <c r="Q58" s="457">
        <f t="shared" si="5"/>
        <v>1.1059274882197081</v>
      </c>
      <c r="S58" s="455">
        <v>0</v>
      </c>
      <c r="T58" s="46">
        <v>0</v>
      </c>
      <c r="U58" s="46">
        <v>0</v>
      </c>
      <c r="V58" s="46">
        <v>1.3773403421880011</v>
      </c>
      <c r="W58" s="46">
        <v>0</v>
      </c>
      <c r="X58" s="46">
        <v>0</v>
      </c>
      <c r="Y58" s="46">
        <v>0</v>
      </c>
      <c r="Z58" s="456">
        <f t="shared" si="6"/>
        <v>1.3773403421880011</v>
      </c>
      <c r="AA58" s="456">
        <f t="shared" si="7"/>
        <v>0</v>
      </c>
      <c r="AB58" s="457">
        <f t="shared" si="8"/>
        <v>1.3773403421880011</v>
      </c>
      <c r="AD58" s="455">
        <v>0</v>
      </c>
      <c r="AE58" s="46">
        <v>0</v>
      </c>
      <c r="AF58" s="46">
        <v>0</v>
      </c>
      <c r="AG58" s="46">
        <v>0</v>
      </c>
      <c r="AH58" s="46">
        <v>0</v>
      </c>
      <c r="AI58" s="46">
        <v>0</v>
      </c>
      <c r="AJ58" s="46">
        <v>0</v>
      </c>
      <c r="AK58" s="456">
        <f t="shared" si="9"/>
        <v>0</v>
      </c>
      <c r="AL58" s="456">
        <f t="shared" si="10"/>
        <v>0</v>
      </c>
      <c r="AM58" s="457">
        <f t="shared" si="11"/>
        <v>0</v>
      </c>
      <c r="AO58" s="497"/>
      <c r="AP58" s="498"/>
      <c r="AQ58" s="498"/>
    </row>
    <row r="59" spans="3:43" ht="11.25" customHeight="1">
      <c r="C59" s="59">
        <f t="shared" si="2"/>
        <v>48</v>
      </c>
      <c r="D59" s="30" t="s">
        <v>561</v>
      </c>
      <c r="E59" s="30" t="s">
        <v>562</v>
      </c>
      <c r="F59" s="30" t="s">
        <v>288</v>
      </c>
      <c r="G59" s="450" t="s">
        <v>319</v>
      </c>
      <c r="H59" s="455">
        <v>0</v>
      </c>
      <c r="I59" s="46">
        <v>0</v>
      </c>
      <c r="J59" s="46">
        <v>3.3110350321766542</v>
      </c>
      <c r="K59" s="46">
        <v>7.7414924175379562</v>
      </c>
      <c r="L59" s="46">
        <v>4.432034213532436</v>
      </c>
      <c r="M59" s="46">
        <v>1.1105273005029956</v>
      </c>
      <c r="N59" s="46">
        <v>0</v>
      </c>
      <c r="O59" s="456">
        <f t="shared" si="3"/>
        <v>16.59508896375004</v>
      </c>
      <c r="P59" s="456">
        <f t="shared" si="4"/>
        <v>0</v>
      </c>
      <c r="Q59" s="457">
        <f t="shared" si="5"/>
        <v>16.59508896375004</v>
      </c>
      <c r="S59" s="455">
        <v>0</v>
      </c>
      <c r="T59" s="46">
        <v>0</v>
      </c>
      <c r="U59" s="46">
        <v>4.1203965718563893</v>
      </c>
      <c r="V59" s="46">
        <v>9.6413823953160076</v>
      </c>
      <c r="W59" s="46">
        <v>5.5237179689879756</v>
      </c>
      <c r="X59" s="46">
        <v>1.3852785103765259</v>
      </c>
      <c r="Y59" s="46">
        <v>0</v>
      </c>
      <c r="Z59" s="456">
        <f t="shared" si="6"/>
        <v>20.670775446536897</v>
      </c>
      <c r="AA59" s="456">
        <f t="shared" si="7"/>
        <v>0</v>
      </c>
      <c r="AB59" s="457">
        <f t="shared" si="8"/>
        <v>20.670775446536897</v>
      </c>
      <c r="AD59" s="455">
        <v>0</v>
      </c>
      <c r="AE59" s="46">
        <v>0</v>
      </c>
      <c r="AF59" s="46">
        <v>0</v>
      </c>
      <c r="AG59" s="46">
        <v>0</v>
      </c>
      <c r="AH59" s="46">
        <v>0</v>
      </c>
      <c r="AI59" s="46">
        <v>0</v>
      </c>
      <c r="AJ59" s="46">
        <v>0</v>
      </c>
      <c r="AK59" s="456">
        <f t="shared" si="9"/>
        <v>0</v>
      </c>
      <c r="AL59" s="456">
        <f t="shared" si="10"/>
        <v>0</v>
      </c>
      <c r="AM59" s="457">
        <f t="shared" si="11"/>
        <v>0</v>
      </c>
      <c r="AO59" s="497"/>
      <c r="AP59" s="498"/>
      <c r="AQ59" s="498"/>
    </row>
    <row r="60" spans="3:43" ht="11.25" customHeight="1">
      <c r="C60" s="59">
        <f t="shared" si="2"/>
        <v>49</v>
      </c>
      <c r="D60" s="30" t="s">
        <v>563</v>
      </c>
      <c r="E60" s="30" t="s">
        <v>564</v>
      </c>
      <c r="F60" s="30" t="s">
        <v>288</v>
      </c>
      <c r="G60" s="450" t="s">
        <v>364</v>
      </c>
      <c r="H60" s="455">
        <v>0</v>
      </c>
      <c r="I60" s="46">
        <v>0</v>
      </c>
      <c r="J60" s="46">
        <v>0</v>
      </c>
      <c r="K60" s="46">
        <v>0</v>
      </c>
      <c r="L60" s="46">
        <v>0.83100641503733175</v>
      </c>
      <c r="M60" s="46">
        <v>0</v>
      </c>
      <c r="N60" s="46">
        <v>0</v>
      </c>
      <c r="O60" s="456">
        <f t="shared" si="3"/>
        <v>0.83100641503733175</v>
      </c>
      <c r="P60" s="456">
        <f t="shared" si="4"/>
        <v>0</v>
      </c>
      <c r="Q60" s="457">
        <f t="shared" si="5"/>
        <v>0.83100641503733175</v>
      </c>
      <c r="S60" s="455">
        <v>0</v>
      </c>
      <c r="T60" s="46">
        <v>0</v>
      </c>
      <c r="U60" s="46">
        <v>0</v>
      </c>
      <c r="V60" s="46">
        <v>0</v>
      </c>
      <c r="W60" s="46">
        <v>1.0356971191852453</v>
      </c>
      <c r="X60" s="46">
        <v>0</v>
      </c>
      <c r="Y60" s="46">
        <v>0</v>
      </c>
      <c r="Z60" s="456">
        <f t="shared" si="6"/>
        <v>1.0356971191852453</v>
      </c>
      <c r="AA60" s="456">
        <f t="shared" si="7"/>
        <v>0</v>
      </c>
      <c r="AB60" s="457">
        <f t="shared" si="8"/>
        <v>1.0356971191852453</v>
      </c>
      <c r="AD60" s="455">
        <v>0</v>
      </c>
      <c r="AE60" s="46">
        <v>0</v>
      </c>
      <c r="AF60" s="46">
        <v>0</v>
      </c>
      <c r="AG60" s="46">
        <v>0</v>
      </c>
      <c r="AH60" s="46">
        <v>0</v>
      </c>
      <c r="AI60" s="46">
        <v>0</v>
      </c>
      <c r="AJ60" s="46">
        <v>0</v>
      </c>
      <c r="AK60" s="456">
        <f t="shared" si="9"/>
        <v>0</v>
      </c>
      <c r="AL60" s="456">
        <f t="shared" si="10"/>
        <v>0</v>
      </c>
      <c r="AM60" s="457">
        <f t="shared" si="11"/>
        <v>0</v>
      </c>
      <c r="AO60" s="497"/>
      <c r="AP60" s="498"/>
      <c r="AQ60" s="498"/>
    </row>
    <row r="61" spans="3:43" ht="11.25" customHeight="1">
      <c r="C61" s="59">
        <f t="shared" si="2"/>
        <v>50</v>
      </c>
      <c r="D61" s="30" t="s">
        <v>565</v>
      </c>
      <c r="E61" s="30" t="s">
        <v>566</v>
      </c>
      <c r="F61" s="30" t="s">
        <v>288</v>
      </c>
      <c r="G61" s="450" t="s">
        <v>26</v>
      </c>
      <c r="H61" s="455">
        <v>0</v>
      </c>
      <c r="I61" s="46">
        <v>0</v>
      </c>
      <c r="J61" s="46">
        <v>0.35317707009884314</v>
      </c>
      <c r="K61" s="46">
        <v>0</v>
      </c>
      <c r="L61" s="46">
        <v>0</v>
      </c>
      <c r="M61" s="46">
        <v>0</v>
      </c>
      <c r="N61" s="46">
        <v>0</v>
      </c>
      <c r="O61" s="456">
        <f t="shared" si="3"/>
        <v>0.35317707009884314</v>
      </c>
      <c r="P61" s="456">
        <f t="shared" si="4"/>
        <v>0</v>
      </c>
      <c r="Q61" s="457">
        <f t="shared" si="5"/>
        <v>0.35317707009884314</v>
      </c>
      <c r="S61" s="455">
        <v>0</v>
      </c>
      <c r="T61" s="46">
        <v>0</v>
      </c>
      <c r="U61" s="46">
        <v>0.43950896766468162</v>
      </c>
      <c r="V61" s="46">
        <v>0</v>
      </c>
      <c r="W61" s="46">
        <v>0</v>
      </c>
      <c r="X61" s="46">
        <v>0</v>
      </c>
      <c r="Y61" s="46">
        <v>0</v>
      </c>
      <c r="Z61" s="456">
        <f t="shared" si="6"/>
        <v>0.43950896766468162</v>
      </c>
      <c r="AA61" s="456">
        <f t="shared" si="7"/>
        <v>0</v>
      </c>
      <c r="AB61" s="457">
        <f t="shared" si="8"/>
        <v>0.43950896766468162</v>
      </c>
      <c r="AD61" s="455">
        <v>0</v>
      </c>
      <c r="AE61" s="46">
        <v>0</v>
      </c>
      <c r="AF61" s="46">
        <v>0</v>
      </c>
      <c r="AG61" s="46">
        <v>0</v>
      </c>
      <c r="AH61" s="46">
        <v>0</v>
      </c>
      <c r="AI61" s="46">
        <v>0</v>
      </c>
      <c r="AJ61" s="46">
        <v>0</v>
      </c>
      <c r="AK61" s="456">
        <f t="shared" si="9"/>
        <v>0</v>
      </c>
      <c r="AL61" s="456">
        <f t="shared" si="10"/>
        <v>0</v>
      </c>
      <c r="AM61" s="457">
        <f t="shared" si="11"/>
        <v>0</v>
      </c>
      <c r="AO61" s="497"/>
      <c r="AP61" s="498"/>
      <c r="AQ61" s="498"/>
    </row>
    <row r="62" spans="3:43" ht="11.25" customHeight="1">
      <c r="C62" s="59">
        <f t="shared" si="2"/>
        <v>51</v>
      </c>
      <c r="D62" s="30" t="s">
        <v>567</v>
      </c>
      <c r="E62" s="30" t="s">
        <v>366</v>
      </c>
      <c r="F62" s="30" t="s">
        <v>288</v>
      </c>
      <c r="G62" s="450" t="s">
        <v>272</v>
      </c>
      <c r="H62" s="455">
        <v>7.1351914004276909E-3</v>
      </c>
      <c r="I62" s="46">
        <v>0</v>
      </c>
      <c r="J62" s="46">
        <v>0.16775910829695048</v>
      </c>
      <c r="K62" s="46">
        <v>0</v>
      </c>
      <c r="L62" s="46">
        <v>4.4320342135324362E-2</v>
      </c>
      <c r="M62" s="46">
        <v>0</v>
      </c>
      <c r="N62" s="46">
        <v>9.4674693655297914E-3</v>
      </c>
      <c r="O62" s="456">
        <f t="shared" si="3"/>
        <v>0.22868211119823234</v>
      </c>
      <c r="P62" s="456">
        <f t="shared" si="4"/>
        <v>7.1351914004276909E-3</v>
      </c>
      <c r="Q62" s="457">
        <f t="shared" si="5"/>
        <v>0.22154691979780461</v>
      </c>
      <c r="S62" s="455">
        <v>9.9444278108320738E-3</v>
      </c>
      <c r="T62" s="46">
        <v>0</v>
      </c>
      <c r="U62" s="46">
        <v>0.20876675964072372</v>
      </c>
      <c r="V62" s="46">
        <v>0</v>
      </c>
      <c r="W62" s="46">
        <v>5.5237179689879755E-2</v>
      </c>
      <c r="X62" s="46">
        <v>0</v>
      </c>
      <c r="Y62" s="46">
        <v>1.1823262238978329E-2</v>
      </c>
      <c r="Z62" s="456">
        <f t="shared" si="6"/>
        <v>0.28577162938041389</v>
      </c>
      <c r="AA62" s="456">
        <f t="shared" si="7"/>
        <v>9.9444278108320738E-3</v>
      </c>
      <c r="AB62" s="457">
        <f t="shared" si="8"/>
        <v>0.27582720156958179</v>
      </c>
      <c r="AD62" s="455">
        <v>0</v>
      </c>
      <c r="AE62" s="46">
        <v>0</v>
      </c>
      <c r="AF62" s="46">
        <v>0</v>
      </c>
      <c r="AG62" s="46">
        <v>0</v>
      </c>
      <c r="AH62" s="46">
        <v>0</v>
      </c>
      <c r="AI62" s="46">
        <v>0</v>
      </c>
      <c r="AJ62" s="46">
        <v>0</v>
      </c>
      <c r="AK62" s="456">
        <f t="shared" si="9"/>
        <v>0</v>
      </c>
      <c r="AL62" s="456">
        <f t="shared" si="10"/>
        <v>0</v>
      </c>
      <c r="AM62" s="457">
        <f t="shared" si="11"/>
        <v>0</v>
      </c>
      <c r="AO62" s="497"/>
      <c r="AP62" s="498"/>
      <c r="AQ62" s="498"/>
    </row>
    <row r="63" spans="3:43" ht="11.25" customHeight="1">
      <c r="C63" s="59">
        <f t="shared" si="2"/>
        <v>52</v>
      </c>
      <c r="D63" s="30" t="s">
        <v>568</v>
      </c>
      <c r="E63" s="30" t="s">
        <v>368</v>
      </c>
      <c r="F63" s="30" t="s">
        <v>288</v>
      </c>
      <c r="G63" s="450" t="s">
        <v>339</v>
      </c>
      <c r="H63" s="455">
        <v>0.77938244527748624</v>
      </c>
      <c r="I63" s="46">
        <v>0.78166513882760602</v>
      </c>
      <c r="J63" s="46">
        <v>0</v>
      </c>
      <c r="K63" s="46">
        <v>0</v>
      </c>
      <c r="L63" s="46">
        <v>0</v>
      </c>
      <c r="M63" s="46">
        <v>0</v>
      </c>
      <c r="N63" s="46">
        <v>0</v>
      </c>
      <c r="O63" s="456">
        <f t="shared" si="3"/>
        <v>1.5610475841050921</v>
      </c>
      <c r="P63" s="456">
        <f t="shared" si="4"/>
        <v>1.5610475841050921</v>
      </c>
      <c r="Q63" s="457">
        <f t="shared" si="5"/>
        <v>0</v>
      </c>
      <c r="S63" s="455">
        <v>1.0862374993370421</v>
      </c>
      <c r="T63" s="46">
        <v>1.0625775910828685</v>
      </c>
      <c r="U63" s="46">
        <v>0</v>
      </c>
      <c r="V63" s="46">
        <v>0</v>
      </c>
      <c r="W63" s="46">
        <v>0</v>
      </c>
      <c r="X63" s="46">
        <v>0</v>
      </c>
      <c r="Y63" s="46">
        <v>0</v>
      </c>
      <c r="Z63" s="456">
        <f t="shared" si="6"/>
        <v>2.1488150904199106</v>
      </c>
      <c r="AA63" s="456">
        <f t="shared" si="7"/>
        <v>2.1488150904199106</v>
      </c>
      <c r="AB63" s="457">
        <f t="shared" si="8"/>
        <v>0</v>
      </c>
      <c r="AD63" s="455">
        <v>0</v>
      </c>
      <c r="AE63" s="46">
        <v>0</v>
      </c>
      <c r="AF63" s="46">
        <v>0</v>
      </c>
      <c r="AG63" s="46">
        <v>0</v>
      </c>
      <c r="AH63" s="46">
        <v>0</v>
      </c>
      <c r="AI63" s="46">
        <v>0</v>
      </c>
      <c r="AJ63" s="46">
        <v>0</v>
      </c>
      <c r="AK63" s="456">
        <f t="shared" si="9"/>
        <v>0</v>
      </c>
      <c r="AL63" s="456">
        <f t="shared" si="10"/>
        <v>0</v>
      </c>
      <c r="AM63" s="457">
        <f t="shared" si="11"/>
        <v>0</v>
      </c>
      <c r="AO63" s="497"/>
      <c r="AP63" s="498"/>
      <c r="AQ63" s="498"/>
    </row>
    <row r="64" spans="3:43" ht="11.25" customHeight="1">
      <c r="C64" s="59">
        <f t="shared" si="2"/>
        <v>53</v>
      </c>
      <c r="D64" s="30" t="s">
        <v>369</v>
      </c>
      <c r="E64" s="30" t="s">
        <v>370</v>
      </c>
      <c r="F64" s="30" t="s">
        <v>288</v>
      </c>
      <c r="G64" s="450" t="s">
        <v>319</v>
      </c>
      <c r="H64" s="455">
        <v>0.54886087695597618</v>
      </c>
      <c r="I64" s="46">
        <v>0.55046840762507465</v>
      </c>
      <c r="J64" s="46">
        <v>4.4147133762355395</v>
      </c>
      <c r="K64" s="46">
        <v>5.5296374410985401</v>
      </c>
      <c r="L64" s="46">
        <v>0</v>
      </c>
      <c r="M64" s="46">
        <v>0</v>
      </c>
      <c r="N64" s="46">
        <v>0</v>
      </c>
      <c r="O64" s="456">
        <f t="shared" si="3"/>
        <v>11.043680101915131</v>
      </c>
      <c r="P64" s="456">
        <f t="shared" si="4"/>
        <v>1.0993292845810507</v>
      </c>
      <c r="Q64" s="457">
        <f t="shared" si="5"/>
        <v>9.9443508173340796</v>
      </c>
      <c r="S64" s="455">
        <v>0.76495598544862109</v>
      </c>
      <c r="T64" s="46">
        <v>0.74829407822737226</v>
      </c>
      <c r="U64" s="46">
        <v>5.4938620958085203</v>
      </c>
      <c r="V64" s="46">
        <v>6.8867017109400059</v>
      </c>
      <c r="W64" s="46">
        <v>0</v>
      </c>
      <c r="X64" s="46">
        <v>0</v>
      </c>
      <c r="Y64" s="46">
        <v>0</v>
      </c>
      <c r="Z64" s="456">
        <f t="shared" si="6"/>
        <v>13.89381387042452</v>
      </c>
      <c r="AA64" s="456">
        <f t="shared" si="7"/>
        <v>1.5132500636759934</v>
      </c>
      <c r="AB64" s="457">
        <f t="shared" si="8"/>
        <v>12.380563806748526</v>
      </c>
      <c r="AD64" s="455">
        <v>0</v>
      </c>
      <c r="AE64" s="46">
        <v>0</v>
      </c>
      <c r="AF64" s="46">
        <v>0</v>
      </c>
      <c r="AG64" s="46">
        <v>0</v>
      </c>
      <c r="AH64" s="46">
        <v>0</v>
      </c>
      <c r="AI64" s="46">
        <v>0</v>
      </c>
      <c r="AJ64" s="46">
        <v>0</v>
      </c>
      <c r="AK64" s="456">
        <f t="shared" si="9"/>
        <v>0</v>
      </c>
      <c r="AL64" s="456">
        <f t="shared" si="10"/>
        <v>0</v>
      </c>
      <c r="AM64" s="457">
        <f t="shared" si="11"/>
        <v>0</v>
      </c>
      <c r="AO64" s="497"/>
      <c r="AP64" s="498"/>
      <c r="AQ64" s="498"/>
    </row>
    <row r="65" spans="3:43" ht="11.25" customHeight="1">
      <c r="C65" s="59">
        <f t="shared" si="2"/>
        <v>54</v>
      </c>
      <c r="D65" s="30" t="s">
        <v>371</v>
      </c>
      <c r="E65" s="30" t="s">
        <v>372</v>
      </c>
      <c r="F65" s="30" t="s">
        <v>288</v>
      </c>
      <c r="G65" s="450" t="s">
        <v>319</v>
      </c>
      <c r="H65" s="455">
        <v>2.2999884367679</v>
      </c>
      <c r="I65" s="46">
        <v>4.8441219871006558</v>
      </c>
      <c r="J65" s="46">
        <v>0</v>
      </c>
      <c r="K65" s="46">
        <v>0</v>
      </c>
      <c r="L65" s="46">
        <v>0</v>
      </c>
      <c r="M65" s="46">
        <v>0</v>
      </c>
      <c r="N65" s="46">
        <v>0</v>
      </c>
      <c r="O65" s="456">
        <f t="shared" si="3"/>
        <v>7.1441104238685558</v>
      </c>
      <c r="P65" s="456">
        <f t="shared" si="4"/>
        <v>7.1441104238685558</v>
      </c>
      <c r="Q65" s="457">
        <f t="shared" si="5"/>
        <v>0</v>
      </c>
      <c r="S65" s="455">
        <v>3.2055298437846975</v>
      </c>
      <c r="T65" s="46">
        <v>6.5849878884008737</v>
      </c>
      <c r="U65" s="46">
        <v>0</v>
      </c>
      <c r="V65" s="46">
        <v>0</v>
      </c>
      <c r="W65" s="46">
        <v>0</v>
      </c>
      <c r="X65" s="46">
        <v>0</v>
      </c>
      <c r="Y65" s="46">
        <v>0</v>
      </c>
      <c r="Z65" s="456">
        <f t="shared" si="6"/>
        <v>9.7905177321855703</v>
      </c>
      <c r="AA65" s="456">
        <f t="shared" si="7"/>
        <v>9.7905177321855703</v>
      </c>
      <c r="AB65" s="457">
        <f t="shared" si="8"/>
        <v>0</v>
      </c>
      <c r="AD65" s="455">
        <v>0</v>
      </c>
      <c r="AE65" s="46">
        <v>0</v>
      </c>
      <c r="AF65" s="46">
        <v>0</v>
      </c>
      <c r="AG65" s="46">
        <v>0</v>
      </c>
      <c r="AH65" s="46">
        <v>0</v>
      </c>
      <c r="AI65" s="46">
        <v>0</v>
      </c>
      <c r="AJ65" s="46">
        <v>0</v>
      </c>
      <c r="AK65" s="456">
        <f t="shared" si="9"/>
        <v>0</v>
      </c>
      <c r="AL65" s="456">
        <f t="shared" si="10"/>
        <v>0</v>
      </c>
      <c r="AM65" s="457">
        <f t="shared" si="11"/>
        <v>0</v>
      </c>
      <c r="AO65" s="497"/>
      <c r="AP65" s="498"/>
      <c r="AQ65" s="498"/>
    </row>
    <row r="66" spans="3:43" ht="11.25" customHeight="1">
      <c r="C66" s="59">
        <f t="shared" si="2"/>
        <v>55</v>
      </c>
      <c r="D66" s="30" t="s">
        <v>373</v>
      </c>
      <c r="E66" s="30" t="s">
        <v>374</v>
      </c>
      <c r="F66" s="30" t="s">
        <v>288</v>
      </c>
      <c r="G66" s="450" t="s">
        <v>319</v>
      </c>
      <c r="H66" s="455">
        <v>1.2723593056706723</v>
      </c>
      <c r="I66" s="46">
        <v>0.79267450698010744</v>
      </c>
      <c r="J66" s="46">
        <v>0</v>
      </c>
      <c r="K66" s="46">
        <v>0</v>
      </c>
      <c r="L66" s="46">
        <v>0</v>
      </c>
      <c r="M66" s="46">
        <v>0</v>
      </c>
      <c r="N66" s="46">
        <v>0</v>
      </c>
      <c r="O66" s="456">
        <f t="shared" si="3"/>
        <v>2.0650338126507797</v>
      </c>
      <c r="P66" s="456">
        <f t="shared" si="4"/>
        <v>2.0650338126507797</v>
      </c>
      <c r="Q66" s="457">
        <f t="shared" si="5"/>
        <v>0</v>
      </c>
      <c r="S66" s="455">
        <v>1.7733070571763492</v>
      </c>
      <c r="T66" s="46">
        <v>1.077543472647416</v>
      </c>
      <c r="U66" s="46">
        <v>0</v>
      </c>
      <c r="V66" s="46">
        <v>0</v>
      </c>
      <c r="W66" s="46">
        <v>0</v>
      </c>
      <c r="X66" s="46">
        <v>0</v>
      </c>
      <c r="Y66" s="46">
        <v>0</v>
      </c>
      <c r="Z66" s="456">
        <f t="shared" si="6"/>
        <v>2.8508505298237652</v>
      </c>
      <c r="AA66" s="456">
        <f t="shared" si="7"/>
        <v>2.8508505298237652</v>
      </c>
      <c r="AB66" s="457">
        <f t="shared" si="8"/>
        <v>0</v>
      </c>
      <c r="AD66" s="455">
        <v>0</v>
      </c>
      <c r="AE66" s="46">
        <v>0</v>
      </c>
      <c r="AF66" s="46">
        <v>0</v>
      </c>
      <c r="AG66" s="46">
        <v>0</v>
      </c>
      <c r="AH66" s="46">
        <v>0</v>
      </c>
      <c r="AI66" s="46">
        <v>0</v>
      </c>
      <c r="AJ66" s="46">
        <v>0</v>
      </c>
      <c r="AK66" s="456">
        <f t="shared" si="9"/>
        <v>0</v>
      </c>
      <c r="AL66" s="456">
        <f t="shared" si="10"/>
        <v>0</v>
      </c>
      <c r="AM66" s="457">
        <f t="shared" si="11"/>
        <v>0</v>
      </c>
      <c r="AO66" s="497"/>
      <c r="AP66" s="498"/>
      <c r="AQ66" s="498"/>
    </row>
    <row r="67" spans="3:43" ht="11.25" customHeight="1">
      <c r="C67" s="59">
        <f t="shared" si="2"/>
        <v>56</v>
      </c>
      <c r="D67" s="30" t="s">
        <v>569</v>
      </c>
      <c r="E67" s="30" t="s">
        <v>570</v>
      </c>
      <c r="F67" s="30" t="s">
        <v>288</v>
      </c>
      <c r="G67" s="450" t="s">
        <v>319</v>
      </c>
      <c r="H67" s="455">
        <v>2.1515346376674271</v>
      </c>
      <c r="I67" s="46">
        <v>0.82966598397251246</v>
      </c>
      <c r="J67" s="46">
        <v>0</v>
      </c>
      <c r="K67" s="46">
        <v>0</v>
      </c>
      <c r="L67" s="46">
        <v>0</v>
      </c>
      <c r="M67" s="46">
        <v>0</v>
      </c>
      <c r="N67" s="46">
        <v>0</v>
      </c>
      <c r="O67" s="456">
        <f t="shared" si="3"/>
        <v>2.9812006216399398</v>
      </c>
      <c r="P67" s="456">
        <f t="shared" si="4"/>
        <v>2.9812006216399398</v>
      </c>
      <c r="Q67" s="457">
        <f t="shared" si="5"/>
        <v>0</v>
      </c>
      <c r="S67" s="455">
        <v>2.9986274629585949</v>
      </c>
      <c r="T67" s="46">
        <v>1.1278288347042953</v>
      </c>
      <c r="U67" s="46">
        <v>0</v>
      </c>
      <c r="V67" s="46">
        <v>0</v>
      </c>
      <c r="W67" s="46">
        <v>0</v>
      </c>
      <c r="X67" s="46">
        <v>0</v>
      </c>
      <c r="Y67" s="46">
        <v>0</v>
      </c>
      <c r="Z67" s="456">
        <f t="shared" si="6"/>
        <v>4.12645629766289</v>
      </c>
      <c r="AA67" s="456">
        <f t="shared" si="7"/>
        <v>4.12645629766289</v>
      </c>
      <c r="AB67" s="457">
        <f t="shared" si="8"/>
        <v>0</v>
      </c>
      <c r="AD67" s="455">
        <v>0</v>
      </c>
      <c r="AE67" s="46">
        <v>0</v>
      </c>
      <c r="AF67" s="46">
        <v>0</v>
      </c>
      <c r="AG67" s="46">
        <v>0</v>
      </c>
      <c r="AH67" s="46">
        <v>0</v>
      </c>
      <c r="AI67" s="46">
        <v>0</v>
      </c>
      <c r="AJ67" s="46">
        <v>0</v>
      </c>
      <c r="AK67" s="456">
        <f t="shared" si="9"/>
        <v>0</v>
      </c>
      <c r="AL67" s="456">
        <f t="shared" si="10"/>
        <v>0</v>
      </c>
      <c r="AM67" s="457">
        <f t="shared" si="11"/>
        <v>0</v>
      </c>
      <c r="AO67" s="497"/>
      <c r="AP67" s="498"/>
      <c r="AQ67" s="498"/>
    </row>
    <row r="68" spans="3:43" ht="11.25" customHeight="1">
      <c r="C68" s="59">
        <f t="shared" si="2"/>
        <v>57</v>
      </c>
      <c r="D68" s="30" t="s">
        <v>379</v>
      </c>
      <c r="E68" s="30" t="s">
        <v>380</v>
      </c>
      <c r="F68" s="30" t="s">
        <v>288</v>
      </c>
      <c r="G68" s="450" t="s">
        <v>319</v>
      </c>
      <c r="H68" s="455">
        <v>0.57279694692966543</v>
      </c>
      <c r="I68" s="46">
        <v>0</v>
      </c>
      <c r="J68" s="46">
        <v>0</v>
      </c>
      <c r="K68" s="46">
        <v>0</v>
      </c>
      <c r="L68" s="46">
        <v>0</v>
      </c>
      <c r="M68" s="46">
        <v>0</v>
      </c>
      <c r="N68" s="46">
        <v>0</v>
      </c>
      <c r="O68" s="456">
        <f t="shared" si="3"/>
        <v>0.57279694692966543</v>
      </c>
      <c r="P68" s="456">
        <f t="shared" si="4"/>
        <v>0.57279694692966543</v>
      </c>
      <c r="Q68" s="457">
        <f t="shared" si="5"/>
        <v>0</v>
      </c>
      <c r="S68" s="455">
        <v>0.79831606040247716</v>
      </c>
      <c r="T68" s="46">
        <v>0</v>
      </c>
      <c r="U68" s="46">
        <v>0</v>
      </c>
      <c r="V68" s="46">
        <v>0</v>
      </c>
      <c r="W68" s="46">
        <v>0</v>
      </c>
      <c r="X68" s="46">
        <v>0</v>
      </c>
      <c r="Y68" s="46">
        <v>0</v>
      </c>
      <c r="Z68" s="456">
        <f t="shared" si="6"/>
        <v>0.79831606040247716</v>
      </c>
      <c r="AA68" s="456">
        <f t="shared" si="7"/>
        <v>0.79831606040247716</v>
      </c>
      <c r="AB68" s="457">
        <f t="shared" si="8"/>
        <v>0</v>
      </c>
      <c r="AD68" s="455">
        <v>0</v>
      </c>
      <c r="AE68" s="46">
        <v>0</v>
      </c>
      <c r="AF68" s="46">
        <v>0</v>
      </c>
      <c r="AG68" s="46">
        <v>0</v>
      </c>
      <c r="AH68" s="46">
        <v>0</v>
      </c>
      <c r="AI68" s="46">
        <v>0</v>
      </c>
      <c r="AJ68" s="46">
        <v>0</v>
      </c>
      <c r="AK68" s="456">
        <f t="shared" si="9"/>
        <v>0</v>
      </c>
      <c r="AL68" s="456">
        <f t="shared" si="10"/>
        <v>0</v>
      </c>
      <c r="AM68" s="457">
        <f t="shared" si="11"/>
        <v>0</v>
      </c>
      <c r="AO68" s="497"/>
      <c r="AP68" s="498"/>
      <c r="AQ68" s="498"/>
    </row>
    <row r="69" spans="3:43" ht="11.25" customHeight="1">
      <c r="C69" s="59">
        <f t="shared" si="2"/>
        <v>58</v>
      </c>
      <c r="D69" s="30" t="s">
        <v>571</v>
      </c>
      <c r="E69" s="30" t="s">
        <v>382</v>
      </c>
      <c r="F69" s="30" t="s">
        <v>288</v>
      </c>
      <c r="G69" s="450" t="s">
        <v>282</v>
      </c>
      <c r="H69" s="455">
        <v>0.49177934575255466</v>
      </c>
      <c r="I69" s="46">
        <v>0.61652461654008361</v>
      </c>
      <c r="J69" s="46">
        <v>0</v>
      </c>
      <c r="K69" s="46">
        <v>0</v>
      </c>
      <c r="L69" s="46">
        <v>0</v>
      </c>
      <c r="M69" s="46">
        <v>0</v>
      </c>
      <c r="N69" s="46">
        <v>0</v>
      </c>
      <c r="O69" s="456">
        <f t="shared" si="3"/>
        <v>1.1083039622926383</v>
      </c>
      <c r="P69" s="456">
        <f t="shared" si="4"/>
        <v>1.1083039622926383</v>
      </c>
      <c r="Q69" s="457">
        <f t="shared" si="5"/>
        <v>0</v>
      </c>
      <c r="S69" s="455">
        <v>0.6854005629619645</v>
      </c>
      <c r="T69" s="46">
        <v>0.8380893676146568</v>
      </c>
      <c r="U69" s="46">
        <v>0</v>
      </c>
      <c r="V69" s="46">
        <v>0</v>
      </c>
      <c r="W69" s="46">
        <v>0</v>
      </c>
      <c r="X69" s="46">
        <v>0</v>
      </c>
      <c r="Y69" s="46">
        <v>0</v>
      </c>
      <c r="Z69" s="456">
        <f t="shared" si="6"/>
        <v>1.5234899305766212</v>
      </c>
      <c r="AA69" s="456">
        <f t="shared" si="7"/>
        <v>1.5234899305766212</v>
      </c>
      <c r="AB69" s="457">
        <f t="shared" si="8"/>
        <v>0</v>
      </c>
      <c r="AD69" s="455">
        <v>0</v>
      </c>
      <c r="AE69" s="46">
        <v>0</v>
      </c>
      <c r="AF69" s="46">
        <v>0</v>
      </c>
      <c r="AG69" s="46">
        <v>0</v>
      </c>
      <c r="AH69" s="46">
        <v>0</v>
      </c>
      <c r="AI69" s="46">
        <v>0</v>
      </c>
      <c r="AJ69" s="46">
        <v>0</v>
      </c>
      <c r="AK69" s="456">
        <f t="shared" si="9"/>
        <v>0</v>
      </c>
      <c r="AL69" s="456">
        <f t="shared" si="10"/>
        <v>0</v>
      </c>
      <c r="AM69" s="457">
        <f t="shared" si="11"/>
        <v>0</v>
      </c>
      <c r="AO69" s="497"/>
      <c r="AP69" s="498"/>
      <c r="AQ69" s="498"/>
    </row>
    <row r="70" spans="3:43" ht="11.25" customHeight="1">
      <c r="C70" s="59">
        <f t="shared" si="2"/>
        <v>59</v>
      </c>
      <c r="D70" s="30" t="s">
        <v>572</v>
      </c>
      <c r="E70" s="30" t="s">
        <v>573</v>
      </c>
      <c r="F70" s="30" t="s">
        <v>271</v>
      </c>
      <c r="G70" s="450" t="s">
        <v>319</v>
      </c>
      <c r="H70" s="455">
        <v>0</v>
      </c>
      <c r="I70" s="46">
        <v>0</v>
      </c>
      <c r="J70" s="46">
        <v>0</v>
      </c>
      <c r="K70" s="46">
        <v>0</v>
      </c>
      <c r="L70" s="46">
        <v>0</v>
      </c>
      <c r="M70" s="46">
        <v>0</v>
      </c>
      <c r="N70" s="46">
        <v>3.2300777835336936</v>
      </c>
      <c r="O70" s="456">
        <f t="shared" si="3"/>
        <v>3.2300777835336936</v>
      </c>
      <c r="P70" s="456">
        <f t="shared" si="4"/>
        <v>0</v>
      </c>
      <c r="Q70" s="457">
        <f t="shared" si="5"/>
        <v>3.2300777835336936</v>
      </c>
      <c r="S70" s="455">
        <v>0</v>
      </c>
      <c r="T70" s="46">
        <v>0</v>
      </c>
      <c r="U70" s="46">
        <v>0</v>
      </c>
      <c r="V70" s="46">
        <v>0</v>
      </c>
      <c r="W70" s="46">
        <v>0</v>
      </c>
      <c r="X70" s="46">
        <v>0</v>
      </c>
      <c r="Y70" s="46">
        <v>4.0338188815337839</v>
      </c>
      <c r="Z70" s="456">
        <f t="shared" si="6"/>
        <v>4.0338188815337839</v>
      </c>
      <c r="AA70" s="456">
        <f t="shared" si="7"/>
        <v>0</v>
      </c>
      <c r="AB70" s="457">
        <f t="shared" si="8"/>
        <v>4.0338188815337839</v>
      </c>
      <c r="AD70" s="455">
        <v>0</v>
      </c>
      <c r="AE70" s="46">
        <v>0</v>
      </c>
      <c r="AF70" s="46">
        <v>0</v>
      </c>
      <c r="AG70" s="46">
        <v>0</v>
      </c>
      <c r="AH70" s="46">
        <v>0</v>
      </c>
      <c r="AI70" s="46">
        <v>0</v>
      </c>
      <c r="AJ70" s="46">
        <v>0</v>
      </c>
      <c r="AK70" s="456">
        <f t="shared" si="9"/>
        <v>0</v>
      </c>
      <c r="AL70" s="456">
        <f t="shared" si="10"/>
        <v>0</v>
      </c>
      <c r="AM70" s="457">
        <f t="shared" si="11"/>
        <v>0</v>
      </c>
      <c r="AO70" s="497"/>
      <c r="AP70" s="498"/>
      <c r="AQ70" s="498"/>
    </row>
    <row r="71" spans="3:43" ht="11.25" customHeight="1">
      <c r="C71" s="59">
        <f t="shared" si="2"/>
        <v>60</v>
      </c>
      <c r="D71" s="30" t="s">
        <v>383</v>
      </c>
      <c r="E71" s="30" t="s">
        <v>384</v>
      </c>
      <c r="F71" s="30" t="s">
        <v>271</v>
      </c>
      <c r="G71" s="450" t="s">
        <v>305</v>
      </c>
      <c r="H71" s="455">
        <v>0</v>
      </c>
      <c r="I71" s="46">
        <v>0</v>
      </c>
      <c r="J71" s="46">
        <v>4.4147133762355395</v>
      </c>
      <c r="K71" s="46">
        <v>6.6355649293182477</v>
      </c>
      <c r="L71" s="46">
        <v>3.324025660149327</v>
      </c>
      <c r="M71" s="46">
        <v>4.4421092020119826</v>
      </c>
      <c r="N71" s="46">
        <v>8.9105594028515664</v>
      </c>
      <c r="O71" s="456">
        <f t="shared" si="3"/>
        <v>27.726972570566666</v>
      </c>
      <c r="P71" s="456">
        <f t="shared" si="4"/>
        <v>0</v>
      </c>
      <c r="Q71" s="457">
        <f t="shared" si="5"/>
        <v>27.726972570566666</v>
      </c>
      <c r="S71" s="455">
        <v>0</v>
      </c>
      <c r="T71" s="46">
        <v>0</v>
      </c>
      <c r="U71" s="46">
        <v>5.4938620958085203</v>
      </c>
      <c r="V71" s="46">
        <v>8.2640420531280068</v>
      </c>
      <c r="W71" s="46">
        <v>4.1427884767409813</v>
      </c>
      <c r="X71" s="46">
        <v>5.5411140415061038</v>
      </c>
      <c r="Y71" s="46">
        <v>11.12777622492078</v>
      </c>
      <c r="Z71" s="456">
        <f t="shared" si="6"/>
        <v>34.569582892104393</v>
      </c>
      <c r="AA71" s="456">
        <f t="shared" si="7"/>
        <v>0</v>
      </c>
      <c r="AB71" s="457">
        <f t="shared" si="8"/>
        <v>34.569582892104393</v>
      </c>
      <c r="AD71" s="455">
        <v>0</v>
      </c>
      <c r="AE71" s="46">
        <v>0</v>
      </c>
      <c r="AF71" s="46">
        <v>0</v>
      </c>
      <c r="AG71" s="46">
        <v>0</v>
      </c>
      <c r="AH71" s="46">
        <v>0</v>
      </c>
      <c r="AI71" s="46">
        <v>0</v>
      </c>
      <c r="AJ71" s="46">
        <v>0</v>
      </c>
      <c r="AK71" s="456">
        <f t="shared" si="9"/>
        <v>0</v>
      </c>
      <c r="AL71" s="456">
        <f t="shared" si="10"/>
        <v>0</v>
      </c>
      <c r="AM71" s="457">
        <f t="shared" si="11"/>
        <v>0</v>
      </c>
      <c r="AO71" s="497"/>
      <c r="AP71" s="498"/>
      <c r="AQ71" s="498"/>
    </row>
    <row r="72" spans="3:43" ht="11.25" customHeight="1">
      <c r="C72" s="59">
        <f t="shared" si="2"/>
        <v>61</v>
      </c>
      <c r="D72" s="30" t="s">
        <v>574</v>
      </c>
      <c r="E72" s="30" t="s">
        <v>384</v>
      </c>
      <c r="F72" s="30" t="s">
        <v>271</v>
      </c>
      <c r="G72" s="450" t="s">
        <v>305</v>
      </c>
      <c r="H72" s="455">
        <v>0</v>
      </c>
      <c r="I72" s="46">
        <v>0</v>
      </c>
      <c r="J72" s="46">
        <v>3.3110350321766542</v>
      </c>
      <c r="K72" s="46">
        <v>3.3177824646591239</v>
      </c>
      <c r="L72" s="46">
        <v>2.216017106766218</v>
      </c>
      <c r="M72" s="46">
        <v>1.1105273005029956</v>
      </c>
      <c r="N72" s="46">
        <v>3.3414597760693372</v>
      </c>
      <c r="O72" s="456">
        <f t="shared" si="3"/>
        <v>13.296821680174329</v>
      </c>
      <c r="P72" s="456">
        <f t="shared" si="4"/>
        <v>0</v>
      </c>
      <c r="Q72" s="457">
        <f t="shared" si="5"/>
        <v>13.296821680174329</v>
      </c>
      <c r="S72" s="455">
        <v>0</v>
      </c>
      <c r="T72" s="46">
        <v>0</v>
      </c>
      <c r="U72" s="46">
        <v>4.1203965718563893</v>
      </c>
      <c r="V72" s="46">
        <v>4.1320210265640034</v>
      </c>
      <c r="W72" s="46">
        <v>2.7618589844939878</v>
      </c>
      <c r="X72" s="46">
        <v>1.3852785103765259</v>
      </c>
      <c r="Y72" s="46">
        <v>4.1729160843452915</v>
      </c>
      <c r="Z72" s="456">
        <f t="shared" si="6"/>
        <v>16.572471177636199</v>
      </c>
      <c r="AA72" s="456">
        <f t="shared" si="7"/>
        <v>0</v>
      </c>
      <c r="AB72" s="457">
        <f t="shared" si="8"/>
        <v>16.572471177636199</v>
      </c>
      <c r="AD72" s="455">
        <v>0</v>
      </c>
      <c r="AE72" s="46">
        <v>0</v>
      </c>
      <c r="AF72" s="46">
        <v>0</v>
      </c>
      <c r="AG72" s="46">
        <v>0</v>
      </c>
      <c r="AH72" s="46">
        <v>0</v>
      </c>
      <c r="AI72" s="46">
        <v>0</v>
      </c>
      <c r="AJ72" s="46">
        <v>0</v>
      </c>
      <c r="AK72" s="456">
        <f t="shared" si="9"/>
        <v>0</v>
      </c>
      <c r="AL72" s="456">
        <f t="shared" si="10"/>
        <v>0</v>
      </c>
      <c r="AM72" s="457">
        <f t="shared" si="11"/>
        <v>0</v>
      </c>
      <c r="AO72" s="497"/>
      <c r="AP72" s="498"/>
      <c r="AQ72" s="498"/>
    </row>
    <row r="73" spans="3:43" ht="11.25" customHeight="1">
      <c r="C73" s="59">
        <f t="shared" si="2"/>
        <v>62</v>
      </c>
      <c r="D73" s="30" t="s">
        <v>575</v>
      </c>
      <c r="E73" s="30" t="s">
        <v>384</v>
      </c>
      <c r="F73" s="30" t="s">
        <v>288</v>
      </c>
      <c r="G73" s="450" t="s">
        <v>305</v>
      </c>
      <c r="H73" s="455">
        <v>0</v>
      </c>
      <c r="I73" s="46">
        <v>0</v>
      </c>
      <c r="J73" s="46">
        <v>0</v>
      </c>
      <c r="K73" s="46">
        <v>0</v>
      </c>
      <c r="L73" s="46">
        <v>4.432034213532436</v>
      </c>
      <c r="M73" s="46">
        <v>17.76843680804793</v>
      </c>
      <c r="N73" s="46">
        <v>5.5690996267822301</v>
      </c>
      <c r="O73" s="456">
        <f t="shared" si="3"/>
        <v>27.769570648362595</v>
      </c>
      <c r="P73" s="456">
        <f t="shared" si="4"/>
        <v>0</v>
      </c>
      <c r="Q73" s="457">
        <f t="shared" si="5"/>
        <v>27.769570648362595</v>
      </c>
      <c r="S73" s="455">
        <v>0</v>
      </c>
      <c r="T73" s="46">
        <v>0</v>
      </c>
      <c r="U73" s="46">
        <v>0</v>
      </c>
      <c r="V73" s="46">
        <v>0</v>
      </c>
      <c r="W73" s="46">
        <v>5.5237179689879756</v>
      </c>
      <c r="X73" s="46">
        <v>22.164456166024415</v>
      </c>
      <c r="Y73" s="46">
        <v>6.9548601405754891</v>
      </c>
      <c r="Z73" s="456">
        <f t="shared" si="6"/>
        <v>34.64303427558788</v>
      </c>
      <c r="AA73" s="456">
        <f t="shared" si="7"/>
        <v>0</v>
      </c>
      <c r="AB73" s="457">
        <f t="shared" si="8"/>
        <v>34.64303427558788</v>
      </c>
      <c r="AD73" s="455">
        <v>0</v>
      </c>
      <c r="AE73" s="46">
        <v>0</v>
      </c>
      <c r="AF73" s="46">
        <v>0</v>
      </c>
      <c r="AG73" s="46">
        <v>0</v>
      </c>
      <c r="AH73" s="46">
        <v>0</v>
      </c>
      <c r="AI73" s="46">
        <v>0</v>
      </c>
      <c r="AJ73" s="46">
        <v>0</v>
      </c>
      <c r="AK73" s="456">
        <f t="shared" si="9"/>
        <v>0</v>
      </c>
      <c r="AL73" s="456">
        <f t="shared" si="10"/>
        <v>0</v>
      </c>
      <c r="AM73" s="457">
        <f t="shared" si="11"/>
        <v>0</v>
      </c>
      <c r="AO73" s="497"/>
      <c r="AP73" s="498"/>
      <c r="AQ73" s="498"/>
    </row>
    <row r="74" spans="3:43" ht="11.25" customHeight="1">
      <c r="C74" s="59">
        <f t="shared" si="2"/>
        <v>63</v>
      </c>
      <c r="D74" s="30" t="s">
        <v>388</v>
      </c>
      <c r="E74" s="30" t="s">
        <v>389</v>
      </c>
      <c r="F74" s="30" t="s">
        <v>390</v>
      </c>
      <c r="G74" s="450" t="s">
        <v>391</v>
      </c>
      <c r="H74" s="455">
        <v>1.0191504781723215</v>
      </c>
      <c r="I74" s="46">
        <v>0.99477899377384904</v>
      </c>
      <c r="J74" s="46">
        <v>1.0357426074255165</v>
      </c>
      <c r="K74" s="46">
        <v>1.011060665520221</v>
      </c>
      <c r="L74" s="46">
        <v>0.98681312255293385</v>
      </c>
      <c r="M74" s="46">
        <v>0.9635234380492661</v>
      </c>
      <c r="N74" s="46">
        <v>0.9414326754660286</v>
      </c>
      <c r="O74" s="456">
        <f t="shared" si="3"/>
        <v>6.9525019809601361</v>
      </c>
      <c r="P74" s="456">
        <f t="shared" si="4"/>
        <v>2.0139294719461707</v>
      </c>
      <c r="Q74" s="457">
        <f t="shared" si="5"/>
        <v>4.9385725090139658</v>
      </c>
      <c r="S74" s="455">
        <v>1.4204059554663309</v>
      </c>
      <c r="T74" s="46">
        <v>1.3522796583322894</v>
      </c>
      <c r="U74" s="46">
        <v>1.2889233268414428</v>
      </c>
      <c r="V74" s="46">
        <v>1.2591916358478243</v>
      </c>
      <c r="W74" s="46">
        <v>1.2298816106688617</v>
      </c>
      <c r="X74" s="46">
        <v>1.2019049980754219</v>
      </c>
      <c r="Y74" s="46">
        <v>1.1756896138374744</v>
      </c>
      <c r="Z74" s="456">
        <f t="shared" si="6"/>
        <v>8.9282767990696463</v>
      </c>
      <c r="AA74" s="456">
        <f t="shared" si="7"/>
        <v>2.77268561379862</v>
      </c>
      <c r="AB74" s="457">
        <f t="shared" si="8"/>
        <v>6.1555911852710254</v>
      </c>
      <c r="AD74" s="455">
        <v>0</v>
      </c>
      <c r="AE74" s="46">
        <v>0</v>
      </c>
      <c r="AF74" s="46">
        <v>0</v>
      </c>
      <c r="AG74" s="46">
        <v>0</v>
      </c>
      <c r="AH74" s="46">
        <v>0</v>
      </c>
      <c r="AI74" s="46">
        <v>0</v>
      </c>
      <c r="AJ74" s="46">
        <v>0</v>
      </c>
      <c r="AK74" s="456">
        <f t="shared" si="9"/>
        <v>0</v>
      </c>
      <c r="AL74" s="456">
        <f t="shared" si="10"/>
        <v>0</v>
      </c>
      <c r="AM74" s="457">
        <f t="shared" si="11"/>
        <v>0</v>
      </c>
      <c r="AO74" s="497"/>
      <c r="AP74" s="498"/>
      <c r="AQ74" s="498"/>
    </row>
    <row r="75" spans="3:43" ht="11.25" customHeight="1">
      <c r="C75" s="59">
        <f t="shared" si="2"/>
        <v>64</v>
      </c>
      <c r="D75" s="30" t="s">
        <v>392</v>
      </c>
      <c r="E75" s="30" t="s">
        <v>395</v>
      </c>
      <c r="F75" s="30" t="s">
        <v>390</v>
      </c>
      <c r="G75" s="450" t="s">
        <v>391</v>
      </c>
      <c r="H75" s="455">
        <v>0</v>
      </c>
      <c r="I75" s="46">
        <v>0</v>
      </c>
      <c r="J75" s="46">
        <v>0.18105722275356353</v>
      </c>
      <c r="K75" s="46">
        <v>0</v>
      </c>
      <c r="L75" s="46">
        <v>0</v>
      </c>
      <c r="M75" s="46">
        <v>0</v>
      </c>
      <c r="N75" s="46">
        <v>0</v>
      </c>
      <c r="O75" s="456">
        <f t="shared" si="3"/>
        <v>0.18105722275356353</v>
      </c>
      <c r="P75" s="456">
        <f t="shared" si="4"/>
        <v>0</v>
      </c>
      <c r="Q75" s="457">
        <f t="shared" si="5"/>
        <v>0.18105722275356353</v>
      </c>
      <c r="S75" s="455">
        <v>0</v>
      </c>
      <c r="T75" s="46">
        <v>0</v>
      </c>
      <c r="U75" s="46">
        <v>0.22531551393860907</v>
      </c>
      <c r="V75" s="46">
        <v>0</v>
      </c>
      <c r="W75" s="46">
        <v>0</v>
      </c>
      <c r="X75" s="46">
        <v>0</v>
      </c>
      <c r="Y75" s="46">
        <v>0</v>
      </c>
      <c r="Z75" s="456">
        <f t="shared" si="6"/>
        <v>0.22531551393860907</v>
      </c>
      <c r="AA75" s="456">
        <f t="shared" si="7"/>
        <v>0</v>
      </c>
      <c r="AB75" s="457">
        <f t="shared" si="8"/>
        <v>0.22531551393860907</v>
      </c>
      <c r="AD75" s="455">
        <v>0</v>
      </c>
      <c r="AE75" s="46">
        <v>0</v>
      </c>
      <c r="AF75" s="46">
        <v>0</v>
      </c>
      <c r="AG75" s="46">
        <v>0</v>
      </c>
      <c r="AH75" s="46">
        <v>0</v>
      </c>
      <c r="AI75" s="46">
        <v>0</v>
      </c>
      <c r="AJ75" s="46">
        <v>0</v>
      </c>
      <c r="AK75" s="456">
        <f t="shared" si="9"/>
        <v>0</v>
      </c>
      <c r="AL75" s="456">
        <f t="shared" si="10"/>
        <v>0</v>
      </c>
      <c r="AM75" s="457">
        <f t="shared" si="11"/>
        <v>0</v>
      </c>
      <c r="AO75" s="497"/>
      <c r="AP75" s="498"/>
      <c r="AQ75" s="498"/>
    </row>
    <row r="76" spans="3:43" ht="11.25" customHeight="1">
      <c r="C76" s="59">
        <f t="shared" si="2"/>
        <v>65</v>
      </c>
      <c r="D76" s="30" t="s">
        <v>394</v>
      </c>
      <c r="E76" s="30" t="s">
        <v>397</v>
      </c>
      <c r="F76" s="30" t="s">
        <v>390</v>
      </c>
      <c r="G76" s="450" t="s">
        <v>391</v>
      </c>
      <c r="H76" s="455">
        <v>0</v>
      </c>
      <c r="I76" s="46">
        <v>0</v>
      </c>
      <c r="J76" s="46">
        <v>9.529327513345448E-2</v>
      </c>
      <c r="K76" s="46">
        <v>0</v>
      </c>
      <c r="L76" s="46">
        <v>0</v>
      </c>
      <c r="M76" s="46">
        <v>0</v>
      </c>
      <c r="N76" s="46">
        <v>0</v>
      </c>
      <c r="O76" s="456">
        <f t="shared" si="3"/>
        <v>9.529327513345448E-2</v>
      </c>
      <c r="P76" s="456">
        <f t="shared" si="4"/>
        <v>0</v>
      </c>
      <c r="Q76" s="457">
        <f t="shared" si="5"/>
        <v>9.529327513345448E-2</v>
      </c>
      <c r="S76" s="455">
        <v>0</v>
      </c>
      <c r="T76" s="46">
        <v>0</v>
      </c>
      <c r="U76" s="46">
        <v>0.11858711259926792</v>
      </c>
      <c r="V76" s="46">
        <v>0</v>
      </c>
      <c r="W76" s="46">
        <v>0</v>
      </c>
      <c r="X76" s="46">
        <v>0</v>
      </c>
      <c r="Y76" s="46">
        <v>0</v>
      </c>
      <c r="Z76" s="456">
        <f t="shared" si="6"/>
        <v>0.11858711259926792</v>
      </c>
      <c r="AA76" s="456">
        <f t="shared" si="7"/>
        <v>0</v>
      </c>
      <c r="AB76" s="457">
        <f t="shared" si="8"/>
        <v>0.11858711259926792</v>
      </c>
      <c r="AD76" s="455">
        <v>0</v>
      </c>
      <c r="AE76" s="46">
        <v>0</v>
      </c>
      <c r="AF76" s="46">
        <v>0</v>
      </c>
      <c r="AG76" s="46">
        <v>0</v>
      </c>
      <c r="AH76" s="46">
        <v>0</v>
      </c>
      <c r="AI76" s="46">
        <v>0</v>
      </c>
      <c r="AJ76" s="46">
        <v>0</v>
      </c>
      <c r="AK76" s="456">
        <f t="shared" si="9"/>
        <v>0</v>
      </c>
      <c r="AL76" s="456">
        <f t="shared" si="10"/>
        <v>0</v>
      </c>
      <c r="AM76" s="457">
        <f t="shared" si="11"/>
        <v>0</v>
      </c>
      <c r="AO76" s="497"/>
      <c r="AP76" s="498"/>
      <c r="AQ76" s="498"/>
    </row>
    <row r="77" spans="3:43" ht="11.25" customHeight="1">
      <c r="C77" s="59">
        <f t="shared" ref="C77:C140" si="12">N(C76)+1</f>
        <v>66</v>
      </c>
      <c r="D77" s="30" t="s">
        <v>396</v>
      </c>
      <c r="E77" s="30" t="s">
        <v>399</v>
      </c>
      <c r="F77" s="30" t="s">
        <v>390</v>
      </c>
      <c r="G77" s="450" t="s">
        <v>391</v>
      </c>
      <c r="H77" s="455">
        <v>0</v>
      </c>
      <c r="I77" s="46">
        <v>0</v>
      </c>
      <c r="J77" s="46">
        <v>0</v>
      </c>
      <c r="K77" s="46">
        <v>0.2790672551808504</v>
      </c>
      <c r="L77" s="46">
        <v>0</v>
      </c>
      <c r="M77" s="46">
        <v>0</v>
      </c>
      <c r="N77" s="46">
        <v>0</v>
      </c>
      <c r="O77" s="456">
        <f t="shared" ref="O77:O129" si="13">SUM(H77:N77)</f>
        <v>0.2790672551808504</v>
      </c>
      <c r="P77" s="456">
        <f t="shared" ref="P77:P129" si="14">SUM(H77:I77)</f>
        <v>0</v>
      </c>
      <c r="Q77" s="457">
        <f t="shared" ref="Q77:Q129" si="15">SUM(J77:N77)</f>
        <v>0.2790672551808504</v>
      </c>
      <c r="S77" s="455">
        <v>0</v>
      </c>
      <c r="T77" s="46">
        <v>0</v>
      </c>
      <c r="U77" s="46">
        <v>0</v>
      </c>
      <c r="V77" s="46">
        <v>0.34755496435214578</v>
      </c>
      <c r="W77" s="46">
        <v>0</v>
      </c>
      <c r="X77" s="46">
        <v>0</v>
      </c>
      <c r="Y77" s="46">
        <v>0</v>
      </c>
      <c r="Z77" s="456">
        <f t="shared" ref="Z77:Z130" si="16">SUM(S77:Y77)</f>
        <v>0.34755496435214578</v>
      </c>
      <c r="AA77" s="456">
        <f t="shared" ref="AA77:AA130" si="17">SUM(S77:T77)</f>
        <v>0</v>
      </c>
      <c r="AB77" s="457">
        <f t="shared" ref="AB77:AB130" si="18">SUM(U77:Y77)</f>
        <v>0.34755496435214578</v>
      </c>
      <c r="AD77" s="455">
        <v>0</v>
      </c>
      <c r="AE77" s="46">
        <v>0</v>
      </c>
      <c r="AF77" s="46">
        <v>0</v>
      </c>
      <c r="AG77" s="46">
        <v>0</v>
      </c>
      <c r="AH77" s="46">
        <v>0</v>
      </c>
      <c r="AI77" s="46">
        <v>0</v>
      </c>
      <c r="AJ77" s="46">
        <v>0</v>
      </c>
      <c r="AK77" s="456">
        <f t="shared" ref="AK77:AK129" si="19">SUM(AD77:AJ77)</f>
        <v>0</v>
      </c>
      <c r="AL77" s="456">
        <f t="shared" ref="AL77:AL129" si="20">SUM(AD77:AE77)</f>
        <v>0</v>
      </c>
      <c r="AM77" s="457">
        <f t="shared" ref="AM77:AM129" si="21">SUM(AF77:AJ77)</f>
        <v>0</v>
      </c>
      <c r="AO77" s="497"/>
      <c r="AP77" s="498"/>
      <c r="AQ77" s="498"/>
    </row>
    <row r="78" spans="3:43" ht="11.25" customHeight="1">
      <c r="C78" s="59">
        <f t="shared" si="12"/>
        <v>67</v>
      </c>
      <c r="D78" s="30" t="s">
        <v>398</v>
      </c>
      <c r="E78" s="30" t="s">
        <v>401</v>
      </c>
      <c r="F78" s="30" t="s">
        <v>390</v>
      </c>
      <c r="G78" s="450" t="s">
        <v>391</v>
      </c>
      <c r="H78" s="455">
        <v>0</v>
      </c>
      <c r="I78" s="46">
        <v>0</v>
      </c>
      <c r="J78" s="46">
        <v>0</v>
      </c>
      <c r="K78" s="46">
        <v>0.17674259494787198</v>
      </c>
      <c r="L78" s="46">
        <v>0</v>
      </c>
      <c r="M78" s="46">
        <v>0</v>
      </c>
      <c r="N78" s="46">
        <v>0</v>
      </c>
      <c r="O78" s="456">
        <f t="shared" si="13"/>
        <v>0.17674259494787198</v>
      </c>
      <c r="P78" s="456">
        <f t="shared" si="14"/>
        <v>0</v>
      </c>
      <c r="Q78" s="457">
        <f t="shared" si="15"/>
        <v>0.17674259494787198</v>
      </c>
      <c r="S78" s="455">
        <v>0</v>
      </c>
      <c r="T78" s="46">
        <v>0</v>
      </c>
      <c r="U78" s="46">
        <v>0</v>
      </c>
      <c r="V78" s="46">
        <v>0.22011814408969238</v>
      </c>
      <c r="W78" s="46">
        <v>0</v>
      </c>
      <c r="X78" s="46">
        <v>0</v>
      </c>
      <c r="Y78" s="46">
        <v>0</v>
      </c>
      <c r="Z78" s="456">
        <f t="shared" si="16"/>
        <v>0.22011814408969238</v>
      </c>
      <c r="AA78" s="456">
        <f t="shared" si="17"/>
        <v>0</v>
      </c>
      <c r="AB78" s="457">
        <f t="shared" si="18"/>
        <v>0.22011814408969238</v>
      </c>
      <c r="AD78" s="455">
        <v>0</v>
      </c>
      <c r="AE78" s="46">
        <v>0</v>
      </c>
      <c r="AF78" s="46">
        <v>0</v>
      </c>
      <c r="AG78" s="46">
        <v>0</v>
      </c>
      <c r="AH78" s="46">
        <v>0</v>
      </c>
      <c r="AI78" s="46">
        <v>0</v>
      </c>
      <c r="AJ78" s="46">
        <v>0</v>
      </c>
      <c r="AK78" s="456">
        <f t="shared" si="19"/>
        <v>0</v>
      </c>
      <c r="AL78" s="456">
        <f t="shared" si="20"/>
        <v>0</v>
      </c>
      <c r="AM78" s="457">
        <f t="shared" si="21"/>
        <v>0</v>
      </c>
      <c r="AO78" s="497"/>
      <c r="AP78" s="498"/>
      <c r="AQ78" s="498"/>
    </row>
    <row r="79" spans="3:43" ht="11.25" customHeight="1">
      <c r="C79" s="59">
        <f t="shared" si="12"/>
        <v>68</v>
      </c>
      <c r="D79" s="30" t="s">
        <v>400</v>
      </c>
      <c r="E79" s="30" t="s">
        <v>403</v>
      </c>
      <c r="F79" s="30" t="s">
        <v>390</v>
      </c>
      <c r="G79" s="450" t="s">
        <v>391</v>
      </c>
      <c r="H79" s="455">
        <v>0</v>
      </c>
      <c r="I79" s="46">
        <v>0</v>
      </c>
      <c r="J79" s="46">
        <v>0</v>
      </c>
      <c r="K79" s="46">
        <v>0.18604483678723363</v>
      </c>
      <c r="L79" s="46">
        <v>0</v>
      </c>
      <c r="M79" s="46">
        <v>0</v>
      </c>
      <c r="N79" s="46">
        <v>0</v>
      </c>
      <c r="O79" s="456">
        <f t="shared" si="13"/>
        <v>0.18604483678723363</v>
      </c>
      <c r="P79" s="456">
        <f t="shared" si="14"/>
        <v>0</v>
      </c>
      <c r="Q79" s="457">
        <f t="shared" si="15"/>
        <v>0.18604483678723363</v>
      </c>
      <c r="S79" s="455">
        <v>0</v>
      </c>
      <c r="T79" s="46">
        <v>0</v>
      </c>
      <c r="U79" s="46">
        <v>0</v>
      </c>
      <c r="V79" s="46">
        <v>0.2317033095680972</v>
      </c>
      <c r="W79" s="46">
        <v>0</v>
      </c>
      <c r="X79" s="46">
        <v>0</v>
      </c>
      <c r="Y79" s="46">
        <v>0</v>
      </c>
      <c r="Z79" s="456">
        <f t="shared" si="16"/>
        <v>0.2317033095680972</v>
      </c>
      <c r="AA79" s="456">
        <f t="shared" si="17"/>
        <v>0</v>
      </c>
      <c r="AB79" s="457">
        <f t="shared" si="18"/>
        <v>0.2317033095680972</v>
      </c>
      <c r="AD79" s="455">
        <v>0</v>
      </c>
      <c r="AE79" s="46">
        <v>0</v>
      </c>
      <c r="AF79" s="46">
        <v>0</v>
      </c>
      <c r="AG79" s="46">
        <v>0</v>
      </c>
      <c r="AH79" s="46">
        <v>0</v>
      </c>
      <c r="AI79" s="46">
        <v>0</v>
      </c>
      <c r="AJ79" s="46">
        <v>0</v>
      </c>
      <c r="AK79" s="456">
        <f t="shared" si="19"/>
        <v>0</v>
      </c>
      <c r="AL79" s="456">
        <f t="shared" si="20"/>
        <v>0</v>
      </c>
      <c r="AM79" s="457">
        <f t="shared" si="21"/>
        <v>0</v>
      </c>
      <c r="AO79" s="497"/>
      <c r="AP79" s="498"/>
      <c r="AQ79" s="498"/>
    </row>
    <row r="80" spans="3:43" ht="11.25" customHeight="1">
      <c r="C80" s="59">
        <f t="shared" si="12"/>
        <v>69</v>
      </c>
      <c r="D80" s="30" t="s">
        <v>424</v>
      </c>
      <c r="E80" s="30" t="s">
        <v>425</v>
      </c>
      <c r="F80" s="30" t="s">
        <v>390</v>
      </c>
      <c r="G80" s="450" t="s">
        <v>30</v>
      </c>
      <c r="H80" s="455">
        <v>0</v>
      </c>
      <c r="I80" s="46">
        <v>0</v>
      </c>
      <c r="J80" s="46">
        <v>0</v>
      </c>
      <c r="K80" s="46">
        <v>0</v>
      </c>
      <c r="L80" s="46">
        <v>0.96037126779324911</v>
      </c>
      <c r="M80" s="46">
        <v>0.93770563503856086</v>
      </c>
      <c r="N80" s="46">
        <v>0.91620679885192968</v>
      </c>
      <c r="O80" s="456">
        <f t="shared" si="13"/>
        <v>2.8142837016837396</v>
      </c>
      <c r="P80" s="456">
        <f t="shared" si="14"/>
        <v>0</v>
      </c>
      <c r="Q80" s="457">
        <f t="shared" si="15"/>
        <v>2.8142837016837396</v>
      </c>
      <c r="S80" s="455">
        <v>0</v>
      </c>
      <c r="T80" s="46">
        <v>0</v>
      </c>
      <c r="U80" s="46">
        <v>0</v>
      </c>
      <c r="V80" s="46">
        <v>0</v>
      </c>
      <c r="W80" s="46">
        <v>1.1969266872110327</v>
      </c>
      <c r="X80" s="46">
        <v>1.1696997135410703</v>
      </c>
      <c r="Y80" s="46">
        <v>1.1441867757609643</v>
      </c>
      <c r="Z80" s="456">
        <f t="shared" si="16"/>
        <v>3.510813176513067</v>
      </c>
      <c r="AA80" s="456">
        <f t="shared" si="17"/>
        <v>0</v>
      </c>
      <c r="AB80" s="457">
        <f t="shared" si="18"/>
        <v>3.510813176513067</v>
      </c>
      <c r="AD80" s="455">
        <v>0</v>
      </c>
      <c r="AE80" s="46">
        <v>0</v>
      </c>
      <c r="AF80" s="46">
        <v>0</v>
      </c>
      <c r="AG80" s="46">
        <v>0</v>
      </c>
      <c r="AH80" s="46">
        <v>0</v>
      </c>
      <c r="AI80" s="46">
        <v>0</v>
      </c>
      <c r="AJ80" s="46">
        <v>0</v>
      </c>
      <c r="AK80" s="456">
        <f t="shared" si="19"/>
        <v>0</v>
      </c>
      <c r="AL80" s="456">
        <f t="shared" si="20"/>
        <v>0</v>
      </c>
      <c r="AM80" s="457">
        <f t="shared" si="21"/>
        <v>0</v>
      </c>
      <c r="AO80" s="497"/>
      <c r="AP80" s="498"/>
      <c r="AQ80" s="498"/>
    </row>
    <row r="81" spans="3:43" ht="11.25" customHeight="1">
      <c r="C81" s="59">
        <f t="shared" si="12"/>
        <v>70</v>
      </c>
      <c r="D81" s="30" t="s">
        <v>426</v>
      </c>
      <c r="E81" s="30" t="s">
        <v>427</v>
      </c>
      <c r="F81" s="30" t="s">
        <v>390</v>
      </c>
      <c r="G81" s="450" t="s">
        <v>30</v>
      </c>
      <c r="H81" s="455">
        <v>0.352914489785768</v>
      </c>
      <c r="I81" s="46">
        <v>0.58682322453220026</v>
      </c>
      <c r="J81" s="46">
        <v>0.24456521626265584</v>
      </c>
      <c r="K81" s="46">
        <v>0.17317856036846963</v>
      </c>
      <c r="L81" s="46">
        <v>0.22280613412803379</v>
      </c>
      <c r="M81" s="46">
        <v>0.22129852986910031</v>
      </c>
      <c r="N81" s="46">
        <v>0.22355445891987077</v>
      </c>
      <c r="O81" s="456">
        <f t="shared" si="13"/>
        <v>2.0251406138660988</v>
      </c>
      <c r="P81" s="456">
        <f t="shared" si="14"/>
        <v>0.93973771431796826</v>
      </c>
      <c r="Q81" s="457">
        <f t="shared" si="15"/>
        <v>1.0854028995481304</v>
      </c>
      <c r="S81" s="455">
        <v>0.49186244210082974</v>
      </c>
      <c r="T81" s="46">
        <v>0.7977139792240725</v>
      </c>
      <c r="U81" s="46">
        <v>0.30434763416607646</v>
      </c>
      <c r="V81" s="46">
        <v>0.21567943661614355</v>
      </c>
      <c r="W81" s="46">
        <v>0.27768699143295961</v>
      </c>
      <c r="X81" s="46">
        <v>0.27604913239569256</v>
      </c>
      <c r="Y81" s="46">
        <v>0.27918157328567522</v>
      </c>
      <c r="Z81" s="456">
        <f t="shared" si="16"/>
        <v>2.64252118922145</v>
      </c>
      <c r="AA81" s="456">
        <f t="shared" si="17"/>
        <v>1.2895764213249024</v>
      </c>
      <c r="AB81" s="457">
        <f t="shared" si="18"/>
        <v>1.3529447678965474</v>
      </c>
      <c r="AD81" s="455">
        <v>0</v>
      </c>
      <c r="AE81" s="46">
        <v>0</v>
      </c>
      <c r="AF81" s="46">
        <v>0</v>
      </c>
      <c r="AG81" s="46">
        <v>0</v>
      </c>
      <c r="AH81" s="46">
        <v>0</v>
      </c>
      <c r="AI81" s="46">
        <v>0</v>
      </c>
      <c r="AJ81" s="46">
        <v>0</v>
      </c>
      <c r="AK81" s="456">
        <f t="shared" si="19"/>
        <v>0</v>
      </c>
      <c r="AL81" s="456">
        <f t="shared" si="20"/>
        <v>0</v>
      </c>
      <c r="AM81" s="457">
        <f t="shared" si="21"/>
        <v>0</v>
      </c>
      <c r="AO81" s="497"/>
      <c r="AP81" s="498"/>
      <c r="AQ81" s="498"/>
    </row>
    <row r="82" spans="3:43" ht="11.25" customHeight="1">
      <c r="C82" s="59">
        <f t="shared" si="12"/>
        <v>71</v>
      </c>
      <c r="D82" s="30" t="s">
        <v>576</v>
      </c>
      <c r="E82" s="30" t="s">
        <v>429</v>
      </c>
      <c r="F82" s="30" t="s">
        <v>390</v>
      </c>
      <c r="G82" s="450" t="s">
        <v>30</v>
      </c>
      <c r="H82" s="455">
        <v>0.14172273909350042</v>
      </c>
      <c r="I82" s="46">
        <v>0</v>
      </c>
      <c r="J82" s="46">
        <v>0</v>
      </c>
      <c r="K82" s="46">
        <v>0</v>
      </c>
      <c r="L82" s="46">
        <v>0.22280613412803379</v>
      </c>
      <c r="M82" s="46">
        <v>0.22129852986910031</v>
      </c>
      <c r="N82" s="46">
        <v>0.22355445891987077</v>
      </c>
      <c r="O82" s="456">
        <f t="shared" si="13"/>
        <v>0.80938186201050533</v>
      </c>
      <c r="P82" s="456">
        <f t="shared" si="14"/>
        <v>0.14172273909350042</v>
      </c>
      <c r="Q82" s="457">
        <f t="shared" si="15"/>
        <v>0.66765912291700491</v>
      </c>
      <c r="S82" s="455">
        <v>0.19752119725677236</v>
      </c>
      <c r="T82" s="46">
        <v>0</v>
      </c>
      <c r="U82" s="46">
        <v>0</v>
      </c>
      <c r="V82" s="46">
        <v>0</v>
      </c>
      <c r="W82" s="46">
        <v>0.27768699143295961</v>
      </c>
      <c r="X82" s="46">
        <v>0.27604913239569256</v>
      </c>
      <c r="Y82" s="46">
        <v>0.27918157328567522</v>
      </c>
      <c r="Z82" s="456">
        <f t="shared" si="16"/>
        <v>1.0304388943710998</v>
      </c>
      <c r="AA82" s="456">
        <f t="shared" si="17"/>
        <v>0.19752119725677236</v>
      </c>
      <c r="AB82" s="457">
        <f t="shared" si="18"/>
        <v>0.8329176971143275</v>
      </c>
      <c r="AD82" s="455">
        <v>0</v>
      </c>
      <c r="AE82" s="46">
        <v>0</v>
      </c>
      <c r="AF82" s="46">
        <v>0</v>
      </c>
      <c r="AG82" s="46">
        <v>0</v>
      </c>
      <c r="AH82" s="46">
        <v>0</v>
      </c>
      <c r="AI82" s="46">
        <v>0</v>
      </c>
      <c r="AJ82" s="46">
        <v>0</v>
      </c>
      <c r="AK82" s="456">
        <f t="shared" si="19"/>
        <v>0</v>
      </c>
      <c r="AL82" s="456">
        <f t="shared" si="20"/>
        <v>0</v>
      </c>
      <c r="AM82" s="457">
        <f t="shared" si="21"/>
        <v>0</v>
      </c>
      <c r="AO82" s="497"/>
      <c r="AP82" s="498"/>
      <c r="AQ82" s="498"/>
    </row>
    <row r="83" spans="3:43" ht="11.25" customHeight="1">
      <c r="C83" s="59">
        <f t="shared" si="12"/>
        <v>72</v>
      </c>
      <c r="D83" s="30" t="s">
        <v>577</v>
      </c>
      <c r="E83" s="30" t="s">
        <v>431</v>
      </c>
      <c r="F83" s="30" t="s">
        <v>390</v>
      </c>
      <c r="G83" s="450" t="s">
        <v>30</v>
      </c>
      <c r="H83" s="455">
        <v>0</v>
      </c>
      <c r="I83" s="46">
        <v>0</v>
      </c>
      <c r="J83" s="46">
        <v>0</v>
      </c>
      <c r="K83" s="46">
        <v>0</v>
      </c>
      <c r="L83" s="46">
        <v>9.6037126779324938E-2</v>
      </c>
      <c r="M83" s="46">
        <v>9.7521386044010339E-2</v>
      </c>
      <c r="N83" s="46">
        <v>9.8950334276008398E-2</v>
      </c>
      <c r="O83" s="456">
        <f t="shared" si="13"/>
        <v>0.29250884709934366</v>
      </c>
      <c r="P83" s="456">
        <f t="shared" si="14"/>
        <v>0</v>
      </c>
      <c r="Q83" s="457">
        <f t="shared" si="15"/>
        <v>0.29250884709934366</v>
      </c>
      <c r="S83" s="455">
        <v>0</v>
      </c>
      <c r="T83" s="46">
        <v>0</v>
      </c>
      <c r="U83" s="46">
        <v>0</v>
      </c>
      <c r="V83" s="46">
        <v>0</v>
      </c>
      <c r="W83" s="46">
        <v>0.1196926687211033</v>
      </c>
      <c r="X83" s="46">
        <v>0.12164877020827132</v>
      </c>
      <c r="Y83" s="46">
        <v>0.12357217178218415</v>
      </c>
      <c r="Z83" s="456">
        <f t="shared" si="16"/>
        <v>0.36491361071155876</v>
      </c>
      <c r="AA83" s="456">
        <f t="shared" si="17"/>
        <v>0</v>
      </c>
      <c r="AB83" s="457">
        <f t="shared" si="18"/>
        <v>0.36491361071155876</v>
      </c>
      <c r="AD83" s="455">
        <v>0</v>
      </c>
      <c r="AE83" s="46">
        <v>0</v>
      </c>
      <c r="AF83" s="46">
        <v>0</v>
      </c>
      <c r="AG83" s="46">
        <v>0</v>
      </c>
      <c r="AH83" s="46">
        <v>0</v>
      </c>
      <c r="AI83" s="46">
        <v>0</v>
      </c>
      <c r="AJ83" s="46">
        <v>0</v>
      </c>
      <c r="AK83" s="456">
        <f t="shared" si="19"/>
        <v>0</v>
      </c>
      <c r="AL83" s="456">
        <f t="shared" si="20"/>
        <v>0</v>
      </c>
      <c r="AM83" s="457">
        <f t="shared" si="21"/>
        <v>0</v>
      </c>
      <c r="AO83" s="497"/>
      <c r="AP83" s="498"/>
      <c r="AQ83" s="498"/>
    </row>
    <row r="84" spans="3:43" ht="11.25" customHeight="1">
      <c r="C84" s="59">
        <f t="shared" si="12"/>
        <v>73</v>
      </c>
      <c r="D84" s="30" t="s">
        <v>430</v>
      </c>
      <c r="E84" s="30" t="s">
        <v>433</v>
      </c>
      <c r="F84" s="30" t="s">
        <v>390</v>
      </c>
      <c r="G84" s="450" t="s">
        <v>30</v>
      </c>
      <c r="H84" s="455">
        <v>7.5881026735062446E-2</v>
      </c>
      <c r="I84" s="46">
        <v>7.4262604812383767E-2</v>
      </c>
      <c r="J84" s="46">
        <v>7.4382635526295413E-2</v>
      </c>
      <c r="K84" s="46">
        <v>7.397871654480713E-2</v>
      </c>
      <c r="L84" s="46">
        <v>7.6829701423459934E-2</v>
      </c>
      <c r="M84" s="46">
        <v>7.5016450803084889E-2</v>
      </c>
      <c r="N84" s="46">
        <v>7.696137110356209E-2</v>
      </c>
      <c r="O84" s="456">
        <f t="shared" si="13"/>
        <v>0.52731250694865572</v>
      </c>
      <c r="P84" s="456">
        <f t="shared" si="14"/>
        <v>0.1501436315474462</v>
      </c>
      <c r="Q84" s="457">
        <f t="shared" si="15"/>
        <v>0.37716887540120947</v>
      </c>
      <c r="S84" s="455">
        <v>0.10575657333220467</v>
      </c>
      <c r="T84" s="46">
        <v>0.10095087500951622</v>
      </c>
      <c r="U84" s="46">
        <v>9.2564999599750203E-2</v>
      </c>
      <c r="V84" s="46">
        <v>9.21343142708929E-2</v>
      </c>
      <c r="W84" s="46">
        <v>9.5754134976882621E-2</v>
      </c>
      <c r="X84" s="46">
        <v>9.3575977083285647E-2</v>
      </c>
      <c r="Y84" s="46">
        <v>9.6111689163921002E-2</v>
      </c>
      <c r="Z84" s="456">
        <f t="shared" si="16"/>
        <v>0.67684856343645328</v>
      </c>
      <c r="AA84" s="456">
        <f t="shared" si="17"/>
        <v>0.20670744834172089</v>
      </c>
      <c r="AB84" s="457">
        <f t="shared" si="18"/>
        <v>0.47014111509473233</v>
      </c>
      <c r="AD84" s="455">
        <v>0</v>
      </c>
      <c r="AE84" s="46">
        <v>0</v>
      </c>
      <c r="AF84" s="46">
        <v>0</v>
      </c>
      <c r="AG84" s="46">
        <v>0</v>
      </c>
      <c r="AH84" s="46">
        <v>0</v>
      </c>
      <c r="AI84" s="46">
        <v>0</v>
      </c>
      <c r="AJ84" s="46">
        <v>0</v>
      </c>
      <c r="AK84" s="456">
        <f t="shared" si="19"/>
        <v>0</v>
      </c>
      <c r="AL84" s="456">
        <f t="shared" si="20"/>
        <v>0</v>
      </c>
      <c r="AM84" s="457">
        <f t="shared" si="21"/>
        <v>0</v>
      </c>
      <c r="AO84" s="497"/>
      <c r="AP84" s="498"/>
      <c r="AQ84" s="498"/>
    </row>
    <row r="85" spans="3:43" ht="11.25" customHeight="1">
      <c r="C85" s="59">
        <f t="shared" si="12"/>
        <v>74</v>
      </c>
      <c r="D85" s="30" t="s">
        <v>432</v>
      </c>
      <c r="E85" s="30" t="s">
        <v>435</v>
      </c>
      <c r="F85" s="30" t="s">
        <v>390</v>
      </c>
      <c r="G85" s="450" t="s">
        <v>30</v>
      </c>
      <c r="H85" s="455">
        <v>0</v>
      </c>
      <c r="I85" s="46">
        <v>0</v>
      </c>
      <c r="J85" s="46">
        <v>0</v>
      </c>
      <c r="K85" s="46">
        <v>0</v>
      </c>
      <c r="L85" s="46">
        <v>6.5305246209940965E-2</v>
      </c>
      <c r="M85" s="46">
        <v>6.7514805722776405E-2</v>
      </c>
      <c r="N85" s="46">
        <v>6.5966889517338909E-2</v>
      </c>
      <c r="O85" s="456">
        <f t="shared" si="13"/>
        <v>0.19878694145005626</v>
      </c>
      <c r="P85" s="456">
        <f t="shared" si="14"/>
        <v>0</v>
      </c>
      <c r="Q85" s="457">
        <f t="shared" si="15"/>
        <v>0.19878694145005626</v>
      </c>
      <c r="S85" s="455">
        <v>0</v>
      </c>
      <c r="T85" s="46">
        <v>0</v>
      </c>
      <c r="U85" s="46">
        <v>0</v>
      </c>
      <c r="V85" s="46">
        <v>0</v>
      </c>
      <c r="W85" s="46">
        <v>8.139101473035025E-2</v>
      </c>
      <c r="X85" s="46">
        <v>8.4218379374957075E-2</v>
      </c>
      <c r="Y85" s="46">
        <v>8.2381447854789402E-2</v>
      </c>
      <c r="Z85" s="456">
        <f t="shared" si="16"/>
        <v>0.24799084196009674</v>
      </c>
      <c r="AA85" s="456">
        <f t="shared" si="17"/>
        <v>0</v>
      </c>
      <c r="AB85" s="457">
        <f t="shared" si="18"/>
        <v>0.24799084196009674</v>
      </c>
      <c r="AD85" s="455">
        <v>0</v>
      </c>
      <c r="AE85" s="46">
        <v>0</v>
      </c>
      <c r="AF85" s="46">
        <v>0</v>
      </c>
      <c r="AG85" s="46">
        <v>0</v>
      </c>
      <c r="AH85" s="46">
        <v>0</v>
      </c>
      <c r="AI85" s="46">
        <v>0</v>
      </c>
      <c r="AJ85" s="46">
        <v>0</v>
      </c>
      <c r="AK85" s="456">
        <f t="shared" si="19"/>
        <v>0</v>
      </c>
      <c r="AL85" s="456">
        <f t="shared" si="20"/>
        <v>0</v>
      </c>
      <c r="AM85" s="457">
        <f t="shared" si="21"/>
        <v>0</v>
      </c>
      <c r="AO85" s="497"/>
      <c r="AP85" s="498"/>
      <c r="AQ85" s="498"/>
    </row>
    <row r="86" spans="3:43" ht="11.25" customHeight="1">
      <c r="C86" s="59">
        <f t="shared" si="12"/>
        <v>75</v>
      </c>
      <c r="D86" s="30" t="s">
        <v>434</v>
      </c>
      <c r="E86" s="30" t="s">
        <v>437</v>
      </c>
      <c r="F86" s="30" t="s">
        <v>390</v>
      </c>
      <c r="G86" s="450" t="s">
        <v>30</v>
      </c>
      <c r="H86" s="455">
        <v>0</v>
      </c>
      <c r="I86" s="46">
        <v>0</v>
      </c>
      <c r="J86" s="46">
        <v>0</v>
      </c>
      <c r="K86" s="46">
        <v>0</v>
      </c>
      <c r="L86" s="46">
        <v>4.609782085407596E-2</v>
      </c>
      <c r="M86" s="46">
        <v>4.8760693022005169E-2</v>
      </c>
      <c r="N86" s="46">
        <v>4.7642753540300349E-2</v>
      </c>
      <c r="O86" s="456">
        <f t="shared" si="13"/>
        <v>0.14250126741638147</v>
      </c>
      <c r="P86" s="456">
        <f t="shared" si="14"/>
        <v>0</v>
      </c>
      <c r="Q86" s="457">
        <f t="shared" si="15"/>
        <v>0.14250126741638147</v>
      </c>
      <c r="S86" s="455">
        <v>0</v>
      </c>
      <c r="T86" s="46">
        <v>0</v>
      </c>
      <c r="U86" s="46">
        <v>0</v>
      </c>
      <c r="V86" s="46">
        <v>0</v>
      </c>
      <c r="W86" s="46">
        <v>5.7452480986129574E-2</v>
      </c>
      <c r="X86" s="46">
        <v>6.082438510413566E-2</v>
      </c>
      <c r="Y86" s="46">
        <v>5.9497712339570158E-2</v>
      </c>
      <c r="Z86" s="456">
        <f t="shared" si="16"/>
        <v>0.17777457842983541</v>
      </c>
      <c r="AA86" s="456">
        <f t="shared" si="17"/>
        <v>0</v>
      </c>
      <c r="AB86" s="457">
        <f t="shared" si="18"/>
        <v>0.17777457842983541</v>
      </c>
      <c r="AD86" s="455">
        <v>0</v>
      </c>
      <c r="AE86" s="46">
        <v>0</v>
      </c>
      <c r="AF86" s="46">
        <v>0</v>
      </c>
      <c r="AG86" s="46">
        <v>0</v>
      </c>
      <c r="AH86" s="46">
        <v>0</v>
      </c>
      <c r="AI86" s="46">
        <v>0</v>
      </c>
      <c r="AJ86" s="46">
        <v>0</v>
      </c>
      <c r="AK86" s="456">
        <f t="shared" si="19"/>
        <v>0</v>
      </c>
      <c r="AL86" s="456">
        <f t="shared" si="20"/>
        <v>0</v>
      </c>
      <c r="AM86" s="457">
        <f t="shared" si="21"/>
        <v>0</v>
      </c>
      <c r="AO86" s="497"/>
      <c r="AP86" s="498"/>
      <c r="AQ86" s="498"/>
    </row>
    <row r="87" spans="3:43" ht="11.25" customHeight="1">
      <c r="C87" s="59">
        <f t="shared" si="12"/>
        <v>76</v>
      </c>
      <c r="D87" s="30" t="s">
        <v>422</v>
      </c>
      <c r="E87" s="30" t="s">
        <v>439</v>
      </c>
      <c r="F87" s="30" t="s">
        <v>390</v>
      </c>
      <c r="G87" s="450" t="s">
        <v>30</v>
      </c>
      <c r="H87" s="455">
        <v>0</v>
      </c>
      <c r="I87" s="46">
        <v>0</v>
      </c>
      <c r="J87" s="46">
        <v>0</v>
      </c>
      <c r="K87" s="46">
        <v>0</v>
      </c>
      <c r="L87" s="46">
        <v>3.457336564055697E-2</v>
      </c>
      <c r="M87" s="46">
        <v>3.3757402861388203E-2</v>
      </c>
      <c r="N87" s="46">
        <v>3.6648271954077188E-2</v>
      </c>
      <c r="O87" s="456">
        <f t="shared" si="13"/>
        <v>0.10497904045602235</v>
      </c>
      <c r="P87" s="456">
        <f t="shared" si="14"/>
        <v>0</v>
      </c>
      <c r="Q87" s="457">
        <f t="shared" si="15"/>
        <v>0.10497904045602235</v>
      </c>
      <c r="S87" s="455">
        <v>0</v>
      </c>
      <c r="T87" s="46">
        <v>0</v>
      </c>
      <c r="U87" s="46">
        <v>0</v>
      </c>
      <c r="V87" s="46">
        <v>0</v>
      </c>
      <c r="W87" s="46">
        <v>4.3089360739597182E-2</v>
      </c>
      <c r="X87" s="46">
        <v>4.2109189687478538E-2</v>
      </c>
      <c r="Y87" s="46">
        <v>4.5767471030438579E-2</v>
      </c>
      <c r="Z87" s="456">
        <f t="shared" si="16"/>
        <v>0.13096602145751429</v>
      </c>
      <c r="AA87" s="456">
        <f t="shared" si="17"/>
        <v>0</v>
      </c>
      <c r="AB87" s="457">
        <f t="shared" si="18"/>
        <v>0.13096602145751429</v>
      </c>
      <c r="AD87" s="455">
        <v>0</v>
      </c>
      <c r="AE87" s="46">
        <v>0</v>
      </c>
      <c r="AF87" s="46">
        <v>0</v>
      </c>
      <c r="AG87" s="46">
        <v>0</v>
      </c>
      <c r="AH87" s="46">
        <v>0</v>
      </c>
      <c r="AI87" s="46">
        <v>0</v>
      </c>
      <c r="AJ87" s="46">
        <v>0</v>
      </c>
      <c r="AK87" s="456">
        <f t="shared" si="19"/>
        <v>0</v>
      </c>
      <c r="AL87" s="456">
        <f t="shared" si="20"/>
        <v>0</v>
      </c>
      <c r="AM87" s="457">
        <f t="shared" si="21"/>
        <v>0</v>
      </c>
      <c r="AO87" s="497"/>
      <c r="AP87" s="498"/>
      <c r="AQ87" s="498"/>
    </row>
    <row r="88" spans="3:43" ht="11.25" customHeight="1">
      <c r="C88" s="59">
        <f t="shared" si="12"/>
        <v>77</v>
      </c>
      <c r="D88" s="30" t="s">
        <v>578</v>
      </c>
      <c r="E88" s="30" t="s">
        <v>441</v>
      </c>
      <c r="F88" s="30" t="s">
        <v>390</v>
      </c>
      <c r="G88" s="450" t="s">
        <v>30</v>
      </c>
      <c r="H88" s="455">
        <v>0</v>
      </c>
      <c r="I88" s="46">
        <v>0</v>
      </c>
      <c r="J88" s="46">
        <v>0</v>
      </c>
      <c r="K88" s="46">
        <v>0</v>
      </c>
      <c r="L88" s="46">
        <v>0</v>
      </c>
      <c r="M88" s="46">
        <v>0</v>
      </c>
      <c r="N88" s="46">
        <v>0.98950334276008411</v>
      </c>
      <c r="O88" s="456">
        <f t="shared" si="13"/>
        <v>0.98950334276008411</v>
      </c>
      <c r="P88" s="456">
        <f t="shared" si="14"/>
        <v>0</v>
      </c>
      <c r="Q88" s="457">
        <f t="shared" si="15"/>
        <v>0.98950334276008411</v>
      </c>
      <c r="S88" s="455">
        <v>0</v>
      </c>
      <c r="T88" s="46">
        <v>0</v>
      </c>
      <c r="U88" s="46">
        <v>0</v>
      </c>
      <c r="V88" s="46">
        <v>0</v>
      </c>
      <c r="W88" s="46">
        <v>0</v>
      </c>
      <c r="X88" s="46">
        <v>0</v>
      </c>
      <c r="Y88" s="46">
        <v>1.2357217178218416</v>
      </c>
      <c r="Z88" s="456">
        <f t="shared" si="16"/>
        <v>1.2357217178218416</v>
      </c>
      <c r="AA88" s="456">
        <f t="shared" si="17"/>
        <v>0</v>
      </c>
      <c r="AB88" s="457">
        <f t="shared" si="18"/>
        <v>1.2357217178218416</v>
      </c>
      <c r="AD88" s="455">
        <v>0</v>
      </c>
      <c r="AE88" s="46">
        <v>0</v>
      </c>
      <c r="AF88" s="46">
        <v>0</v>
      </c>
      <c r="AG88" s="46">
        <v>0</v>
      </c>
      <c r="AH88" s="46">
        <v>0</v>
      </c>
      <c r="AI88" s="46">
        <v>0</v>
      </c>
      <c r="AJ88" s="46">
        <v>0</v>
      </c>
      <c r="AK88" s="456">
        <f t="shared" si="19"/>
        <v>0</v>
      </c>
      <c r="AL88" s="456">
        <f t="shared" si="20"/>
        <v>0</v>
      </c>
      <c r="AM88" s="457">
        <f t="shared" si="21"/>
        <v>0</v>
      </c>
      <c r="AO88" s="497"/>
      <c r="AP88" s="498"/>
      <c r="AQ88" s="498"/>
    </row>
    <row r="89" spans="3:43" ht="11.25" customHeight="1">
      <c r="C89" s="59">
        <f t="shared" si="12"/>
        <v>78</v>
      </c>
      <c r="D89" s="30" t="s">
        <v>436</v>
      </c>
      <c r="E89" s="30" t="s">
        <v>443</v>
      </c>
      <c r="F89" s="30" t="s">
        <v>390</v>
      </c>
      <c r="G89" s="450" t="s">
        <v>30</v>
      </c>
      <c r="H89" s="455">
        <v>0.22057155611610499</v>
      </c>
      <c r="I89" s="46">
        <v>0.20957972304721442</v>
      </c>
      <c r="J89" s="46">
        <v>0.20380434688554655</v>
      </c>
      <c r="K89" s="46">
        <v>9.8396909300266816E-2</v>
      </c>
      <c r="L89" s="46">
        <v>0</v>
      </c>
      <c r="M89" s="46">
        <v>0</v>
      </c>
      <c r="N89" s="46">
        <v>0</v>
      </c>
      <c r="O89" s="456">
        <f t="shared" si="13"/>
        <v>0.73235253534913269</v>
      </c>
      <c r="P89" s="456">
        <f t="shared" si="14"/>
        <v>0.43015127916331941</v>
      </c>
      <c r="Q89" s="457">
        <f t="shared" si="15"/>
        <v>0.30220125618581339</v>
      </c>
      <c r="S89" s="455">
        <v>0.30741402631301862</v>
      </c>
      <c r="T89" s="46">
        <v>0.28489784972288312</v>
      </c>
      <c r="U89" s="46">
        <v>0.25362302847173046</v>
      </c>
      <c r="V89" s="46">
        <v>0.12254513444099063</v>
      </c>
      <c r="W89" s="46">
        <v>0</v>
      </c>
      <c r="X89" s="46">
        <v>0</v>
      </c>
      <c r="Y89" s="46">
        <v>0</v>
      </c>
      <c r="Z89" s="456">
        <f t="shared" si="16"/>
        <v>0.96848003894862278</v>
      </c>
      <c r="AA89" s="456">
        <f t="shared" si="17"/>
        <v>0.59231187603590174</v>
      </c>
      <c r="AB89" s="457">
        <f t="shared" si="18"/>
        <v>0.37616816291272109</v>
      </c>
      <c r="AD89" s="455">
        <v>0</v>
      </c>
      <c r="AE89" s="46">
        <v>0</v>
      </c>
      <c r="AF89" s="46">
        <v>0</v>
      </c>
      <c r="AG89" s="46">
        <v>0</v>
      </c>
      <c r="AH89" s="46">
        <v>0</v>
      </c>
      <c r="AI89" s="46">
        <v>0</v>
      </c>
      <c r="AJ89" s="46">
        <v>0</v>
      </c>
      <c r="AK89" s="456">
        <f t="shared" si="19"/>
        <v>0</v>
      </c>
      <c r="AL89" s="456">
        <f t="shared" si="20"/>
        <v>0</v>
      </c>
      <c r="AM89" s="457">
        <f t="shared" si="21"/>
        <v>0</v>
      </c>
      <c r="AO89" s="497"/>
      <c r="AP89" s="498"/>
      <c r="AQ89" s="498"/>
    </row>
    <row r="90" spans="3:43" ht="11.25" customHeight="1">
      <c r="C90" s="59">
        <f t="shared" si="12"/>
        <v>79</v>
      </c>
      <c r="D90" s="30" t="s">
        <v>438</v>
      </c>
      <c r="E90" s="30" t="s">
        <v>445</v>
      </c>
      <c r="F90" s="30" t="s">
        <v>390</v>
      </c>
      <c r="G90" s="450" t="s">
        <v>30</v>
      </c>
      <c r="H90" s="455">
        <v>0</v>
      </c>
      <c r="I90" s="46">
        <v>8.383188921888575E-2</v>
      </c>
      <c r="J90" s="46">
        <v>8.1521738754218614E-2</v>
      </c>
      <c r="K90" s="46">
        <v>7.8717527440213472E-2</v>
      </c>
      <c r="L90" s="46">
        <v>0</v>
      </c>
      <c r="M90" s="46">
        <v>0</v>
      </c>
      <c r="N90" s="46">
        <v>0</v>
      </c>
      <c r="O90" s="456">
        <f t="shared" si="13"/>
        <v>0.24407115541331786</v>
      </c>
      <c r="P90" s="456">
        <f t="shared" si="14"/>
        <v>8.383188921888575E-2</v>
      </c>
      <c r="Q90" s="457">
        <f t="shared" si="15"/>
        <v>0.16023926619443207</v>
      </c>
      <c r="S90" s="455">
        <v>0</v>
      </c>
      <c r="T90" s="46">
        <v>0.11395913988915322</v>
      </c>
      <c r="U90" s="46">
        <v>0.10144921138869216</v>
      </c>
      <c r="V90" s="46">
        <v>9.8036107552792545E-2</v>
      </c>
      <c r="W90" s="46">
        <v>0</v>
      </c>
      <c r="X90" s="46">
        <v>0</v>
      </c>
      <c r="Y90" s="46">
        <v>0</v>
      </c>
      <c r="Z90" s="456">
        <f t="shared" si="16"/>
        <v>0.31344445883063793</v>
      </c>
      <c r="AA90" s="456">
        <f t="shared" si="17"/>
        <v>0.11395913988915322</v>
      </c>
      <c r="AB90" s="457">
        <f t="shared" si="18"/>
        <v>0.19948531894148469</v>
      </c>
      <c r="AD90" s="455">
        <v>0</v>
      </c>
      <c r="AE90" s="46">
        <v>0</v>
      </c>
      <c r="AF90" s="46">
        <v>0</v>
      </c>
      <c r="AG90" s="46">
        <v>0</v>
      </c>
      <c r="AH90" s="46">
        <v>0</v>
      </c>
      <c r="AI90" s="46">
        <v>0</v>
      </c>
      <c r="AJ90" s="46">
        <v>0</v>
      </c>
      <c r="AK90" s="456">
        <f t="shared" si="19"/>
        <v>0</v>
      </c>
      <c r="AL90" s="456">
        <f t="shared" si="20"/>
        <v>0</v>
      </c>
      <c r="AM90" s="457">
        <f t="shared" si="21"/>
        <v>0</v>
      </c>
      <c r="AO90" s="497"/>
      <c r="AP90" s="498"/>
      <c r="AQ90" s="498"/>
    </row>
    <row r="91" spans="3:43" ht="11.25" customHeight="1">
      <c r="C91" s="59">
        <f t="shared" si="12"/>
        <v>80</v>
      </c>
      <c r="D91" s="30" t="s">
        <v>440</v>
      </c>
      <c r="E91" s="30" t="s">
        <v>447</v>
      </c>
      <c r="F91" s="30" t="s">
        <v>390</v>
      </c>
      <c r="G91" s="450" t="s">
        <v>30</v>
      </c>
      <c r="H91" s="455">
        <v>0</v>
      </c>
      <c r="I91" s="46">
        <v>4.1915944609442875E-2</v>
      </c>
      <c r="J91" s="46">
        <v>3.2608695501687442E-2</v>
      </c>
      <c r="K91" s="46">
        <v>3.9358763720106736E-2</v>
      </c>
      <c r="L91" s="46">
        <v>0</v>
      </c>
      <c r="M91" s="46">
        <v>0</v>
      </c>
      <c r="N91" s="46">
        <v>0</v>
      </c>
      <c r="O91" s="456">
        <f t="shared" si="13"/>
        <v>0.11388340383123705</v>
      </c>
      <c r="P91" s="456">
        <f t="shared" si="14"/>
        <v>4.1915944609442875E-2</v>
      </c>
      <c r="Q91" s="457">
        <f t="shared" si="15"/>
        <v>7.1967459221794178E-2</v>
      </c>
      <c r="S91" s="455">
        <v>0</v>
      </c>
      <c r="T91" s="46">
        <v>5.6979569944576612E-2</v>
      </c>
      <c r="U91" s="46">
        <v>4.0579684555476857E-2</v>
      </c>
      <c r="V91" s="46">
        <v>4.9018053776396273E-2</v>
      </c>
      <c r="W91" s="46">
        <v>0</v>
      </c>
      <c r="X91" s="46">
        <v>0</v>
      </c>
      <c r="Y91" s="46">
        <v>0</v>
      </c>
      <c r="Z91" s="456">
        <f t="shared" si="16"/>
        <v>0.14657730827644974</v>
      </c>
      <c r="AA91" s="456">
        <f t="shared" si="17"/>
        <v>5.6979569944576612E-2</v>
      </c>
      <c r="AB91" s="457">
        <f t="shared" si="18"/>
        <v>8.9597738331873122E-2</v>
      </c>
      <c r="AD91" s="455">
        <v>0</v>
      </c>
      <c r="AE91" s="46">
        <v>0</v>
      </c>
      <c r="AF91" s="46">
        <v>0</v>
      </c>
      <c r="AG91" s="46">
        <v>0</v>
      </c>
      <c r="AH91" s="46">
        <v>0</v>
      </c>
      <c r="AI91" s="46">
        <v>0</v>
      </c>
      <c r="AJ91" s="46">
        <v>0</v>
      </c>
      <c r="AK91" s="456">
        <f t="shared" si="19"/>
        <v>0</v>
      </c>
      <c r="AL91" s="456">
        <f t="shared" si="20"/>
        <v>0</v>
      </c>
      <c r="AM91" s="457">
        <f t="shared" si="21"/>
        <v>0</v>
      </c>
      <c r="AO91" s="497"/>
      <c r="AP91" s="498"/>
      <c r="AQ91" s="498"/>
    </row>
    <row r="92" spans="3:43" ht="11.25" customHeight="1">
      <c r="C92" s="59">
        <f t="shared" si="12"/>
        <v>81</v>
      </c>
      <c r="D92" s="30" t="s">
        <v>442</v>
      </c>
      <c r="E92" s="30" t="s">
        <v>579</v>
      </c>
      <c r="F92" s="30" t="s">
        <v>390</v>
      </c>
      <c r="G92" s="450" t="s">
        <v>30</v>
      </c>
      <c r="H92" s="455">
        <v>0</v>
      </c>
      <c r="I92" s="46">
        <v>4.1915944609442875E-2</v>
      </c>
      <c r="J92" s="46">
        <v>4.0760869377109307E-2</v>
      </c>
      <c r="K92" s="46">
        <v>3.9358763720106736E-2</v>
      </c>
      <c r="L92" s="46">
        <v>0</v>
      </c>
      <c r="M92" s="46">
        <v>0</v>
      </c>
      <c r="N92" s="46">
        <v>0</v>
      </c>
      <c r="O92" s="456">
        <f t="shared" si="13"/>
        <v>0.12203557770665893</v>
      </c>
      <c r="P92" s="456">
        <f t="shared" si="14"/>
        <v>4.1915944609442875E-2</v>
      </c>
      <c r="Q92" s="457">
        <f t="shared" si="15"/>
        <v>8.0119633097216036E-2</v>
      </c>
      <c r="S92" s="455">
        <v>0</v>
      </c>
      <c r="T92" s="46">
        <v>5.6979569944576612E-2</v>
      </c>
      <c r="U92" s="46">
        <v>5.072460569434608E-2</v>
      </c>
      <c r="V92" s="46">
        <v>4.9018053776396273E-2</v>
      </c>
      <c r="W92" s="46">
        <v>0</v>
      </c>
      <c r="X92" s="46">
        <v>0</v>
      </c>
      <c r="Y92" s="46">
        <v>0</v>
      </c>
      <c r="Z92" s="456">
        <f t="shared" si="16"/>
        <v>0.15672222941531896</v>
      </c>
      <c r="AA92" s="456">
        <f t="shared" si="17"/>
        <v>5.6979569944576612E-2</v>
      </c>
      <c r="AB92" s="457">
        <f t="shared" si="18"/>
        <v>9.9742659470742345E-2</v>
      </c>
      <c r="AD92" s="455">
        <v>0</v>
      </c>
      <c r="AE92" s="46">
        <v>0</v>
      </c>
      <c r="AF92" s="46">
        <v>0</v>
      </c>
      <c r="AG92" s="46">
        <v>0</v>
      </c>
      <c r="AH92" s="46">
        <v>0</v>
      </c>
      <c r="AI92" s="46">
        <v>0</v>
      </c>
      <c r="AJ92" s="46">
        <v>0</v>
      </c>
      <c r="AK92" s="456">
        <f t="shared" si="19"/>
        <v>0</v>
      </c>
      <c r="AL92" s="456">
        <f t="shared" si="20"/>
        <v>0</v>
      </c>
      <c r="AM92" s="457">
        <f t="shared" si="21"/>
        <v>0</v>
      </c>
      <c r="AO92" s="497"/>
      <c r="AP92" s="498"/>
      <c r="AQ92" s="498"/>
    </row>
    <row r="93" spans="3:43" ht="11.25" customHeight="1">
      <c r="C93" s="59">
        <f t="shared" si="12"/>
        <v>82</v>
      </c>
      <c r="D93" s="30" t="s">
        <v>444</v>
      </c>
      <c r="E93" s="30" t="s">
        <v>449</v>
      </c>
      <c r="F93" s="30" t="s">
        <v>390</v>
      </c>
      <c r="G93" s="450" t="s">
        <v>30</v>
      </c>
      <c r="H93" s="455">
        <v>0.47092027230788414</v>
      </c>
      <c r="I93" s="46">
        <v>0.11736464490644007</v>
      </c>
      <c r="J93" s="46">
        <v>0</v>
      </c>
      <c r="K93" s="46">
        <v>0</v>
      </c>
      <c r="L93" s="46">
        <v>0</v>
      </c>
      <c r="M93" s="46">
        <v>0</v>
      </c>
      <c r="N93" s="46">
        <v>0</v>
      </c>
      <c r="O93" s="456">
        <f t="shared" si="13"/>
        <v>0.58828491721432419</v>
      </c>
      <c r="P93" s="456">
        <f t="shared" si="14"/>
        <v>0.58828491721432419</v>
      </c>
      <c r="Q93" s="457">
        <f t="shared" si="15"/>
        <v>0</v>
      </c>
      <c r="S93" s="455">
        <v>0.65632894617829474</v>
      </c>
      <c r="T93" s="46">
        <v>0.15954279584481451</v>
      </c>
      <c r="U93" s="46">
        <v>0</v>
      </c>
      <c r="V93" s="46">
        <v>0</v>
      </c>
      <c r="W93" s="46">
        <v>0</v>
      </c>
      <c r="X93" s="46">
        <v>0</v>
      </c>
      <c r="Y93" s="46">
        <v>0</v>
      </c>
      <c r="Z93" s="456">
        <f t="shared" si="16"/>
        <v>0.81587174202310919</v>
      </c>
      <c r="AA93" s="456">
        <f t="shared" si="17"/>
        <v>0.81587174202310919</v>
      </c>
      <c r="AB93" s="457">
        <f t="shared" si="18"/>
        <v>0</v>
      </c>
      <c r="AD93" s="455">
        <v>0</v>
      </c>
      <c r="AE93" s="46">
        <v>0</v>
      </c>
      <c r="AF93" s="46">
        <v>0</v>
      </c>
      <c r="AG93" s="46">
        <v>0</v>
      </c>
      <c r="AH93" s="46">
        <v>0</v>
      </c>
      <c r="AI93" s="46">
        <v>0</v>
      </c>
      <c r="AJ93" s="46">
        <v>0</v>
      </c>
      <c r="AK93" s="456">
        <f t="shared" si="19"/>
        <v>0</v>
      </c>
      <c r="AL93" s="456">
        <f t="shared" si="20"/>
        <v>0</v>
      </c>
      <c r="AM93" s="457">
        <f t="shared" si="21"/>
        <v>0</v>
      </c>
      <c r="AO93" s="497"/>
      <c r="AP93" s="498"/>
      <c r="AQ93" s="498"/>
    </row>
    <row r="94" spans="3:43" ht="11.25" customHeight="1">
      <c r="C94" s="59">
        <f t="shared" si="12"/>
        <v>83</v>
      </c>
      <c r="D94" s="30" t="s">
        <v>446</v>
      </c>
      <c r="E94" s="30" t="s">
        <v>580</v>
      </c>
      <c r="F94" s="30" t="s">
        <v>390</v>
      </c>
      <c r="G94" s="450" t="s">
        <v>30</v>
      </c>
      <c r="H94" s="455">
        <v>0.3000443017190349</v>
      </c>
      <c r="I94" s="46">
        <v>0</v>
      </c>
      <c r="J94" s="46">
        <v>0</v>
      </c>
      <c r="K94" s="46">
        <v>0</v>
      </c>
      <c r="L94" s="46">
        <v>0</v>
      </c>
      <c r="M94" s="46">
        <v>0</v>
      </c>
      <c r="N94" s="46">
        <v>0</v>
      </c>
      <c r="O94" s="456">
        <f t="shared" si="13"/>
        <v>0.3000443017190349</v>
      </c>
      <c r="P94" s="456">
        <f t="shared" si="14"/>
        <v>0.3000443017190349</v>
      </c>
      <c r="Q94" s="457">
        <f t="shared" si="15"/>
        <v>0</v>
      </c>
      <c r="S94" s="455">
        <v>0.41817643438655483</v>
      </c>
      <c r="T94" s="46">
        <v>0</v>
      </c>
      <c r="U94" s="46">
        <v>0</v>
      </c>
      <c r="V94" s="46">
        <v>0</v>
      </c>
      <c r="W94" s="46">
        <v>0</v>
      </c>
      <c r="X94" s="46">
        <v>0</v>
      </c>
      <c r="Y94" s="46">
        <v>0</v>
      </c>
      <c r="Z94" s="456">
        <f t="shared" si="16"/>
        <v>0.41817643438655483</v>
      </c>
      <c r="AA94" s="456">
        <f t="shared" si="17"/>
        <v>0.41817643438655483</v>
      </c>
      <c r="AB94" s="457">
        <f t="shared" si="18"/>
        <v>0</v>
      </c>
      <c r="AD94" s="455">
        <v>0</v>
      </c>
      <c r="AE94" s="46">
        <v>0</v>
      </c>
      <c r="AF94" s="46">
        <v>0</v>
      </c>
      <c r="AG94" s="46">
        <v>0</v>
      </c>
      <c r="AH94" s="46">
        <v>0</v>
      </c>
      <c r="AI94" s="46">
        <v>0</v>
      </c>
      <c r="AJ94" s="46">
        <v>0</v>
      </c>
      <c r="AK94" s="456">
        <f t="shared" si="19"/>
        <v>0</v>
      </c>
      <c r="AL94" s="456">
        <f t="shared" si="20"/>
        <v>0</v>
      </c>
      <c r="AM94" s="457">
        <f t="shared" si="21"/>
        <v>0</v>
      </c>
      <c r="AO94" s="497"/>
      <c r="AP94" s="498"/>
      <c r="AQ94" s="498"/>
    </row>
    <row r="95" spans="3:43" ht="11.25" customHeight="1">
      <c r="C95" s="59">
        <f t="shared" si="12"/>
        <v>84</v>
      </c>
      <c r="D95" s="30" t="s">
        <v>450</v>
      </c>
      <c r="E95" s="30" t="s">
        <v>451</v>
      </c>
      <c r="F95" s="30" t="s">
        <v>390</v>
      </c>
      <c r="G95" s="450" t="s">
        <v>452</v>
      </c>
      <c r="H95" s="455">
        <v>0</v>
      </c>
      <c r="I95" s="46">
        <v>0</v>
      </c>
      <c r="J95" s="46">
        <v>0</v>
      </c>
      <c r="K95" s="46">
        <v>0</v>
      </c>
      <c r="L95" s="46">
        <v>0</v>
      </c>
      <c r="M95" s="46">
        <v>5.3286769080949981</v>
      </c>
      <c r="N95" s="46">
        <v>0</v>
      </c>
      <c r="O95" s="456">
        <f t="shared" si="13"/>
        <v>5.3286769080949981</v>
      </c>
      <c r="P95" s="456">
        <f t="shared" si="14"/>
        <v>0</v>
      </c>
      <c r="Q95" s="457">
        <f t="shared" si="15"/>
        <v>5.3286769080949981</v>
      </c>
      <c r="S95" s="455">
        <v>0</v>
      </c>
      <c r="T95" s="46">
        <v>0</v>
      </c>
      <c r="U95" s="46">
        <v>0</v>
      </c>
      <c r="V95" s="46">
        <v>0</v>
      </c>
      <c r="W95" s="46">
        <v>0</v>
      </c>
      <c r="X95" s="46">
        <v>6.6470239913779769</v>
      </c>
      <c r="Y95" s="46">
        <v>0</v>
      </c>
      <c r="Z95" s="456">
        <f t="shared" si="16"/>
        <v>6.6470239913779769</v>
      </c>
      <c r="AA95" s="456">
        <f t="shared" si="17"/>
        <v>0</v>
      </c>
      <c r="AB95" s="457">
        <f t="shared" si="18"/>
        <v>6.6470239913779769</v>
      </c>
      <c r="AD95" s="455">
        <v>0</v>
      </c>
      <c r="AE95" s="46">
        <v>0</v>
      </c>
      <c r="AF95" s="46">
        <v>0</v>
      </c>
      <c r="AG95" s="46">
        <v>0</v>
      </c>
      <c r="AH95" s="46">
        <v>0</v>
      </c>
      <c r="AI95" s="46">
        <v>0</v>
      </c>
      <c r="AJ95" s="46">
        <v>0</v>
      </c>
      <c r="AK95" s="456">
        <f t="shared" si="19"/>
        <v>0</v>
      </c>
      <c r="AL95" s="456">
        <f t="shared" si="20"/>
        <v>0</v>
      </c>
      <c r="AM95" s="457">
        <f t="shared" si="21"/>
        <v>0</v>
      </c>
      <c r="AO95" s="497"/>
      <c r="AP95" s="498"/>
      <c r="AQ95" s="498"/>
    </row>
    <row r="96" spans="3:43" ht="11.25" customHeight="1">
      <c r="C96" s="59">
        <f t="shared" si="12"/>
        <v>85</v>
      </c>
      <c r="D96" s="30" t="s">
        <v>453</v>
      </c>
      <c r="E96" s="30" t="s">
        <v>454</v>
      </c>
      <c r="F96" s="30" t="s">
        <v>390</v>
      </c>
      <c r="G96" s="450" t="s">
        <v>452</v>
      </c>
      <c r="H96" s="455">
        <v>0</v>
      </c>
      <c r="I96" s="46">
        <v>0</v>
      </c>
      <c r="J96" s="46">
        <v>2.8796553965852882</v>
      </c>
      <c r="K96" s="46">
        <v>0</v>
      </c>
      <c r="L96" s="46">
        <v>0</v>
      </c>
      <c r="M96" s="46">
        <v>0</v>
      </c>
      <c r="N96" s="46">
        <v>0</v>
      </c>
      <c r="O96" s="456">
        <f t="shared" si="13"/>
        <v>2.8796553965852882</v>
      </c>
      <c r="P96" s="456">
        <f t="shared" si="14"/>
        <v>0</v>
      </c>
      <c r="Q96" s="457">
        <f t="shared" si="15"/>
        <v>2.8796553965852882</v>
      </c>
      <c r="S96" s="455">
        <v>0</v>
      </c>
      <c r="T96" s="46">
        <v>0</v>
      </c>
      <c r="U96" s="46">
        <v>3.5835689169430451</v>
      </c>
      <c r="V96" s="46">
        <v>0</v>
      </c>
      <c r="W96" s="46">
        <v>0</v>
      </c>
      <c r="X96" s="46">
        <v>0</v>
      </c>
      <c r="Y96" s="46">
        <v>0</v>
      </c>
      <c r="Z96" s="456">
        <f t="shared" si="16"/>
        <v>3.5835689169430451</v>
      </c>
      <c r="AA96" s="456">
        <f t="shared" si="17"/>
        <v>0</v>
      </c>
      <c r="AB96" s="457">
        <f t="shared" si="18"/>
        <v>3.5835689169430451</v>
      </c>
      <c r="AD96" s="455">
        <v>0</v>
      </c>
      <c r="AE96" s="46">
        <v>0</v>
      </c>
      <c r="AF96" s="46">
        <v>0</v>
      </c>
      <c r="AG96" s="46">
        <v>0</v>
      </c>
      <c r="AH96" s="46">
        <v>0</v>
      </c>
      <c r="AI96" s="46">
        <v>0</v>
      </c>
      <c r="AJ96" s="46">
        <v>0</v>
      </c>
      <c r="AK96" s="456">
        <f t="shared" si="19"/>
        <v>0</v>
      </c>
      <c r="AL96" s="456">
        <f t="shared" si="20"/>
        <v>0</v>
      </c>
      <c r="AM96" s="457">
        <f t="shared" si="21"/>
        <v>0</v>
      </c>
      <c r="AO96" s="497"/>
      <c r="AP96" s="498"/>
      <c r="AQ96" s="498"/>
    </row>
    <row r="97" spans="3:43" ht="11.25" customHeight="1">
      <c r="C97" s="59">
        <f t="shared" si="12"/>
        <v>86</v>
      </c>
      <c r="D97" s="30" t="s">
        <v>455</v>
      </c>
      <c r="E97" s="30" t="s">
        <v>456</v>
      </c>
      <c r="F97" s="30" t="s">
        <v>390</v>
      </c>
      <c r="G97" s="450" t="s">
        <v>452</v>
      </c>
      <c r="H97" s="455">
        <v>0</v>
      </c>
      <c r="I97" s="46">
        <v>0</v>
      </c>
      <c r="J97" s="46">
        <v>0</v>
      </c>
      <c r="K97" s="46">
        <v>0</v>
      </c>
      <c r="L97" s="46">
        <v>0</v>
      </c>
      <c r="M97" s="46">
        <v>0</v>
      </c>
      <c r="N97" s="46">
        <v>0.83553869097251665</v>
      </c>
      <c r="O97" s="456">
        <f t="shared" si="13"/>
        <v>0.83553869097251665</v>
      </c>
      <c r="P97" s="456">
        <f t="shared" si="14"/>
        <v>0</v>
      </c>
      <c r="Q97" s="457">
        <f t="shared" si="15"/>
        <v>0.83553869097251665</v>
      </c>
      <c r="S97" s="455">
        <v>0</v>
      </c>
      <c r="T97" s="46">
        <v>0</v>
      </c>
      <c r="U97" s="46">
        <v>0</v>
      </c>
      <c r="V97" s="46">
        <v>0</v>
      </c>
      <c r="W97" s="46">
        <v>0</v>
      </c>
      <c r="X97" s="46">
        <v>0</v>
      </c>
      <c r="Y97" s="46">
        <v>1.0434460015417153</v>
      </c>
      <c r="Z97" s="456">
        <f t="shared" si="16"/>
        <v>1.0434460015417153</v>
      </c>
      <c r="AA97" s="456">
        <f t="shared" si="17"/>
        <v>0</v>
      </c>
      <c r="AB97" s="457">
        <f t="shared" si="18"/>
        <v>1.0434460015417153</v>
      </c>
      <c r="AD97" s="455">
        <v>0</v>
      </c>
      <c r="AE97" s="46">
        <v>0</v>
      </c>
      <c r="AF97" s="46">
        <v>0</v>
      </c>
      <c r="AG97" s="46">
        <v>0</v>
      </c>
      <c r="AH97" s="46">
        <v>0</v>
      </c>
      <c r="AI97" s="46">
        <v>0</v>
      </c>
      <c r="AJ97" s="46">
        <v>0</v>
      </c>
      <c r="AK97" s="456">
        <f t="shared" si="19"/>
        <v>0</v>
      </c>
      <c r="AL97" s="456">
        <f t="shared" si="20"/>
        <v>0</v>
      </c>
      <c r="AM97" s="457">
        <f t="shared" si="21"/>
        <v>0</v>
      </c>
      <c r="AO97" s="497"/>
      <c r="AP97" s="498"/>
      <c r="AQ97" s="498"/>
    </row>
    <row r="98" spans="3:43" ht="11.25" customHeight="1">
      <c r="C98" s="59">
        <f t="shared" si="12"/>
        <v>87</v>
      </c>
      <c r="D98" s="30" t="s">
        <v>457</v>
      </c>
      <c r="E98" s="30" t="s">
        <v>458</v>
      </c>
      <c r="F98" s="30" t="s">
        <v>390</v>
      </c>
      <c r="G98" s="450" t="s">
        <v>459</v>
      </c>
      <c r="H98" s="455">
        <v>0</v>
      </c>
      <c r="I98" s="46">
        <v>0</v>
      </c>
      <c r="J98" s="46">
        <v>1.2388125767349083</v>
      </c>
      <c r="K98" s="46">
        <v>1.488358694297869</v>
      </c>
      <c r="L98" s="46">
        <v>2.7237458530304548</v>
      </c>
      <c r="M98" s="46">
        <v>2.3048679169455255</v>
      </c>
      <c r="N98" s="46">
        <v>0.95277941210105022</v>
      </c>
      <c r="O98" s="456">
        <f t="shared" si="13"/>
        <v>8.7085644531098083</v>
      </c>
      <c r="P98" s="456">
        <f t="shared" si="14"/>
        <v>0</v>
      </c>
      <c r="Q98" s="457">
        <f t="shared" si="15"/>
        <v>8.7085644531098083</v>
      </c>
      <c r="S98" s="455">
        <v>0</v>
      </c>
      <c r="T98" s="46">
        <v>0</v>
      </c>
      <c r="U98" s="46">
        <v>1.5416324637904832</v>
      </c>
      <c r="V98" s="46">
        <v>1.8536264765447776</v>
      </c>
      <c r="W98" s="46">
        <v>3.3946497672339544</v>
      </c>
      <c r="X98" s="46">
        <v>2.8751062609219766</v>
      </c>
      <c r="Y98" s="46">
        <v>1.1898597619111433</v>
      </c>
      <c r="Z98" s="456">
        <f t="shared" si="16"/>
        <v>10.854874730402337</v>
      </c>
      <c r="AA98" s="456">
        <f t="shared" si="17"/>
        <v>0</v>
      </c>
      <c r="AB98" s="457">
        <f t="shared" si="18"/>
        <v>10.854874730402337</v>
      </c>
      <c r="AD98" s="455">
        <v>0</v>
      </c>
      <c r="AE98" s="46">
        <v>0</v>
      </c>
      <c r="AF98" s="46">
        <v>0</v>
      </c>
      <c r="AG98" s="46">
        <v>0</v>
      </c>
      <c r="AH98" s="46">
        <v>0</v>
      </c>
      <c r="AI98" s="46">
        <v>0</v>
      </c>
      <c r="AJ98" s="46">
        <v>0</v>
      </c>
      <c r="AK98" s="456">
        <f t="shared" si="19"/>
        <v>0</v>
      </c>
      <c r="AL98" s="456">
        <f t="shared" si="20"/>
        <v>0</v>
      </c>
      <c r="AM98" s="457">
        <f t="shared" si="21"/>
        <v>0</v>
      </c>
      <c r="AO98" s="497"/>
      <c r="AP98" s="498"/>
      <c r="AQ98" s="498"/>
    </row>
    <row r="99" spans="3:43" ht="11.25" customHeight="1">
      <c r="C99" s="59">
        <f t="shared" si="12"/>
        <v>88</v>
      </c>
      <c r="D99" s="30" t="s">
        <v>460</v>
      </c>
      <c r="E99" s="30" t="s">
        <v>461</v>
      </c>
      <c r="F99" s="30" t="s">
        <v>390</v>
      </c>
      <c r="G99" s="450" t="s">
        <v>459</v>
      </c>
      <c r="H99" s="455">
        <v>0</v>
      </c>
      <c r="I99" s="46">
        <v>0</v>
      </c>
      <c r="J99" s="46">
        <v>0.10007416362482643</v>
      </c>
      <c r="K99" s="46">
        <v>0.18316758264282268</v>
      </c>
      <c r="L99" s="46">
        <v>0</v>
      </c>
      <c r="M99" s="46">
        <v>0</v>
      </c>
      <c r="N99" s="46">
        <v>0</v>
      </c>
      <c r="O99" s="456">
        <f t="shared" si="13"/>
        <v>0.28324174626764909</v>
      </c>
      <c r="P99" s="456">
        <f t="shared" si="14"/>
        <v>0</v>
      </c>
      <c r="Q99" s="457">
        <f t="shared" si="15"/>
        <v>0.28324174626764909</v>
      </c>
      <c r="S99" s="455">
        <v>0</v>
      </c>
      <c r="T99" s="46">
        <v>0</v>
      </c>
      <c r="U99" s="46">
        <v>0.12453665899755129</v>
      </c>
      <c r="V99" s="46">
        <v>0.22811992978050891</v>
      </c>
      <c r="W99" s="46">
        <v>0</v>
      </c>
      <c r="X99" s="46">
        <v>0</v>
      </c>
      <c r="Y99" s="46">
        <v>0</v>
      </c>
      <c r="Z99" s="456">
        <f t="shared" si="16"/>
        <v>0.35265658877806016</v>
      </c>
      <c r="AA99" s="456">
        <f t="shared" si="17"/>
        <v>0</v>
      </c>
      <c r="AB99" s="457">
        <f t="shared" si="18"/>
        <v>0.35265658877806016</v>
      </c>
      <c r="AD99" s="455">
        <v>0</v>
      </c>
      <c r="AE99" s="46">
        <v>0</v>
      </c>
      <c r="AF99" s="46">
        <v>0</v>
      </c>
      <c r="AG99" s="46">
        <v>0</v>
      </c>
      <c r="AH99" s="46">
        <v>0</v>
      </c>
      <c r="AI99" s="46">
        <v>0</v>
      </c>
      <c r="AJ99" s="46">
        <v>0</v>
      </c>
      <c r="AK99" s="456">
        <f t="shared" si="19"/>
        <v>0</v>
      </c>
      <c r="AL99" s="456">
        <f t="shared" si="20"/>
        <v>0</v>
      </c>
      <c r="AM99" s="457">
        <f t="shared" si="21"/>
        <v>0</v>
      </c>
      <c r="AO99" s="497"/>
      <c r="AP99" s="498"/>
      <c r="AQ99" s="498"/>
    </row>
    <row r="100" spans="3:43" ht="11.25" customHeight="1">
      <c r="C100" s="59">
        <f t="shared" si="12"/>
        <v>89</v>
      </c>
      <c r="D100" s="30" t="s">
        <v>581</v>
      </c>
      <c r="E100" s="30" t="s">
        <v>463</v>
      </c>
      <c r="F100" s="30" t="s">
        <v>390</v>
      </c>
      <c r="G100" s="450" t="s">
        <v>459</v>
      </c>
      <c r="H100" s="455">
        <v>2.2975866861203618</v>
      </c>
      <c r="I100" s="46">
        <v>1.8581901467288511</v>
      </c>
      <c r="J100" s="46">
        <v>0</v>
      </c>
      <c r="K100" s="46">
        <v>0</v>
      </c>
      <c r="L100" s="46">
        <v>0</v>
      </c>
      <c r="M100" s="46">
        <v>0</v>
      </c>
      <c r="N100" s="46">
        <v>0</v>
      </c>
      <c r="O100" s="456">
        <f t="shared" si="13"/>
        <v>4.1557768328492131</v>
      </c>
      <c r="P100" s="456">
        <f t="shared" si="14"/>
        <v>4.1557768328492131</v>
      </c>
      <c r="Q100" s="457">
        <f t="shared" si="15"/>
        <v>0</v>
      </c>
      <c r="S100" s="455">
        <v>3.2021824863567483</v>
      </c>
      <c r="T100" s="46">
        <v>2.5259808987343471</v>
      </c>
      <c r="U100" s="46">
        <v>0</v>
      </c>
      <c r="V100" s="46">
        <v>0</v>
      </c>
      <c r="W100" s="46">
        <v>0</v>
      </c>
      <c r="X100" s="46">
        <v>0</v>
      </c>
      <c r="Y100" s="46">
        <v>0</v>
      </c>
      <c r="Z100" s="456">
        <f t="shared" si="16"/>
        <v>5.7281633850910953</v>
      </c>
      <c r="AA100" s="456">
        <f t="shared" si="17"/>
        <v>5.7281633850910953</v>
      </c>
      <c r="AB100" s="457">
        <f t="shared" si="18"/>
        <v>0</v>
      </c>
      <c r="AD100" s="455">
        <v>0</v>
      </c>
      <c r="AE100" s="46">
        <v>0</v>
      </c>
      <c r="AF100" s="46">
        <v>0</v>
      </c>
      <c r="AG100" s="46">
        <v>0</v>
      </c>
      <c r="AH100" s="46">
        <v>0</v>
      </c>
      <c r="AI100" s="46">
        <v>0</v>
      </c>
      <c r="AJ100" s="46">
        <v>0</v>
      </c>
      <c r="AK100" s="456">
        <f t="shared" si="19"/>
        <v>0</v>
      </c>
      <c r="AL100" s="456">
        <f t="shared" si="20"/>
        <v>0</v>
      </c>
      <c r="AM100" s="457">
        <f t="shared" si="21"/>
        <v>0</v>
      </c>
      <c r="AO100" s="497"/>
      <c r="AP100" s="498"/>
      <c r="AQ100" s="498"/>
    </row>
    <row r="101" spans="3:43" ht="11.25" customHeight="1">
      <c r="C101" s="59">
        <f t="shared" si="12"/>
        <v>90</v>
      </c>
      <c r="D101" s="30" t="s">
        <v>402</v>
      </c>
      <c r="E101" s="30" t="s">
        <v>582</v>
      </c>
      <c r="F101" s="30" t="s">
        <v>390</v>
      </c>
      <c r="G101" s="450" t="s">
        <v>583</v>
      </c>
      <c r="H101" s="455">
        <v>0</v>
      </c>
      <c r="I101" s="46">
        <v>0</v>
      </c>
      <c r="J101" s="46">
        <v>7.6234620106763601E-3</v>
      </c>
      <c r="K101" s="46">
        <v>0</v>
      </c>
      <c r="L101" s="46">
        <v>0</v>
      </c>
      <c r="M101" s="46">
        <v>0</v>
      </c>
      <c r="N101" s="46">
        <v>0</v>
      </c>
      <c r="O101" s="456">
        <f t="shared" si="13"/>
        <v>7.6234620106763601E-3</v>
      </c>
      <c r="P101" s="456">
        <f t="shared" si="14"/>
        <v>0</v>
      </c>
      <c r="Q101" s="457">
        <f t="shared" si="15"/>
        <v>7.6234620106763601E-3</v>
      </c>
      <c r="S101" s="455">
        <v>0</v>
      </c>
      <c r="T101" s="46">
        <v>0</v>
      </c>
      <c r="U101" s="46">
        <v>9.4869690079414353E-3</v>
      </c>
      <c r="V101" s="46">
        <v>0</v>
      </c>
      <c r="W101" s="46">
        <v>0</v>
      </c>
      <c r="X101" s="46">
        <v>0</v>
      </c>
      <c r="Y101" s="46">
        <v>0</v>
      </c>
      <c r="Z101" s="456">
        <f t="shared" si="16"/>
        <v>9.4869690079414353E-3</v>
      </c>
      <c r="AA101" s="456">
        <f t="shared" si="17"/>
        <v>0</v>
      </c>
      <c r="AB101" s="457">
        <f t="shared" si="18"/>
        <v>9.4869690079414353E-3</v>
      </c>
      <c r="AD101" s="455">
        <v>0</v>
      </c>
      <c r="AE101" s="46">
        <v>0</v>
      </c>
      <c r="AF101" s="46">
        <v>0</v>
      </c>
      <c r="AG101" s="46">
        <v>0</v>
      </c>
      <c r="AH101" s="46">
        <v>0</v>
      </c>
      <c r="AI101" s="46">
        <v>0</v>
      </c>
      <c r="AJ101" s="46">
        <v>0</v>
      </c>
      <c r="AK101" s="456">
        <f t="shared" si="19"/>
        <v>0</v>
      </c>
      <c r="AL101" s="456">
        <f t="shared" si="20"/>
        <v>0</v>
      </c>
      <c r="AM101" s="457">
        <f t="shared" si="21"/>
        <v>0</v>
      </c>
      <c r="AO101" s="497"/>
      <c r="AP101" s="498"/>
      <c r="AQ101" s="498"/>
    </row>
    <row r="102" spans="3:43" ht="11.25" customHeight="1">
      <c r="C102" s="59">
        <f t="shared" si="12"/>
        <v>91</v>
      </c>
      <c r="D102" s="30" t="s">
        <v>404</v>
      </c>
      <c r="E102" s="30" t="s">
        <v>584</v>
      </c>
      <c r="F102" s="30" t="s">
        <v>390</v>
      </c>
      <c r="G102" s="450" t="s">
        <v>583</v>
      </c>
      <c r="H102" s="455">
        <v>0</v>
      </c>
      <c r="I102" s="46">
        <v>0</v>
      </c>
      <c r="J102" s="46">
        <v>5.2411301323399967E-3</v>
      </c>
      <c r="K102" s="46">
        <v>0</v>
      </c>
      <c r="L102" s="46">
        <v>0</v>
      </c>
      <c r="M102" s="46">
        <v>0</v>
      </c>
      <c r="N102" s="46">
        <v>0</v>
      </c>
      <c r="O102" s="456">
        <f t="shared" si="13"/>
        <v>5.2411301323399967E-3</v>
      </c>
      <c r="P102" s="456">
        <f t="shared" si="14"/>
        <v>0</v>
      </c>
      <c r="Q102" s="457">
        <f t="shared" si="15"/>
        <v>5.2411301323399967E-3</v>
      </c>
      <c r="S102" s="455">
        <v>0</v>
      </c>
      <c r="T102" s="46">
        <v>0</v>
      </c>
      <c r="U102" s="46">
        <v>6.5222911929597362E-3</v>
      </c>
      <c r="V102" s="46">
        <v>0</v>
      </c>
      <c r="W102" s="46">
        <v>0</v>
      </c>
      <c r="X102" s="46">
        <v>0</v>
      </c>
      <c r="Y102" s="46">
        <v>0</v>
      </c>
      <c r="Z102" s="456">
        <f t="shared" si="16"/>
        <v>6.5222911929597362E-3</v>
      </c>
      <c r="AA102" s="456">
        <f t="shared" si="17"/>
        <v>0</v>
      </c>
      <c r="AB102" s="457">
        <f t="shared" si="18"/>
        <v>6.5222911929597362E-3</v>
      </c>
      <c r="AD102" s="455">
        <v>0</v>
      </c>
      <c r="AE102" s="46">
        <v>0</v>
      </c>
      <c r="AF102" s="46">
        <v>0</v>
      </c>
      <c r="AG102" s="46">
        <v>0</v>
      </c>
      <c r="AH102" s="46">
        <v>0</v>
      </c>
      <c r="AI102" s="46">
        <v>0</v>
      </c>
      <c r="AJ102" s="46">
        <v>0</v>
      </c>
      <c r="AK102" s="456">
        <f t="shared" si="19"/>
        <v>0</v>
      </c>
      <c r="AL102" s="456">
        <f t="shared" si="20"/>
        <v>0</v>
      </c>
      <c r="AM102" s="457">
        <f t="shared" si="21"/>
        <v>0</v>
      </c>
      <c r="AO102" s="497"/>
      <c r="AP102" s="498"/>
      <c r="AQ102" s="498"/>
    </row>
    <row r="103" spans="3:43" ht="11.25" customHeight="1">
      <c r="C103" s="59">
        <f t="shared" si="12"/>
        <v>92</v>
      </c>
      <c r="D103" s="30" t="s">
        <v>406</v>
      </c>
      <c r="E103" s="30" t="s">
        <v>585</v>
      </c>
      <c r="F103" s="30" t="s">
        <v>390</v>
      </c>
      <c r="G103" s="450" t="s">
        <v>583</v>
      </c>
      <c r="H103" s="455">
        <v>0</v>
      </c>
      <c r="I103" s="46">
        <v>0</v>
      </c>
      <c r="J103" s="46">
        <v>5.2411301323399967E-3</v>
      </c>
      <c r="K103" s="46">
        <v>0</v>
      </c>
      <c r="L103" s="46">
        <v>0</v>
      </c>
      <c r="M103" s="46">
        <v>0</v>
      </c>
      <c r="N103" s="46">
        <v>0</v>
      </c>
      <c r="O103" s="456">
        <f t="shared" si="13"/>
        <v>5.2411301323399967E-3</v>
      </c>
      <c r="P103" s="456">
        <f t="shared" si="14"/>
        <v>0</v>
      </c>
      <c r="Q103" s="457">
        <f t="shared" si="15"/>
        <v>5.2411301323399967E-3</v>
      </c>
      <c r="S103" s="455">
        <v>0</v>
      </c>
      <c r="T103" s="46">
        <v>0</v>
      </c>
      <c r="U103" s="46">
        <v>6.5222911929597362E-3</v>
      </c>
      <c r="V103" s="46">
        <v>0</v>
      </c>
      <c r="W103" s="46">
        <v>0</v>
      </c>
      <c r="X103" s="46">
        <v>0</v>
      </c>
      <c r="Y103" s="46">
        <v>0</v>
      </c>
      <c r="Z103" s="456">
        <f t="shared" si="16"/>
        <v>6.5222911929597362E-3</v>
      </c>
      <c r="AA103" s="456">
        <f t="shared" si="17"/>
        <v>0</v>
      </c>
      <c r="AB103" s="457">
        <f t="shared" si="18"/>
        <v>6.5222911929597362E-3</v>
      </c>
      <c r="AD103" s="455">
        <v>0</v>
      </c>
      <c r="AE103" s="46">
        <v>0</v>
      </c>
      <c r="AF103" s="46">
        <v>0</v>
      </c>
      <c r="AG103" s="46">
        <v>0</v>
      </c>
      <c r="AH103" s="46">
        <v>0</v>
      </c>
      <c r="AI103" s="46">
        <v>0</v>
      </c>
      <c r="AJ103" s="46">
        <v>0</v>
      </c>
      <c r="AK103" s="456">
        <f t="shared" si="19"/>
        <v>0</v>
      </c>
      <c r="AL103" s="456">
        <f t="shared" si="20"/>
        <v>0</v>
      </c>
      <c r="AM103" s="457">
        <f t="shared" si="21"/>
        <v>0</v>
      </c>
      <c r="AO103" s="497"/>
      <c r="AP103" s="498"/>
      <c r="AQ103" s="498"/>
    </row>
    <row r="104" spans="3:43" ht="11.25" customHeight="1">
      <c r="C104" s="59">
        <f t="shared" si="12"/>
        <v>93</v>
      </c>
      <c r="D104" s="30" t="s">
        <v>586</v>
      </c>
      <c r="E104" s="30" t="s">
        <v>587</v>
      </c>
      <c r="F104" s="30" t="s">
        <v>390</v>
      </c>
      <c r="G104" s="450" t="s">
        <v>583</v>
      </c>
      <c r="H104" s="455">
        <v>0</v>
      </c>
      <c r="I104" s="46">
        <v>0</v>
      </c>
      <c r="J104" s="46">
        <v>0</v>
      </c>
      <c r="K104" s="46">
        <v>5.395300266829774E-3</v>
      </c>
      <c r="L104" s="46">
        <v>0</v>
      </c>
      <c r="M104" s="46">
        <v>0</v>
      </c>
      <c r="N104" s="46">
        <v>0</v>
      </c>
      <c r="O104" s="456">
        <f t="shared" si="13"/>
        <v>5.395300266829774E-3</v>
      </c>
      <c r="P104" s="456">
        <f t="shared" si="14"/>
        <v>0</v>
      </c>
      <c r="Q104" s="457">
        <f t="shared" si="15"/>
        <v>5.395300266829774E-3</v>
      </c>
      <c r="S104" s="455">
        <v>0</v>
      </c>
      <c r="T104" s="46">
        <v>0</v>
      </c>
      <c r="U104" s="46">
        <v>0</v>
      </c>
      <c r="V104" s="46">
        <v>6.7193959774748176E-3</v>
      </c>
      <c r="W104" s="46">
        <v>0</v>
      </c>
      <c r="X104" s="46">
        <v>0</v>
      </c>
      <c r="Y104" s="46">
        <v>0</v>
      </c>
      <c r="Z104" s="456">
        <f t="shared" si="16"/>
        <v>6.7193959774748176E-3</v>
      </c>
      <c r="AA104" s="456">
        <f t="shared" si="17"/>
        <v>0</v>
      </c>
      <c r="AB104" s="457">
        <f t="shared" si="18"/>
        <v>6.7193959774748176E-3</v>
      </c>
      <c r="AD104" s="455">
        <v>0</v>
      </c>
      <c r="AE104" s="46">
        <v>0</v>
      </c>
      <c r="AF104" s="46">
        <v>0</v>
      </c>
      <c r="AG104" s="46">
        <v>0</v>
      </c>
      <c r="AH104" s="46">
        <v>0</v>
      </c>
      <c r="AI104" s="46">
        <v>0</v>
      </c>
      <c r="AJ104" s="46">
        <v>0</v>
      </c>
      <c r="AK104" s="456">
        <f t="shared" si="19"/>
        <v>0</v>
      </c>
      <c r="AL104" s="456">
        <f t="shared" si="20"/>
        <v>0</v>
      </c>
      <c r="AM104" s="457">
        <f t="shared" si="21"/>
        <v>0</v>
      </c>
      <c r="AO104" s="497"/>
      <c r="AP104" s="498"/>
      <c r="AQ104" s="498"/>
    </row>
    <row r="105" spans="3:43" ht="11.25" customHeight="1">
      <c r="C105" s="59">
        <f t="shared" si="12"/>
        <v>94</v>
      </c>
      <c r="D105" s="30" t="s">
        <v>408</v>
      </c>
      <c r="E105" s="30" t="s">
        <v>588</v>
      </c>
      <c r="F105" s="30" t="s">
        <v>390</v>
      </c>
      <c r="G105" s="450" t="s">
        <v>583</v>
      </c>
      <c r="H105" s="455">
        <v>0</v>
      </c>
      <c r="I105" s="46">
        <v>0</v>
      </c>
      <c r="J105" s="46">
        <v>0</v>
      </c>
      <c r="K105" s="46">
        <v>0</v>
      </c>
      <c r="L105" s="46">
        <v>5.4474917060609099E-3</v>
      </c>
      <c r="M105" s="46">
        <v>0</v>
      </c>
      <c r="N105" s="46">
        <v>0</v>
      </c>
      <c r="O105" s="456">
        <f t="shared" si="13"/>
        <v>5.4474917060609099E-3</v>
      </c>
      <c r="P105" s="456">
        <f t="shared" si="14"/>
        <v>0</v>
      </c>
      <c r="Q105" s="457">
        <f t="shared" si="15"/>
        <v>5.4474917060609099E-3</v>
      </c>
      <c r="S105" s="455">
        <v>0</v>
      </c>
      <c r="T105" s="46">
        <v>0</v>
      </c>
      <c r="U105" s="46">
        <v>0</v>
      </c>
      <c r="V105" s="46">
        <v>0</v>
      </c>
      <c r="W105" s="46">
        <v>6.7892995344679078E-3</v>
      </c>
      <c r="X105" s="46">
        <v>0</v>
      </c>
      <c r="Y105" s="46">
        <v>0</v>
      </c>
      <c r="Z105" s="456">
        <f t="shared" si="16"/>
        <v>6.7892995344679078E-3</v>
      </c>
      <c r="AA105" s="456">
        <f t="shared" si="17"/>
        <v>0</v>
      </c>
      <c r="AB105" s="457">
        <f t="shared" si="18"/>
        <v>6.7892995344679078E-3</v>
      </c>
      <c r="AD105" s="455">
        <v>0</v>
      </c>
      <c r="AE105" s="46">
        <v>0</v>
      </c>
      <c r="AF105" s="46">
        <v>0</v>
      </c>
      <c r="AG105" s="46">
        <v>0</v>
      </c>
      <c r="AH105" s="46">
        <v>0</v>
      </c>
      <c r="AI105" s="46">
        <v>0</v>
      </c>
      <c r="AJ105" s="46">
        <v>0</v>
      </c>
      <c r="AK105" s="456">
        <f t="shared" si="19"/>
        <v>0</v>
      </c>
      <c r="AL105" s="456">
        <f t="shared" si="20"/>
        <v>0</v>
      </c>
      <c r="AM105" s="457">
        <f t="shared" si="21"/>
        <v>0</v>
      </c>
      <c r="AO105" s="497"/>
      <c r="AP105" s="498"/>
      <c r="AQ105" s="498"/>
    </row>
    <row r="106" spans="3:43" ht="11.25" customHeight="1">
      <c r="C106" s="59">
        <f t="shared" si="12"/>
        <v>95</v>
      </c>
      <c r="D106" s="30" t="s">
        <v>410</v>
      </c>
      <c r="E106" s="30" t="s">
        <v>589</v>
      </c>
      <c r="F106" s="30" t="s">
        <v>390</v>
      </c>
      <c r="G106" s="450" t="s">
        <v>583</v>
      </c>
      <c r="H106" s="455">
        <v>0</v>
      </c>
      <c r="I106" s="46">
        <v>0</v>
      </c>
      <c r="J106" s="46">
        <v>0</v>
      </c>
      <c r="K106" s="46">
        <v>0</v>
      </c>
      <c r="L106" s="46">
        <v>3.6316611373739399E-3</v>
      </c>
      <c r="M106" s="46">
        <v>0</v>
      </c>
      <c r="N106" s="46">
        <v>0</v>
      </c>
      <c r="O106" s="456">
        <f t="shared" si="13"/>
        <v>3.6316611373739399E-3</v>
      </c>
      <c r="P106" s="456">
        <f t="shared" si="14"/>
        <v>0</v>
      </c>
      <c r="Q106" s="457">
        <f t="shared" si="15"/>
        <v>3.6316611373739399E-3</v>
      </c>
      <c r="S106" s="455">
        <v>0</v>
      </c>
      <c r="T106" s="46">
        <v>0</v>
      </c>
      <c r="U106" s="46">
        <v>0</v>
      </c>
      <c r="V106" s="46">
        <v>0</v>
      </c>
      <c r="W106" s="46">
        <v>4.5261996896452722E-3</v>
      </c>
      <c r="X106" s="46">
        <v>0</v>
      </c>
      <c r="Y106" s="46">
        <v>0</v>
      </c>
      <c r="Z106" s="456">
        <f t="shared" si="16"/>
        <v>4.5261996896452722E-3</v>
      </c>
      <c r="AA106" s="456">
        <f t="shared" si="17"/>
        <v>0</v>
      </c>
      <c r="AB106" s="457">
        <f t="shared" si="18"/>
        <v>4.5261996896452722E-3</v>
      </c>
      <c r="AD106" s="455">
        <v>0</v>
      </c>
      <c r="AE106" s="46">
        <v>0</v>
      </c>
      <c r="AF106" s="46">
        <v>0</v>
      </c>
      <c r="AG106" s="46">
        <v>0</v>
      </c>
      <c r="AH106" s="46">
        <v>0</v>
      </c>
      <c r="AI106" s="46">
        <v>0</v>
      </c>
      <c r="AJ106" s="46">
        <v>0</v>
      </c>
      <c r="AK106" s="456">
        <f t="shared" si="19"/>
        <v>0</v>
      </c>
      <c r="AL106" s="456">
        <f t="shared" si="20"/>
        <v>0</v>
      </c>
      <c r="AM106" s="457">
        <f t="shared" si="21"/>
        <v>0</v>
      </c>
      <c r="AO106" s="497"/>
      <c r="AP106" s="498"/>
      <c r="AQ106" s="498"/>
    </row>
    <row r="107" spans="3:43" ht="11.25" customHeight="1">
      <c r="C107" s="59">
        <f t="shared" si="12"/>
        <v>96</v>
      </c>
      <c r="D107" s="30" t="s">
        <v>412</v>
      </c>
      <c r="E107" s="30" t="s">
        <v>590</v>
      </c>
      <c r="F107" s="30" t="s">
        <v>390</v>
      </c>
      <c r="G107" s="450" t="s">
        <v>583</v>
      </c>
      <c r="H107" s="455">
        <v>0</v>
      </c>
      <c r="I107" s="46">
        <v>0</v>
      </c>
      <c r="J107" s="46">
        <v>0</v>
      </c>
      <c r="K107" s="46">
        <v>0</v>
      </c>
      <c r="L107" s="46">
        <v>4.0856187795456821E-2</v>
      </c>
      <c r="M107" s="46">
        <v>0</v>
      </c>
      <c r="N107" s="46">
        <v>0</v>
      </c>
      <c r="O107" s="456">
        <f t="shared" si="13"/>
        <v>4.0856187795456821E-2</v>
      </c>
      <c r="P107" s="456">
        <f t="shared" si="14"/>
        <v>0</v>
      </c>
      <c r="Q107" s="457">
        <f t="shared" si="15"/>
        <v>4.0856187795456821E-2</v>
      </c>
      <c r="S107" s="455">
        <v>0</v>
      </c>
      <c r="T107" s="46">
        <v>0</v>
      </c>
      <c r="U107" s="46">
        <v>0</v>
      </c>
      <c r="V107" s="46">
        <v>0</v>
      </c>
      <c r="W107" s="46">
        <v>5.0919746508509306E-2</v>
      </c>
      <c r="X107" s="46">
        <v>0</v>
      </c>
      <c r="Y107" s="46">
        <v>0</v>
      </c>
      <c r="Z107" s="456">
        <f t="shared" si="16"/>
        <v>5.0919746508509306E-2</v>
      </c>
      <c r="AA107" s="456">
        <f t="shared" si="17"/>
        <v>0</v>
      </c>
      <c r="AB107" s="457">
        <f t="shared" si="18"/>
        <v>5.0919746508509306E-2</v>
      </c>
      <c r="AD107" s="455">
        <v>0</v>
      </c>
      <c r="AE107" s="46">
        <v>0</v>
      </c>
      <c r="AF107" s="46">
        <v>0</v>
      </c>
      <c r="AG107" s="46">
        <v>0</v>
      </c>
      <c r="AH107" s="46">
        <v>0</v>
      </c>
      <c r="AI107" s="46">
        <v>0</v>
      </c>
      <c r="AJ107" s="46">
        <v>0</v>
      </c>
      <c r="AK107" s="456">
        <f t="shared" si="19"/>
        <v>0</v>
      </c>
      <c r="AL107" s="456">
        <f t="shared" si="20"/>
        <v>0</v>
      </c>
      <c r="AM107" s="457">
        <f t="shared" si="21"/>
        <v>0</v>
      </c>
      <c r="AO107" s="497"/>
      <c r="AP107" s="498"/>
      <c r="AQ107" s="498"/>
    </row>
    <row r="108" spans="3:43" ht="11.25" customHeight="1">
      <c r="C108" s="59">
        <f t="shared" si="12"/>
        <v>97</v>
      </c>
      <c r="D108" s="30" t="s">
        <v>414</v>
      </c>
      <c r="E108" s="30" t="s">
        <v>591</v>
      </c>
      <c r="F108" s="30" t="s">
        <v>390</v>
      </c>
      <c r="G108" s="450" t="s">
        <v>583</v>
      </c>
      <c r="H108" s="455">
        <v>0</v>
      </c>
      <c r="I108" s="46">
        <v>0</v>
      </c>
      <c r="J108" s="46">
        <v>0</v>
      </c>
      <c r="K108" s="46">
        <v>0</v>
      </c>
      <c r="L108" s="46">
        <v>0.16342475118182728</v>
      </c>
      <c r="M108" s="46">
        <v>0</v>
      </c>
      <c r="N108" s="46">
        <v>0</v>
      </c>
      <c r="O108" s="456">
        <f t="shared" si="13"/>
        <v>0.16342475118182728</v>
      </c>
      <c r="P108" s="456">
        <f t="shared" si="14"/>
        <v>0</v>
      </c>
      <c r="Q108" s="457">
        <f t="shared" si="15"/>
        <v>0.16342475118182728</v>
      </c>
      <c r="S108" s="455">
        <v>0</v>
      </c>
      <c r="T108" s="46">
        <v>0</v>
      </c>
      <c r="U108" s="46">
        <v>0</v>
      </c>
      <c r="V108" s="46">
        <v>0</v>
      </c>
      <c r="W108" s="46">
        <v>0.20367898603403722</v>
      </c>
      <c r="X108" s="46">
        <v>0</v>
      </c>
      <c r="Y108" s="46">
        <v>0</v>
      </c>
      <c r="Z108" s="456">
        <f t="shared" si="16"/>
        <v>0.20367898603403722</v>
      </c>
      <c r="AA108" s="456">
        <f t="shared" si="17"/>
        <v>0</v>
      </c>
      <c r="AB108" s="457">
        <f t="shared" si="18"/>
        <v>0.20367898603403722</v>
      </c>
      <c r="AD108" s="455">
        <v>0</v>
      </c>
      <c r="AE108" s="46">
        <v>0</v>
      </c>
      <c r="AF108" s="46">
        <v>0</v>
      </c>
      <c r="AG108" s="46">
        <v>0</v>
      </c>
      <c r="AH108" s="46">
        <v>0</v>
      </c>
      <c r="AI108" s="46">
        <v>0</v>
      </c>
      <c r="AJ108" s="46">
        <v>0</v>
      </c>
      <c r="AK108" s="456">
        <f t="shared" si="19"/>
        <v>0</v>
      </c>
      <c r="AL108" s="456">
        <f t="shared" si="20"/>
        <v>0</v>
      </c>
      <c r="AM108" s="457">
        <f t="shared" si="21"/>
        <v>0</v>
      </c>
      <c r="AO108" s="497"/>
      <c r="AP108" s="498"/>
      <c r="AQ108" s="498"/>
    </row>
    <row r="109" spans="3:43" ht="11.25" customHeight="1">
      <c r="C109" s="59">
        <f t="shared" si="12"/>
        <v>98</v>
      </c>
      <c r="D109" s="30" t="s">
        <v>416</v>
      </c>
      <c r="E109" s="30" t="s">
        <v>592</v>
      </c>
      <c r="F109" s="30" t="s">
        <v>390</v>
      </c>
      <c r="G109" s="450" t="s">
        <v>583</v>
      </c>
      <c r="H109" s="455">
        <v>0</v>
      </c>
      <c r="I109" s="46">
        <v>0</v>
      </c>
      <c r="J109" s="46">
        <v>5.7175965080072687E-2</v>
      </c>
      <c r="K109" s="46">
        <v>0</v>
      </c>
      <c r="L109" s="46">
        <v>0</v>
      </c>
      <c r="M109" s="46">
        <v>0</v>
      </c>
      <c r="N109" s="46">
        <v>0</v>
      </c>
      <c r="O109" s="456">
        <f t="shared" si="13"/>
        <v>5.7175965080072687E-2</v>
      </c>
      <c r="P109" s="456">
        <f t="shared" si="14"/>
        <v>0</v>
      </c>
      <c r="Q109" s="457">
        <f t="shared" si="15"/>
        <v>5.7175965080072687E-2</v>
      </c>
      <c r="S109" s="455">
        <v>0</v>
      </c>
      <c r="T109" s="46">
        <v>0</v>
      </c>
      <c r="U109" s="46">
        <v>7.115226755956075E-2</v>
      </c>
      <c r="V109" s="46">
        <v>0</v>
      </c>
      <c r="W109" s="46">
        <v>0</v>
      </c>
      <c r="X109" s="46">
        <v>0</v>
      </c>
      <c r="Y109" s="46">
        <v>0</v>
      </c>
      <c r="Z109" s="456">
        <f t="shared" si="16"/>
        <v>7.115226755956075E-2</v>
      </c>
      <c r="AA109" s="456">
        <f t="shared" si="17"/>
        <v>0</v>
      </c>
      <c r="AB109" s="457">
        <f t="shared" si="18"/>
        <v>7.115226755956075E-2</v>
      </c>
      <c r="AD109" s="455">
        <v>0</v>
      </c>
      <c r="AE109" s="46">
        <v>0</v>
      </c>
      <c r="AF109" s="46">
        <v>0</v>
      </c>
      <c r="AG109" s="46">
        <v>0</v>
      </c>
      <c r="AH109" s="46">
        <v>0</v>
      </c>
      <c r="AI109" s="46">
        <v>0</v>
      </c>
      <c r="AJ109" s="46">
        <v>0</v>
      </c>
      <c r="AK109" s="456">
        <f t="shared" si="19"/>
        <v>0</v>
      </c>
      <c r="AL109" s="456">
        <f t="shared" si="20"/>
        <v>0</v>
      </c>
      <c r="AM109" s="457">
        <f t="shared" si="21"/>
        <v>0</v>
      </c>
      <c r="AO109" s="497"/>
      <c r="AP109" s="498"/>
      <c r="AQ109" s="498"/>
    </row>
    <row r="110" spans="3:43" ht="11.25" customHeight="1">
      <c r="C110" s="59">
        <f t="shared" si="12"/>
        <v>99</v>
      </c>
      <c r="D110" s="30" t="s">
        <v>418</v>
      </c>
      <c r="E110" s="30" t="s">
        <v>593</v>
      </c>
      <c r="F110" s="30" t="s">
        <v>390</v>
      </c>
      <c r="G110" s="450" t="s">
        <v>583</v>
      </c>
      <c r="H110" s="455">
        <v>0</v>
      </c>
      <c r="I110" s="46">
        <v>0</v>
      </c>
      <c r="J110" s="46">
        <v>0.11435193016014537</v>
      </c>
      <c r="K110" s="46">
        <v>0</v>
      </c>
      <c r="L110" s="46">
        <v>0</v>
      </c>
      <c r="M110" s="46">
        <v>0</v>
      </c>
      <c r="N110" s="46">
        <v>0</v>
      </c>
      <c r="O110" s="456">
        <f t="shared" si="13"/>
        <v>0.11435193016014537</v>
      </c>
      <c r="P110" s="456">
        <f t="shared" si="14"/>
        <v>0</v>
      </c>
      <c r="Q110" s="457">
        <f t="shared" si="15"/>
        <v>0.11435193016014537</v>
      </c>
      <c r="S110" s="455">
        <v>0</v>
      </c>
      <c r="T110" s="46">
        <v>0</v>
      </c>
      <c r="U110" s="46">
        <v>0.1423045351191215</v>
      </c>
      <c r="V110" s="46">
        <v>0</v>
      </c>
      <c r="W110" s="46">
        <v>0</v>
      </c>
      <c r="X110" s="46">
        <v>0</v>
      </c>
      <c r="Y110" s="46">
        <v>0</v>
      </c>
      <c r="Z110" s="456">
        <f t="shared" si="16"/>
        <v>0.1423045351191215</v>
      </c>
      <c r="AA110" s="456">
        <f t="shared" si="17"/>
        <v>0</v>
      </c>
      <c r="AB110" s="457">
        <f t="shared" si="18"/>
        <v>0.1423045351191215</v>
      </c>
      <c r="AD110" s="455">
        <v>0</v>
      </c>
      <c r="AE110" s="46">
        <v>0</v>
      </c>
      <c r="AF110" s="46">
        <v>0</v>
      </c>
      <c r="AG110" s="46">
        <v>0</v>
      </c>
      <c r="AH110" s="46">
        <v>0</v>
      </c>
      <c r="AI110" s="46">
        <v>0</v>
      </c>
      <c r="AJ110" s="46">
        <v>0</v>
      </c>
      <c r="AK110" s="456">
        <f t="shared" si="19"/>
        <v>0</v>
      </c>
      <c r="AL110" s="456">
        <f t="shared" si="20"/>
        <v>0</v>
      </c>
      <c r="AM110" s="457">
        <f t="shared" si="21"/>
        <v>0</v>
      </c>
      <c r="AO110" s="497"/>
      <c r="AP110" s="498"/>
      <c r="AQ110" s="498"/>
    </row>
    <row r="111" spans="3:43" ht="11.25" customHeight="1">
      <c r="C111" s="59">
        <f t="shared" si="12"/>
        <v>100</v>
      </c>
      <c r="D111" s="30" t="s">
        <v>466</v>
      </c>
      <c r="E111" s="30" t="s">
        <v>467</v>
      </c>
      <c r="F111" s="30" t="s">
        <v>390</v>
      </c>
      <c r="G111" s="450" t="s">
        <v>468</v>
      </c>
      <c r="H111" s="455">
        <v>0.22339298410654537</v>
      </c>
      <c r="I111" s="46">
        <v>0</v>
      </c>
      <c r="J111" s="46">
        <v>0</v>
      </c>
      <c r="K111" s="46">
        <v>0</v>
      </c>
      <c r="L111" s="46">
        <v>0</v>
      </c>
      <c r="M111" s="46">
        <v>0</v>
      </c>
      <c r="N111" s="46">
        <v>0</v>
      </c>
      <c r="O111" s="456">
        <f t="shared" si="13"/>
        <v>0.22339298410654537</v>
      </c>
      <c r="P111" s="456">
        <f t="shared" si="14"/>
        <v>0.22339298410654537</v>
      </c>
      <c r="Q111" s="457">
        <f t="shared" si="15"/>
        <v>0</v>
      </c>
      <c r="S111" s="455">
        <v>0.31134629461526958</v>
      </c>
      <c r="T111" s="46">
        <v>0</v>
      </c>
      <c r="U111" s="46">
        <v>0</v>
      </c>
      <c r="V111" s="46">
        <v>0</v>
      </c>
      <c r="W111" s="46">
        <v>0</v>
      </c>
      <c r="X111" s="46">
        <v>0</v>
      </c>
      <c r="Y111" s="46">
        <v>0</v>
      </c>
      <c r="Z111" s="456">
        <f t="shared" si="16"/>
        <v>0.31134629461526958</v>
      </c>
      <c r="AA111" s="456">
        <f t="shared" si="17"/>
        <v>0.31134629461526958</v>
      </c>
      <c r="AB111" s="457">
        <f t="shared" si="18"/>
        <v>0</v>
      </c>
      <c r="AD111" s="455">
        <v>0</v>
      </c>
      <c r="AE111" s="46">
        <v>0</v>
      </c>
      <c r="AF111" s="46">
        <v>0</v>
      </c>
      <c r="AG111" s="46">
        <v>0</v>
      </c>
      <c r="AH111" s="46">
        <v>0</v>
      </c>
      <c r="AI111" s="46">
        <v>0</v>
      </c>
      <c r="AJ111" s="46">
        <v>0</v>
      </c>
      <c r="AK111" s="456">
        <f t="shared" si="19"/>
        <v>0</v>
      </c>
      <c r="AL111" s="456">
        <f t="shared" si="20"/>
        <v>0</v>
      </c>
      <c r="AM111" s="457">
        <f t="shared" si="21"/>
        <v>0</v>
      </c>
      <c r="AO111" s="497"/>
      <c r="AP111" s="498"/>
      <c r="AQ111" s="498"/>
    </row>
    <row r="112" spans="3:43" ht="11.25" customHeight="1">
      <c r="C112" s="59">
        <f t="shared" si="12"/>
        <v>101</v>
      </c>
      <c r="D112" s="30" t="s">
        <v>594</v>
      </c>
      <c r="E112" s="30" t="s">
        <v>472</v>
      </c>
      <c r="F112" s="30" t="s">
        <v>390</v>
      </c>
      <c r="G112" s="450" t="s">
        <v>468</v>
      </c>
      <c r="H112" s="797" t="s">
        <v>473</v>
      </c>
      <c r="I112" s="798" t="s">
        <v>473</v>
      </c>
      <c r="J112" s="798" t="s">
        <v>473</v>
      </c>
      <c r="K112" s="798" t="s">
        <v>473</v>
      </c>
      <c r="L112" s="798" t="s">
        <v>473</v>
      </c>
      <c r="M112" s="798" t="s">
        <v>473</v>
      </c>
      <c r="N112" s="798" t="s">
        <v>473</v>
      </c>
      <c r="O112" s="799" t="s">
        <v>473</v>
      </c>
      <c r="P112" s="799" t="s">
        <v>473</v>
      </c>
      <c r="Q112" s="800" t="s">
        <v>473</v>
      </c>
      <c r="S112" s="797" t="s">
        <v>473</v>
      </c>
      <c r="T112" s="798" t="s">
        <v>473</v>
      </c>
      <c r="U112" s="798" t="s">
        <v>473</v>
      </c>
      <c r="V112" s="798" t="s">
        <v>473</v>
      </c>
      <c r="W112" s="798" t="s">
        <v>473</v>
      </c>
      <c r="X112" s="798" t="s">
        <v>473</v>
      </c>
      <c r="Y112" s="798" t="s">
        <v>473</v>
      </c>
      <c r="Z112" s="799" t="s">
        <v>473</v>
      </c>
      <c r="AA112" s="799" t="s">
        <v>473</v>
      </c>
      <c r="AB112" s="800" t="s">
        <v>473</v>
      </c>
      <c r="AD112" s="455">
        <v>0</v>
      </c>
      <c r="AE112" s="46">
        <v>0</v>
      </c>
      <c r="AF112" s="46">
        <v>0</v>
      </c>
      <c r="AG112" s="46">
        <v>0</v>
      </c>
      <c r="AH112" s="46">
        <v>0</v>
      </c>
      <c r="AI112" s="46">
        <v>0</v>
      </c>
      <c r="AJ112" s="46">
        <v>0</v>
      </c>
      <c r="AK112" s="456">
        <f t="shared" si="19"/>
        <v>0</v>
      </c>
      <c r="AL112" s="456">
        <f t="shared" si="20"/>
        <v>0</v>
      </c>
      <c r="AM112" s="457">
        <f t="shared" si="21"/>
        <v>0</v>
      </c>
      <c r="AO112" s="497"/>
      <c r="AP112" s="498"/>
      <c r="AQ112" s="498"/>
    </row>
    <row r="113" spans="3:43" ht="11.25" customHeight="1">
      <c r="C113" s="59">
        <f t="shared" si="12"/>
        <v>102</v>
      </c>
      <c r="D113" s="30" t="s">
        <v>595</v>
      </c>
      <c r="E113" s="30" t="s">
        <v>475</v>
      </c>
      <c r="F113" s="30" t="s">
        <v>390</v>
      </c>
      <c r="G113" s="450" t="s">
        <v>468</v>
      </c>
      <c r="H113" s="797" t="s">
        <v>473</v>
      </c>
      <c r="I113" s="798" t="s">
        <v>473</v>
      </c>
      <c r="J113" s="798" t="s">
        <v>473</v>
      </c>
      <c r="K113" s="798" t="s">
        <v>473</v>
      </c>
      <c r="L113" s="798" t="s">
        <v>473</v>
      </c>
      <c r="M113" s="798" t="s">
        <v>473</v>
      </c>
      <c r="N113" s="798" t="s">
        <v>473</v>
      </c>
      <c r="O113" s="799" t="s">
        <v>473</v>
      </c>
      <c r="P113" s="799" t="s">
        <v>473</v>
      </c>
      <c r="Q113" s="800" t="s">
        <v>473</v>
      </c>
      <c r="S113" s="797" t="s">
        <v>473</v>
      </c>
      <c r="T113" s="798" t="s">
        <v>473</v>
      </c>
      <c r="U113" s="798" t="s">
        <v>473</v>
      </c>
      <c r="V113" s="798" t="s">
        <v>473</v>
      </c>
      <c r="W113" s="798" t="s">
        <v>473</v>
      </c>
      <c r="X113" s="798" t="s">
        <v>473</v>
      </c>
      <c r="Y113" s="798" t="s">
        <v>473</v>
      </c>
      <c r="Z113" s="799" t="s">
        <v>473</v>
      </c>
      <c r="AA113" s="799" t="s">
        <v>473</v>
      </c>
      <c r="AB113" s="800" t="s">
        <v>473</v>
      </c>
      <c r="AD113" s="455">
        <v>0</v>
      </c>
      <c r="AE113" s="46">
        <v>0</v>
      </c>
      <c r="AF113" s="46">
        <v>0</v>
      </c>
      <c r="AG113" s="46">
        <v>0</v>
      </c>
      <c r="AH113" s="46">
        <v>0</v>
      </c>
      <c r="AI113" s="46">
        <v>0</v>
      </c>
      <c r="AJ113" s="46">
        <v>0</v>
      </c>
      <c r="AK113" s="456">
        <f t="shared" si="19"/>
        <v>0</v>
      </c>
      <c r="AL113" s="456">
        <f t="shared" si="20"/>
        <v>0</v>
      </c>
      <c r="AM113" s="457">
        <f t="shared" si="21"/>
        <v>0</v>
      </c>
      <c r="AO113" s="497"/>
      <c r="AP113" s="498"/>
      <c r="AQ113" s="498"/>
    </row>
    <row r="114" spans="3:43" ht="11.25" customHeight="1">
      <c r="C114" s="59">
        <f t="shared" si="12"/>
        <v>103</v>
      </c>
      <c r="D114" s="30" t="s">
        <v>476</v>
      </c>
      <c r="E114" s="30" t="s">
        <v>477</v>
      </c>
      <c r="F114" s="30" t="s">
        <v>390</v>
      </c>
      <c r="G114" s="450" t="s">
        <v>468</v>
      </c>
      <c r="H114" s="455">
        <v>0.13234293366966302</v>
      </c>
      <c r="I114" s="46">
        <v>0.12574783382832863</v>
      </c>
      <c r="J114" s="46">
        <v>0</v>
      </c>
      <c r="K114" s="46">
        <v>0</v>
      </c>
      <c r="L114" s="46">
        <v>0</v>
      </c>
      <c r="M114" s="46">
        <v>0</v>
      </c>
      <c r="N114" s="46">
        <v>0</v>
      </c>
      <c r="O114" s="456">
        <f t="shared" si="13"/>
        <v>0.25809076749799165</v>
      </c>
      <c r="P114" s="456">
        <f t="shared" si="14"/>
        <v>0.25809076749799165</v>
      </c>
      <c r="Q114" s="457">
        <f t="shared" si="15"/>
        <v>0</v>
      </c>
      <c r="S114" s="455">
        <v>0.18444841578781118</v>
      </c>
      <c r="T114" s="46">
        <v>0.17093870983372983</v>
      </c>
      <c r="U114" s="46">
        <v>0</v>
      </c>
      <c r="V114" s="46">
        <v>0</v>
      </c>
      <c r="W114" s="46">
        <v>0</v>
      </c>
      <c r="X114" s="46">
        <v>0</v>
      </c>
      <c r="Y114" s="46">
        <v>0</v>
      </c>
      <c r="Z114" s="456">
        <f t="shared" si="16"/>
        <v>0.35538712562154101</v>
      </c>
      <c r="AA114" s="456">
        <f t="shared" si="17"/>
        <v>0.35538712562154101</v>
      </c>
      <c r="AB114" s="457">
        <f t="shared" si="18"/>
        <v>0</v>
      </c>
      <c r="AD114" s="455">
        <v>0</v>
      </c>
      <c r="AE114" s="46">
        <v>0</v>
      </c>
      <c r="AF114" s="46">
        <v>0</v>
      </c>
      <c r="AG114" s="46">
        <v>0</v>
      </c>
      <c r="AH114" s="46">
        <v>0</v>
      </c>
      <c r="AI114" s="46">
        <v>0</v>
      </c>
      <c r="AJ114" s="46">
        <v>0</v>
      </c>
      <c r="AK114" s="456">
        <f t="shared" si="19"/>
        <v>0</v>
      </c>
      <c r="AL114" s="456">
        <f t="shared" si="20"/>
        <v>0</v>
      </c>
      <c r="AM114" s="457">
        <f t="shared" si="21"/>
        <v>0</v>
      </c>
      <c r="AO114" s="497"/>
      <c r="AP114" s="498"/>
      <c r="AQ114" s="498"/>
    </row>
    <row r="115" spans="3:43" ht="11.25" customHeight="1">
      <c r="C115" s="59">
        <f t="shared" si="12"/>
        <v>104</v>
      </c>
      <c r="D115" s="30" t="s">
        <v>478</v>
      </c>
      <c r="E115" s="30" t="s">
        <v>479</v>
      </c>
      <c r="F115" s="30" t="s">
        <v>390</v>
      </c>
      <c r="G115" s="450" t="s">
        <v>468</v>
      </c>
      <c r="H115" s="455">
        <v>0.27924123013318169</v>
      </c>
      <c r="I115" s="46">
        <v>0.27256358691036181</v>
      </c>
      <c r="J115" s="46">
        <v>0</v>
      </c>
      <c r="K115" s="46">
        <v>0</v>
      </c>
      <c r="L115" s="46">
        <v>0</v>
      </c>
      <c r="M115" s="46">
        <v>0</v>
      </c>
      <c r="N115" s="46">
        <v>0</v>
      </c>
      <c r="O115" s="456">
        <f t="shared" si="13"/>
        <v>0.55180481704354345</v>
      </c>
      <c r="P115" s="456">
        <f t="shared" si="14"/>
        <v>0.55180481704354345</v>
      </c>
      <c r="Q115" s="457">
        <f t="shared" si="15"/>
        <v>0</v>
      </c>
      <c r="S115" s="455">
        <v>0.38918286826908693</v>
      </c>
      <c r="T115" s="46">
        <v>0.37051666399055466</v>
      </c>
      <c r="U115" s="46">
        <v>0</v>
      </c>
      <c r="V115" s="46">
        <v>0</v>
      </c>
      <c r="W115" s="46">
        <v>0</v>
      </c>
      <c r="X115" s="46">
        <v>0</v>
      </c>
      <c r="Y115" s="46">
        <v>0</v>
      </c>
      <c r="Z115" s="456">
        <f t="shared" si="16"/>
        <v>0.7596995322596416</v>
      </c>
      <c r="AA115" s="456">
        <f t="shared" si="17"/>
        <v>0.7596995322596416</v>
      </c>
      <c r="AB115" s="457">
        <f t="shared" si="18"/>
        <v>0</v>
      </c>
      <c r="AD115" s="455">
        <v>0</v>
      </c>
      <c r="AE115" s="46">
        <v>0</v>
      </c>
      <c r="AF115" s="46">
        <v>0</v>
      </c>
      <c r="AG115" s="46">
        <v>0</v>
      </c>
      <c r="AH115" s="46">
        <v>0</v>
      </c>
      <c r="AI115" s="46">
        <v>0</v>
      </c>
      <c r="AJ115" s="46">
        <v>0</v>
      </c>
      <c r="AK115" s="456">
        <f t="shared" si="19"/>
        <v>0</v>
      </c>
      <c r="AL115" s="456">
        <f t="shared" si="20"/>
        <v>0</v>
      </c>
      <c r="AM115" s="457">
        <f t="shared" si="21"/>
        <v>0</v>
      </c>
      <c r="AO115" s="497"/>
      <c r="AP115" s="498"/>
      <c r="AQ115" s="498"/>
    </row>
    <row r="116" spans="3:43" ht="11.25" customHeight="1">
      <c r="C116" s="59">
        <f t="shared" si="12"/>
        <v>105</v>
      </c>
      <c r="D116" s="30" t="s">
        <v>480</v>
      </c>
      <c r="E116" s="30" t="s">
        <v>481</v>
      </c>
      <c r="F116" s="30" t="s">
        <v>390</v>
      </c>
      <c r="G116" s="450" t="s">
        <v>468</v>
      </c>
      <c r="H116" s="797" t="s">
        <v>473</v>
      </c>
      <c r="I116" s="798" t="s">
        <v>473</v>
      </c>
      <c r="J116" s="798" t="s">
        <v>473</v>
      </c>
      <c r="K116" s="798" t="s">
        <v>473</v>
      </c>
      <c r="L116" s="798" t="s">
        <v>473</v>
      </c>
      <c r="M116" s="798" t="s">
        <v>473</v>
      </c>
      <c r="N116" s="798" t="s">
        <v>473</v>
      </c>
      <c r="O116" s="799" t="s">
        <v>473</v>
      </c>
      <c r="P116" s="799" t="s">
        <v>473</v>
      </c>
      <c r="Q116" s="800" t="s">
        <v>473</v>
      </c>
      <c r="S116" s="797" t="s">
        <v>473</v>
      </c>
      <c r="T116" s="798" t="s">
        <v>473</v>
      </c>
      <c r="U116" s="798" t="s">
        <v>473</v>
      </c>
      <c r="V116" s="798" t="s">
        <v>473</v>
      </c>
      <c r="W116" s="798" t="s">
        <v>473</v>
      </c>
      <c r="X116" s="798" t="s">
        <v>473</v>
      </c>
      <c r="Y116" s="798" t="s">
        <v>473</v>
      </c>
      <c r="Z116" s="799" t="s">
        <v>473</v>
      </c>
      <c r="AA116" s="799" t="s">
        <v>473</v>
      </c>
      <c r="AB116" s="800" t="s">
        <v>473</v>
      </c>
      <c r="AD116" s="455">
        <v>0</v>
      </c>
      <c r="AE116" s="46">
        <v>0</v>
      </c>
      <c r="AF116" s="46">
        <v>0</v>
      </c>
      <c r="AG116" s="46">
        <v>0</v>
      </c>
      <c r="AH116" s="46">
        <v>0</v>
      </c>
      <c r="AI116" s="46">
        <v>0</v>
      </c>
      <c r="AJ116" s="46">
        <v>0</v>
      </c>
      <c r="AK116" s="456">
        <f t="shared" si="19"/>
        <v>0</v>
      </c>
      <c r="AL116" s="456">
        <f t="shared" si="20"/>
        <v>0</v>
      </c>
      <c r="AM116" s="457">
        <f t="shared" si="21"/>
        <v>0</v>
      </c>
      <c r="AO116" s="497"/>
      <c r="AP116" s="498"/>
      <c r="AQ116" s="498"/>
    </row>
    <row r="117" spans="3:43" ht="11.25" customHeight="1">
      <c r="C117" s="59">
        <f t="shared" si="12"/>
        <v>106</v>
      </c>
      <c r="D117" s="30" t="s">
        <v>482</v>
      </c>
      <c r="E117" s="30" t="s">
        <v>483</v>
      </c>
      <c r="F117" s="30" t="s">
        <v>390</v>
      </c>
      <c r="G117" s="450" t="s">
        <v>468</v>
      </c>
      <c r="H117" s="797" t="s">
        <v>473</v>
      </c>
      <c r="I117" s="798" t="s">
        <v>473</v>
      </c>
      <c r="J117" s="798" t="s">
        <v>473</v>
      </c>
      <c r="K117" s="798" t="s">
        <v>473</v>
      </c>
      <c r="L117" s="798" t="s">
        <v>473</v>
      </c>
      <c r="M117" s="798" t="s">
        <v>473</v>
      </c>
      <c r="N117" s="798" t="s">
        <v>473</v>
      </c>
      <c r="O117" s="799" t="s">
        <v>473</v>
      </c>
      <c r="P117" s="799" t="s">
        <v>473</v>
      </c>
      <c r="Q117" s="800" t="s">
        <v>473</v>
      </c>
      <c r="S117" s="797" t="s">
        <v>473</v>
      </c>
      <c r="T117" s="798" t="s">
        <v>473</v>
      </c>
      <c r="U117" s="798" t="s">
        <v>473</v>
      </c>
      <c r="V117" s="798" t="s">
        <v>473</v>
      </c>
      <c r="W117" s="798" t="s">
        <v>473</v>
      </c>
      <c r="X117" s="798" t="s">
        <v>473</v>
      </c>
      <c r="Y117" s="798" t="s">
        <v>473</v>
      </c>
      <c r="Z117" s="799" t="s">
        <v>473</v>
      </c>
      <c r="AA117" s="799" t="s">
        <v>473</v>
      </c>
      <c r="AB117" s="800" t="s">
        <v>473</v>
      </c>
      <c r="AD117" s="455">
        <v>0</v>
      </c>
      <c r="AE117" s="46">
        <v>0</v>
      </c>
      <c r="AF117" s="46">
        <v>0</v>
      </c>
      <c r="AG117" s="46">
        <v>0</v>
      </c>
      <c r="AH117" s="46">
        <v>0</v>
      </c>
      <c r="AI117" s="46">
        <v>0</v>
      </c>
      <c r="AJ117" s="46">
        <v>0</v>
      </c>
      <c r="AK117" s="456">
        <f t="shared" si="19"/>
        <v>0</v>
      </c>
      <c r="AL117" s="456">
        <f t="shared" si="20"/>
        <v>0</v>
      </c>
      <c r="AM117" s="457">
        <f t="shared" si="21"/>
        <v>0</v>
      </c>
      <c r="AO117" s="497"/>
      <c r="AP117" s="498"/>
      <c r="AQ117" s="498"/>
    </row>
    <row r="118" spans="3:43" ht="11.25" customHeight="1">
      <c r="C118" s="59">
        <f t="shared" si="12"/>
        <v>107</v>
      </c>
      <c r="D118" s="30" t="s">
        <v>596</v>
      </c>
      <c r="E118" s="30" t="s">
        <v>485</v>
      </c>
      <c r="F118" s="30" t="s">
        <v>390</v>
      </c>
      <c r="G118" s="450" t="s">
        <v>468</v>
      </c>
      <c r="H118" s="455">
        <v>5.5848246026636343E-2</v>
      </c>
      <c r="I118" s="46">
        <v>5.4512717382072362E-2</v>
      </c>
      <c r="J118" s="46">
        <v>0</v>
      </c>
      <c r="K118" s="46">
        <v>0</v>
      </c>
      <c r="L118" s="46">
        <v>0</v>
      </c>
      <c r="M118" s="46">
        <v>0</v>
      </c>
      <c r="N118" s="46">
        <v>0</v>
      </c>
      <c r="O118" s="456">
        <f t="shared" si="13"/>
        <v>0.11036096340870871</v>
      </c>
      <c r="P118" s="456">
        <f t="shared" si="14"/>
        <v>0.11036096340870871</v>
      </c>
      <c r="Q118" s="457">
        <f t="shared" si="15"/>
        <v>0</v>
      </c>
      <c r="S118" s="455">
        <v>7.7836573653817395E-2</v>
      </c>
      <c r="T118" s="46">
        <v>7.4103332798110932E-2</v>
      </c>
      <c r="U118" s="46">
        <v>0</v>
      </c>
      <c r="V118" s="46">
        <v>0</v>
      </c>
      <c r="W118" s="46">
        <v>0</v>
      </c>
      <c r="X118" s="46">
        <v>0</v>
      </c>
      <c r="Y118" s="46">
        <v>0</v>
      </c>
      <c r="Z118" s="456">
        <f t="shared" si="16"/>
        <v>0.15193990645192834</v>
      </c>
      <c r="AA118" s="456">
        <f t="shared" si="17"/>
        <v>0.15193990645192834</v>
      </c>
      <c r="AB118" s="457">
        <f t="shared" si="18"/>
        <v>0</v>
      </c>
      <c r="AD118" s="455">
        <v>0</v>
      </c>
      <c r="AE118" s="46">
        <v>0</v>
      </c>
      <c r="AF118" s="46">
        <v>0</v>
      </c>
      <c r="AG118" s="46">
        <v>0</v>
      </c>
      <c r="AH118" s="46">
        <v>0</v>
      </c>
      <c r="AI118" s="46">
        <v>0</v>
      </c>
      <c r="AJ118" s="46">
        <v>0</v>
      </c>
      <c r="AK118" s="456">
        <f t="shared" si="19"/>
        <v>0</v>
      </c>
      <c r="AL118" s="456">
        <f t="shared" si="20"/>
        <v>0</v>
      </c>
      <c r="AM118" s="457">
        <f t="shared" si="21"/>
        <v>0</v>
      </c>
      <c r="AO118" s="497"/>
      <c r="AP118" s="498"/>
      <c r="AQ118" s="498"/>
    </row>
    <row r="119" spans="3:43" ht="11.25" customHeight="1">
      <c r="C119" s="59">
        <f t="shared" si="12"/>
        <v>108</v>
      </c>
      <c r="D119" s="30" t="s">
        <v>597</v>
      </c>
      <c r="E119" s="30" t="s">
        <v>487</v>
      </c>
      <c r="F119" s="30" t="s">
        <v>390</v>
      </c>
      <c r="G119" s="450" t="s">
        <v>468</v>
      </c>
      <c r="H119" s="797" t="s">
        <v>473</v>
      </c>
      <c r="I119" s="798" t="s">
        <v>473</v>
      </c>
      <c r="J119" s="798" t="s">
        <v>473</v>
      </c>
      <c r="K119" s="798" t="s">
        <v>473</v>
      </c>
      <c r="L119" s="798" t="s">
        <v>473</v>
      </c>
      <c r="M119" s="798" t="s">
        <v>473</v>
      </c>
      <c r="N119" s="798" t="s">
        <v>473</v>
      </c>
      <c r="O119" s="799" t="s">
        <v>473</v>
      </c>
      <c r="P119" s="799" t="s">
        <v>473</v>
      </c>
      <c r="Q119" s="800" t="s">
        <v>473</v>
      </c>
      <c r="S119" s="797" t="s">
        <v>473</v>
      </c>
      <c r="T119" s="798" t="s">
        <v>473</v>
      </c>
      <c r="U119" s="798" t="s">
        <v>473</v>
      </c>
      <c r="V119" s="798" t="s">
        <v>473</v>
      </c>
      <c r="W119" s="798" t="s">
        <v>473</v>
      </c>
      <c r="X119" s="798" t="s">
        <v>473</v>
      </c>
      <c r="Y119" s="798" t="s">
        <v>473</v>
      </c>
      <c r="Z119" s="799" t="s">
        <v>473</v>
      </c>
      <c r="AA119" s="799" t="s">
        <v>473</v>
      </c>
      <c r="AB119" s="800" t="s">
        <v>473</v>
      </c>
      <c r="AD119" s="455">
        <v>0</v>
      </c>
      <c r="AE119" s="46">
        <v>0</v>
      </c>
      <c r="AF119" s="46">
        <v>0</v>
      </c>
      <c r="AG119" s="46">
        <v>0</v>
      </c>
      <c r="AH119" s="46">
        <v>0</v>
      </c>
      <c r="AI119" s="46">
        <v>0</v>
      </c>
      <c r="AJ119" s="46">
        <v>0</v>
      </c>
      <c r="AK119" s="456">
        <f t="shared" si="19"/>
        <v>0</v>
      </c>
      <c r="AL119" s="456">
        <f t="shared" si="20"/>
        <v>0</v>
      </c>
      <c r="AM119" s="457">
        <f t="shared" si="21"/>
        <v>0</v>
      </c>
      <c r="AO119" s="497"/>
      <c r="AP119" s="498"/>
      <c r="AQ119" s="498"/>
    </row>
    <row r="120" spans="3:43" ht="11.25" customHeight="1">
      <c r="C120" s="59">
        <f t="shared" si="12"/>
        <v>109</v>
      </c>
      <c r="D120" s="30" t="s">
        <v>598</v>
      </c>
      <c r="E120" s="30" t="s">
        <v>489</v>
      </c>
      <c r="F120" s="30" t="s">
        <v>390</v>
      </c>
      <c r="G120" s="450" t="s">
        <v>468</v>
      </c>
      <c r="H120" s="797" t="s">
        <v>473</v>
      </c>
      <c r="I120" s="798" t="s">
        <v>473</v>
      </c>
      <c r="J120" s="798" t="s">
        <v>473</v>
      </c>
      <c r="K120" s="798" t="s">
        <v>473</v>
      </c>
      <c r="L120" s="798" t="s">
        <v>473</v>
      </c>
      <c r="M120" s="798" t="s">
        <v>473</v>
      </c>
      <c r="N120" s="798" t="s">
        <v>473</v>
      </c>
      <c r="O120" s="799" t="s">
        <v>473</v>
      </c>
      <c r="P120" s="799" t="s">
        <v>473</v>
      </c>
      <c r="Q120" s="800" t="s">
        <v>473</v>
      </c>
      <c r="S120" s="797" t="s">
        <v>473</v>
      </c>
      <c r="T120" s="798" t="s">
        <v>473</v>
      </c>
      <c r="U120" s="798" t="s">
        <v>473</v>
      </c>
      <c r="V120" s="798" t="s">
        <v>473</v>
      </c>
      <c r="W120" s="798" t="s">
        <v>473</v>
      </c>
      <c r="X120" s="798" t="s">
        <v>473</v>
      </c>
      <c r="Y120" s="798" t="s">
        <v>473</v>
      </c>
      <c r="Z120" s="799" t="s">
        <v>473</v>
      </c>
      <c r="AA120" s="799" t="s">
        <v>473</v>
      </c>
      <c r="AB120" s="800" t="s">
        <v>473</v>
      </c>
      <c r="AD120" s="455">
        <v>0</v>
      </c>
      <c r="AE120" s="46">
        <v>0</v>
      </c>
      <c r="AF120" s="46">
        <v>0</v>
      </c>
      <c r="AG120" s="46">
        <v>0</v>
      </c>
      <c r="AH120" s="46">
        <v>0</v>
      </c>
      <c r="AI120" s="46">
        <v>0</v>
      </c>
      <c r="AJ120" s="46">
        <v>0</v>
      </c>
      <c r="AK120" s="456">
        <f t="shared" si="19"/>
        <v>0</v>
      </c>
      <c r="AL120" s="456">
        <f t="shared" si="20"/>
        <v>0</v>
      </c>
      <c r="AM120" s="457">
        <f t="shared" si="21"/>
        <v>0</v>
      </c>
      <c r="AO120" s="497"/>
      <c r="AP120" s="498"/>
      <c r="AQ120" s="498"/>
    </row>
    <row r="121" spans="3:43" ht="11.25" customHeight="1">
      <c r="C121" s="59">
        <f t="shared" si="12"/>
        <v>110</v>
      </c>
      <c r="D121" s="30" t="s">
        <v>490</v>
      </c>
      <c r="E121" s="30" t="s">
        <v>491</v>
      </c>
      <c r="F121" s="30" t="s">
        <v>390</v>
      </c>
      <c r="G121" s="450" t="s">
        <v>468</v>
      </c>
      <c r="H121" s="797" t="s">
        <v>473</v>
      </c>
      <c r="I121" s="798" t="s">
        <v>473</v>
      </c>
      <c r="J121" s="798" t="s">
        <v>473</v>
      </c>
      <c r="K121" s="798" t="s">
        <v>473</v>
      </c>
      <c r="L121" s="798" t="s">
        <v>473</v>
      </c>
      <c r="M121" s="798" t="s">
        <v>473</v>
      </c>
      <c r="N121" s="798" t="s">
        <v>473</v>
      </c>
      <c r="O121" s="799" t="s">
        <v>473</v>
      </c>
      <c r="P121" s="799" t="s">
        <v>473</v>
      </c>
      <c r="Q121" s="800" t="s">
        <v>473</v>
      </c>
      <c r="S121" s="797" t="s">
        <v>473</v>
      </c>
      <c r="T121" s="798" t="s">
        <v>473</v>
      </c>
      <c r="U121" s="798" t="s">
        <v>473</v>
      </c>
      <c r="V121" s="798" t="s">
        <v>473</v>
      </c>
      <c r="W121" s="798" t="s">
        <v>473</v>
      </c>
      <c r="X121" s="798" t="s">
        <v>473</v>
      </c>
      <c r="Y121" s="798" t="s">
        <v>473</v>
      </c>
      <c r="Z121" s="799" t="s">
        <v>473</v>
      </c>
      <c r="AA121" s="799" t="s">
        <v>473</v>
      </c>
      <c r="AB121" s="800" t="s">
        <v>473</v>
      </c>
      <c r="AD121" s="455">
        <v>0</v>
      </c>
      <c r="AE121" s="46">
        <v>0</v>
      </c>
      <c r="AF121" s="46">
        <v>0</v>
      </c>
      <c r="AG121" s="46">
        <v>0</v>
      </c>
      <c r="AH121" s="46">
        <v>0</v>
      </c>
      <c r="AI121" s="46">
        <v>0</v>
      </c>
      <c r="AJ121" s="46">
        <v>0</v>
      </c>
      <c r="AK121" s="456">
        <f t="shared" si="19"/>
        <v>0</v>
      </c>
      <c r="AL121" s="456">
        <f t="shared" si="20"/>
        <v>0</v>
      </c>
      <c r="AM121" s="457">
        <f t="shared" si="21"/>
        <v>0</v>
      </c>
      <c r="AO121" s="497"/>
      <c r="AP121" s="498"/>
      <c r="AQ121" s="498"/>
    </row>
    <row r="122" spans="3:43" ht="11.25" customHeight="1">
      <c r="C122" s="59">
        <f t="shared" si="12"/>
        <v>111</v>
      </c>
      <c r="D122" s="30" t="s">
        <v>599</v>
      </c>
      <c r="E122" s="30" t="s">
        <v>600</v>
      </c>
      <c r="F122" s="30" t="s">
        <v>390</v>
      </c>
      <c r="G122" s="450" t="s">
        <v>468</v>
      </c>
      <c r="H122" s="455">
        <v>0</v>
      </c>
      <c r="I122" s="46">
        <v>0.8013335158452507</v>
      </c>
      <c r="J122" s="46">
        <v>2.6000303694860114</v>
      </c>
      <c r="K122" s="46">
        <v>0.35222886435157119</v>
      </c>
      <c r="L122" s="46">
        <v>0</v>
      </c>
      <c r="M122" s="46">
        <v>0</v>
      </c>
      <c r="N122" s="46">
        <v>0</v>
      </c>
      <c r="O122" s="456">
        <f t="shared" si="13"/>
        <v>3.7535927496828334</v>
      </c>
      <c r="P122" s="456">
        <f t="shared" si="14"/>
        <v>0.8013335158452507</v>
      </c>
      <c r="Q122" s="457">
        <f t="shared" si="15"/>
        <v>2.9522592338375828</v>
      </c>
      <c r="S122" s="455">
        <v>0</v>
      </c>
      <c r="T122" s="46">
        <v>1.0893143299161552</v>
      </c>
      <c r="U122" s="46">
        <v>3.2355913232696603</v>
      </c>
      <c r="V122" s="46">
        <v>0.43867163961666938</v>
      </c>
      <c r="W122" s="46">
        <v>0</v>
      </c>
      <c r="X122" s="46">
        <v>0</v>
      </c>
      <c r="Y122" s="46">
        <v>0</v>
      </c>
      <c r="Z122" s="456">
        <f t="shared" si="16"/>
        <v>4.7635772928024851</v>
      </c>
      <c r="AA122" s="456">
        <f t="shared" si="17"/>
        <v>1.0893143299161552</v>
      </c>
      <c r="AB122" s="457">
        <f t="shared" si="18"/>
        <v>3.6742629628863295</v>
      </c>
      <c r="AD122" s="455">
        <v>0</v>
      </c>
      <c r="AE122" s="46">
        <v>0</v>
      </c>
      <c r="AF122" s="46">
        <v>0</v>
      </c>
      <c r="AG122" s="46">
        <v>0</v>
      </c>
      <c r="AH122" s="46">
        <v>0</v>
      </c>
      <c r="AI122" s="46">
        <v>0</v>
      </c>
      <c r="AJ122" s="46">
        <v>0</v>
      </c>
      <c r="AK122" s="456">
        <f t="shared" si="19"/>
        <v>0</v>
      </c>
      <c r="AL122" s="456">
        <f t="shared" si="20"/>
        <v>0</v>
      </c>
      <c r="AM122" s="457">
        <f t="shared" si="21"/>
        <v>0</v>
      </c>
      <c r="AO122" s="497"/>
      <c r="AP122" s="498"/>
      <c r="AQ122" s="498"/>
    </row>
    <row r="123" spans="3:43" ht="11.25" customHeight="1">
      <c r="C123" s="59">
        <f t="shared" si="12"/>
        <v>112</v>
      </c>
      <c r="D123" s="30" t="s">
        <v>492</v>
      </c>
      <c r="E123" s="30" t="s">
        <v>493</v>
      </c>
      <c r="F123" s="30" t="s">
        <v>390</v>
      </c>
      <c r="G123" s="450" t="s">
        <v>468</v>
      </c>
      <c r="H123" s="455">
        <v>0.27872967919254604</v>
      </c>
      <c r="I123" s="46">
        <v>0</v>
      </c>
      <c r="J123" s="46">
        <v>0</v>
      </c>
      <c r="K123" s="46">
        <v>0</v>
      </c>
      <c r="L123" s="46">
        <v>0</v>
      </c>
      <c r="M123" s="46">
        <v>0</v>
      </c>
      <c r="N123" s="46">
        <v>0</v>
      </c>
      <c r="O123" s="456">
        <f t="shared" si="13"/>
        <v>0.27872967919254604</v>
      </c>
      <c r="P123" s="456">
        <f t="shared" si="14"/>
        <v>0.27872967919254604</v>
      </c>
      <c r="Q123" s="457">
        <f t="shared" si="15"/>
        <v>0</v>
      </c>
      <c r="S123" s="455">
        <v>0.38846991172521483</v>
      </c>
      <c r="T123" s="46">
        <v>0</v>
      </c>
      <c r="U123" s="46">
        <v>0</v>
      </c>
      <c r="V123" s="46">
        <v>0</v>
      </c>
      <c r="W123" s="46">
        <v>0</v>
      </c>
      <c r="X123" s="46">
        <v>0</v>
      </c>
      <c r="Y123" s="46">
        <v>0</v>
      </c>
      <c r="Z123" s="456">
        <f t="shared" si="16"/>
        <v>0.38846991172521483</v>
      </c>
      <c r="AA123" s="456">
        <f t="shared" si="17"/>
        <v>0.38846991172521483</v>
      </c>
      <c r="AB123" s="457">
        <f t="shared" si="18"/>
        <v>0</v>
      </c>
      <c r="AD123" s="455">
        <v>0</v>
      </c>
      <c r="AE123" s="46">
        <v>0</v>
      </c>
      <c r="AF123" s="46">
        <v>0</v>
      </c>
      <c r="AG123" s="46">
        <v>0</v>
      </c>
      <c r="AH123" s="46">
        <v>0</v>
      </c>
      <c r="AI123" s="46">
        <v>0</v>
      </c>
      <c r="AJ123" s="46">
        <v>0</v>
      </c>
      <c r="AK123" s="456">
        <f t="shared" si="19"/>
        <v>0</v>
      </c>
      <c r="AL123" s="456">
        <f t="shared" si="20"/>
        <v>0</v>
      </c>
      <c r="AM123" s="457">
        <f t="shared" si="21"/>
        <v>0</v>
      </c>
      <c r="AO123" s="497"/>
      <c r="AP123" s="498"/>
      <c r="AQ123" s="498"/>
    </row>
    <row r="124" spans="3:43" ht="11.25" customHeight="1">
      <c r="C124" s="59">
        <f t="shared" si="12"/>
        <v>113</v>
      </c>
      <c r="D124" s="30" t="s">
        <v>601</v>
      </c>
      <c r="E124" s="30" t="s">
        <v>499</v>
      </c>
      <c r="F124" s="30" t="s">
        <v>390</v>
      </c>
      <c r="G124" s="450" t="s">
        <v>468</v>
      </c>
      <c r="H124" s="455">
        <v>1.1028577805805253</v>
      </c>
      <c r="I124" s="46">
        <v>1.0478986152360719</v>
      </c>
      <c r="J124" s="46">
        <v>0.48913043252531169</v>
      </c>
      <c r="K124" s="46">
        <v>0.25583196418069376</v>
      </c>
      <c r="L124" s="46">
        <v>0.24969652962624481</v>
      </c>
      <c r="M124" s="46">
        <v>0.24380346511002582</v>
      </c>
      <c r="N124" s="46">
        <v>0.23821376770150171</v>
      </c>
      <c r="O124" s="456">
        <f t="shared" si="13"/>
        <v>3.6274325549603752</v>
      </c>
      <c r="P124" s="456">
        <f t="shared" si="14"/>
        <v>2.1507563958165972</v>
      </c>
      <c r="Q124" s="457">
        <f t="shared" si="15"/>
        <v>1.4766761591437778</v>
      </c>
      <c r="S124" s="455">
        <v>1.5370701315650934</v>
      </c>
      <c r="T124" s="46">
        <v>1.4244892486144154</v>
      </c>
      <c r="U124" s="46">
        <v>0.60869526833215293</v>
      </c>
      <c r="V124" s="46">
        <v>0.31861734954657572</v>
      </c>
      <c r="W124" s="46">
        <v>0.31120093867486853</v>
      </c>
      <c r="X124" s="46">
        <v>0.30412192552067824</v>
      </c>
      <c r="Y124" s="46">
        <v>0.29748856169785076</v>
      </c>
      <c r="Z124" s="456">
        <f t="shared" si="16"/>
        <v>4.8016834239516344</v>
      </c>
      <c r="AA124" s="456">
        <f t="shared" si="17"/>
        <v>2.9615593801795086</v>
      </c>
      <c r="AB124" s="457">
        <f t="shared" si="18"/>
        <v>1.8401240437721262</v>
      </c>
      <c r="AD124" s="455">
        <v>0</v>
      </c>
      <c r="AE124" s="46">
        <v>0</v>
      </c>
      <c r="AF124" s="46">
        <v>0</v>
      </c>
      <c r="AG124" s="46">
        <v>0</v>
      </c>
      <c r="AH124" s="46">
        <v>0</v>
      </c>
      <c r="AI124" s="46">
        <v>0</v>
      </c>
      <c r="AJ124" s="46">
        <v>0</v>
      </c>
      <c r="AK124" s="456">
        <f t="shared" si="19"/>
        <v>0</v>
      </c>
      <c r="AL124" s="456">
        <f t="shared" si="20"/>
        <v>0</v>
      </c>
      <c r="AM124" s="457">
        <f t="shared" si="21"/>
        <v>0</v>
      </c>
      <c r="AO124" s="497"/>
      <c r="AP124" s="498"/>
      <c r="AQ124" s="498"/>
    </row>
    <row r="125" spans="3:43" ht="11.25" customHeight="1">
      <c r="C125" s="59">
        <f t="shared" si="12"/>
        <v>114</v>
      </c>
      <c r="D125" s="30" t="s">
        <v>496</v>
      </c>
      <c r="E125" s="30" t="s">
        <v>501</v>
      </c>
      <c r="F125" s="30" t="s">
        <v>390</v>
      </c>
      <c r="G125" s="450" t="s">
        <v>468</v>
      </c>
      <c r="H125" s="455">
        <v>0</v>
      </c>
      <c r="I125" s="46">
        <v>0.24405765303578245</v>
      </c>
      <c r="J125" s="46">
        <v>0</v>
      </c>
      <c r="K125" s="46">
        <v>0</v>
      </c>
      <c r="L125" s="46">
        <v>0</v>
      </c>
      <c r="M125" s="46">
        <v>0</v>
      </c>
      <c r="N125" s="46">
        <v>0</v>
      </c>
      <c r="O125" s="456">
        <f t="shared" si="13"/>
        <v>0.24405765303578245</v>
      </c>
      <c r="P125" s="456">
        <f t="shared" si="14"/>
        <v>0.24405765303578245</v>
      </c>
      <c r="Q125" s="457">
        <f t="shared" si="15"/>
        <v>0</v>
      </c>
      <c r="S125" s="455">
        <v>0</v>
      </c>
      <c r="T125" s="46">
        <v>0.33176635385973735</v>
      </c>
      <c r="U125" s="46">
        <v>0</v>
      </c>
      <c r="V125" s="46">
        <v>0</v>
      </c>
      <c r="W125" s="46">
        <v>0</v>
      </c>
      <c r="X125" s="46">
        <v>0</v>
      </c>
      <c r="Y125" s="46">
        <v>0</v>
      </c>
      <c r="Z125" s="456">
        <f t="shared" si="16"/>
        <v>0.33176635385973735</v>
      </c>
      <c r="AA125" s="456">
        <f t="shared" si="17"/>
        <v>0.33176635385973735</v>
      </c>
      <c r="AB125" s="457">
        <f t="shared" si="18"/>
        <v>0</v>
      </c>
      <c r="AD125" s="455">
        <v>0</v>
      </c>
      <c r="AE125" s="46">
        <v>0</v>
      </c>
      <c r="AF125" s="46">
        <v>0</v>
      </c>
      <c r="AG125" s="46">
        <v>0</v>
      </c>
      <c r="AH125" s="46">
        <v>0</v>
      </c>
      <c r="AI125" s="46">
        <v>0</v>
      </c>
      <c r="AJ125" s="46">
        <v>0</v>
      </c>
      <c r="AK125" s="456">
        <f t="shared" si="19"/>
        <v>0</v>
      </c>
      <c r="AL125" s="456">
        <f t="shared" si="20"/>
        <v>0</v>
      </c>
      <c r="AM125" s="457">
        <f t="shared" si="21"/>
        <v>0</v>
      </c>
      <c r="AO125" s="497"/>
      <c r="AP125" s="498"/>
      <c r="AQ125" s="498"/>
    </row>
    <row r="126" spans="3:43" ht="11.25" customHeight="1">
      <c r="C126" s="59">
        <f t="shared" si="12"/>
        <v>115</v>
      </c>
      <c r="D126" s="30" t="s">
        <v>498</v>
      </c>
      <c r="E126" s="30" t="s">
        <v>503</v>
      </c>
      <c r="F126" s="30" t="s">
        <v>390</v>
      </c>
      <c r="G126" s="450" t="s">
        <v>468</v>
      </c>
      <c r="H126" s="455">
        <v>0</v>
      </c>
      <c r="I126" s="46">
        <v>0</v>
      </c>
      <c r="J126" s="46">
        <v>0</v>
      </c>
      <c r="K126" s="46">
        <v>1.2904718726468547</v>
      </c>
      <c r="L126" s="46">
        <v>1.1180483309498046</v>
      </c>
      <c r="M126" s="46">
        <v>1.1105273005029956</v>
      </c>
      <c r="N126" s="46">
        <v>0.27845498133911145</v>
      </c>
      <c r="O126" s="456">
        <f t="shared" si="13"/>
        <v>3.7975024854387662</v>
      </c>
      <c r="P126" s="456">
        <f t="shared" si="14"/>
        <v>0</v>
      </c>
      <c r="Q126" s="457">
        <f t="shared" si="15"/>
        <v>3.7975024854387662</v>
      </c>
      <c r="S126" s="455">
        <v>0</v>
      </c>
      <c r="T126" s="46">
        <v>0</v>
      </c>
      <c r="U126" s="46">
        <v>0</v>
      </c>
      <c r="V126" s="46">
        <v>1.6071749636286283</v>
      </c>
      <c r="W126" s="46">
        <v>1.3934422340440835</v>
      </c>
      <c r="X126" s="46">
        <v>1.3852785103765259</v>
      </c>
      <c r="Y126" s="46">
        <v>0.34774300702877436</v>
      </c>
      <c r="Z126" s="456">
        <f t="shared" si="16"/>
        <v>4.7336387150780128</v>
      </c>
      <c r="AA126" s="456">
        <f t="shared" si="17"/>
        <v>0</v>
      </c>
      <c r="AB126" s="457">
        <f t="shared" si="18"/>
        <v>4.7336387150780128</v>
      </c>
      <c r="AD126" s="455">
        <v>0</v>
      </c>
      <c r="AE126" s="46">
        <v>0</v>
      </c>
      <c r="AF126" s="46">
        <v>0</v>
      </c>
      <c r="AG126" s="46">
        <v>0</v>
      </c>
      <c r="AH126" s="46">
        <v>0</v>
      </c>
      <c r="AI126" s="46">
        <v>0</v>
      </c>
      <c r="AJ126" s="46">
        <v>0</v>
      </c>
      <c r="AK126" s="456">
        <f t="shared" si="19"/>
        <v>0</v>
      </c>
      <c r="AL126" s="456">
        <f t="shared" si="20"/>
        <v>0</v>
      </c>
      <c r="AM126" s="457">
        <f t="shared" si="21"/>
        <v>0</v>
      </c>
      <c r="AO126" s="497"/>
      <c r="AP126" s="498"/>
      <c r="AQ126" s="498"/>
    </row>
    <row r="127" spans="3:43" ht="11.25" customHeight="1">
      <c r="C127" s="59">
        <f t="shared" si="12"/>
        <v>116</v>
      </c>
      <c r="D127" s="30" t="s">
        <v>602</v>
      </c>
      <c r="E127" s="30" t="s">
        <v>505</v>
      </c>
      <c r="F127" s="30" t="s">
        <v>390</v>
      </c>
      <c r="G127" s="450" t="s">
        <v>468</v>
      </c>
      <c r="H127" s="455">
        <v>0</v>
      </c>
      <c r="I127" s="46">
        <v>0</v>
      </c>
      <c r="J127" s="46">
        <v>2.2568697483336932</v>
      </c>
      <c r="K127" s="46">
        <v>4.5229378748788038</v>
      </c>
      <c r="L127" s="46">
        <v>4.5314488564285886</v>
      </c>
      <c r="M127" s="46">
        <v>0</v>
      </c>
      <c r="N127" s="46">
        <v>0</v>
      </c>
      <c r="O127" s="456">
        <f t="shared" si="13"/>
        <v>11.311256479641084</v>
      </c>
      <c r="P127" s="456">
        <f t="shared" si="14"/>
        <v>0</v>
      </c>
      <c r="Q127" s="457">
        <f t="shared" si="15"/>
        <v>11.311256479641084</v>
      </c>
      <c r="S127" s="455">
        <v>0</v>
      </c>
      <c r="T127" s="46">
        <v>0</v>
      </c>
      <c r="U127" s="46">
        <v>2.8085472620467282</v>
      </c>
      <c r="V127" s="46">
        <v>5.6329414601213346</v>
      </c>
      <c r="W127" s="46">
        <v>5.6476200922318132</v>
      </c>
      <c r="X127" s="46">
        <v>0</v>
      </c>
      <c r="Y127" s="46">
        <v>0</v>
      </c>
      <c r="Z127" s="456">
        <f t="shared" si="16"/>
        <v>14.089108814399877</v>
      </c>
      <c r="AA127" s="456">
        <f t="shared" si="17"/>
        <v>0</v>
      </c>
      <c r="AB127" s="457">
        <f t="shared" si="18"/>
        <v>14.089108814399877</v>
      </c>
      <c r="AD127" s="455">
        <v>0</v>
      </c>
      <c r="AE127" s="46">
        <v>0</v>
      </c>
      <c r="AF127" s="46">
        <v>0</v>
      </c>
      <c r="AG127" s="46">
        <v>0</v>
      </c>
      <c r="AH127" s="46">
        <v>0</v>
      </c>
      <c r="AI127" s="46">
        <v>0</v>
      </c>
      <c r="AJ127" s="46">
        <v>0</v>
      </c>
      <c r="AK127" s="456">
        <f t="shared" si="19"/>
        <v>0</v>
      </c>
      <c r="AL127" s="456">
        <f t="shared" si="20"/>
        <v>0</v>
      </c>
      <c r="AM127" s="457">
        <f t="shared" si="21"/>
        <v>0</v>
      </c>
      <c r="AO127" s="497"/>
      <c r="AP127" s="498"/>
      <c r="AQ127" s="498"/>
    </row>
    <row r="128" spans="3:43" ht="11.25" customHeight="1">
      <c r="C128" s="59">
        <f t="shared" si="12"/>
        <v>117</v>
      </c>
      <c r="D128" s="30" t="s">
        <v>603</v>
      </c>
      <c r="E128" s="30" t="s">
        <v>507</v>
      </c>
      <c r="F128" s="30" t="s">
        <v>390</v>
      </c>
      <c r="G128" s="450" t="s">
        <v>468</v>
      </c>
      <c r="H128" s="455">
        <v>0</v>
      </c>
      <c r="I128" s="46">
        <v>0</v>
      </c>
      <c r="J128" s="46">
        <v>0</v>
      </c>
      <c r="K128" s="46">
        <v>0</v>
      </c>
      <c r="L128" s="46">
        <v>1.4282344306273953</v>
      </c>
      <c r="M128" s="46">
        <v>6.0334368418601594</v>
      </c>
      <c r="N128" s="46">
        <v>6.2915666186036399</v>
      </c>
      <c r="O128" s="456">
        <f t="shared" si="13"/>
        <v>13.753237891091196</v>
      </c>
      <c r="P128" s="456">
        <f t="shared" si="14"/>
        <v>0</v>
      </c>
      <c r="Q128" s="457">
        <f t="shared" si="15"/>
        <v>13.753237891091196</v>
      </c>
      <c r="S128" s="455">
        <v>0</v>
      </c>
      <c r="T128" s="46">
        <v>0</v>
      </c>
      <c r="U128" s="46">
        <v>0</v>
      </c>
      <c r="V128" s="46">
        <v>0</v>
      </c>
      <c r="W128" s="46">
        <v>1.7800323301421457</v>
      </c>
      <c r="X128" s="46">
        <v>7.5261458200597824</v>
      </c>
      <c r="Y128" s="46">
        <v>7.857098782552054</v>
      </c>
      <c r="Z128" s="456">
        <f t="shared" si="16"/>
        <v>17.16327693275398</v>
      </c>
      <c r="AA128" s="456">
        <f t="shared" si="17"/>
        <v>0</v>
      </c>
      <c r="AB128" s="457">
        <f t="shared" si="18"/>
        <v>17.16327693275398</v>
      </c>
      <c r="AD128" s="455">
        <v>0</v>
      </c>
      <c r="AE128" s="46">
        <v>0</v>
      </c>
      <c r="AF128" s="46">
        <v>0</v>
      </c>
      <c r="AG128" s="46">
        <v>0</v>
      </c>
      <c r="AH128" s="46">
        <v>0</v>
      </c>
      <c r="AI128" s="46">
        <v>0</v>
      </c>
      <c r="AJ128" s="46">
        <v>0</v>
      </c>
      <c r="AK128" s="456">
        <f t="shared" si="19"/>
        <v>0</v>
      </c>
      <c r="AL128" s="456">
        <f t="shared" si="20"/>
        <v>0</v>
      </c>
      <c r="AM128" s="457">
        <f t="shared" si="21"/>
        <v>0</v>
      </c>
      <c r="AO128" s="497"/>
      <c r="AP128" s="498"/>
      <c r="AQ128" s="498"/>
    </row>
    <row r="129" spans="3:43" ht="11.25" customHeight="1">
      <c r="C129" s="59">
        <f t="shared" si="12"/>
        <v>118</v>
      </c>
      <c r="D129" s="30" t="s">
        <v>504</v>
      </c>
      <c r="E129" s="30" t="s">
        <v>511</v>
      </c>
      <c r="F129" s="30" t="s">
        <v>390</v>
      </c>
      <c r="G129" s="450" t="s">
        <v>468</v>
      </c>
      <c r="H129" s="455">
        <v>7.6826116935231452</v>
      </c>
      <c r="I129" s="46">
        <v>8.1006434716486666</v>
      </c>
      <c r="J129" s="46">
        <v>1.2361197453459509</v>
      </c>
      <c r="K129" s="46">
        <v>0</v>
      </c>
      <c r="L129" s="46">
        <v>0</v>
      </c>
      <c r="M129" s="46">
        <v>0</v>
      </c>
      <c r="N129" s="46">
        <v>0</v>
      </c>
      <c r="O129" s="456">
        <f t="shared" si="13"/>
        <v>17.019374910517765</v>
      </c>
      <c r="P129" s="456">
        <f t="shared" si="14"/>
        <v>15.783255165171813</v>
      </c>
      <c r="Q129" s="457">
        <f t="shared" si="15"/>
        <v>1.2361197453459509</v>
      </c>
      <c r="S129" s="455">
        <v>10.707376032031293</v>
      </c>
      <c r="T129" s="46">
        <v>11.011828209757194</v>
      </c>
      <c r="U129" s="46">
        <v>1.5382813868263852</v>
      </c>
      <c r="V129" s="46">
        <v>0</v>
      </c>
      <c r="W129" s="46">
        <v>0</v>
      </c>
      <c r="X129" s="46">
        <v>0</v>
      </c>
      <c r="Y129" s="46">
        <v>0</v>
      </c>
      <c r="Z129" s="456">
        <f t="shared" si="16"/>
        <v>23.257485628614873</v>
      </c>
      <c r="AA129" s="456">
        <f t="shared" si="17"/>
        <v>21.719204241788489</v>
      </c>
      <c r="AB129" s="457">
        <f t="shared" si="18"/>
        <v>1.5382813868263852</v>
      </c>
      <c r="AD129" s="455">
        <v>0</v>
      </c>
      <c r="AE129" s="46">
        <v>0</v>
      </c>
      <c r="AF129" s="46">
        <v>0</v>
      </c>
      <c r="AG129" s="46">
        <v>0</v>
      </c>
      <c r="AH129" s="46">
        <v>0</v>
      </c>
      <c r="AI129" s="46">
        <v>0</v>
      </c>
      <c r="AJ129" s="46">
        <v>0</v>
      </c>
      <c r="AK129" s="456">
        <f t="shared" si="19"/>
        <v>0</v>
      </c>
      <c r="AL129" s="456">
        <f t="shared" si="20"/>
        <v>0</v>
      </c>
      <c r="AM129" s="457">
        <f t="shared" si="21"/>
        <v>0</v>
      </c>
      <c r="AO129" s="497"/>
      <c r="AP129" s="498"/>
      <c r="AQ129" s="498"/>
    </row>
    <row r="130" spans="3:43" ht="11.25" customHeight="1">
      <c r="C130" s="59">
        <f t="shared" si="12"/>
        <v>119</v>
      </c>
      <c r="D130" s="30" t="s">
        <v>514</v>
      </c>
      <c r="E130" s="30" t="s">
        <v>515</v>
      </c>
      <c r="F130" s="30" t="s">
        <v>10</v>
      </c>
      <c r="G130" s="450" t="s">
        <v>302</v>
      </c>
      <c r="H130" s="455">
        <v>0.18888748064066507</v>
      </c>
      <c r="I130" s="46">
        <v>0.20531719287916619</v>
      </c>
      <c r="J130" s="46">
        <v>0.22174449387133735</v>
      </c>
      <c r="K130" s="46">
        <v>0.23814483781490292</v>
      </c>
      <c r="L130" s="46">
        <v>0.25457143395107618</v>
      </c>
      <c r="M130" s="46">
        <v>0.27116492346153415</v>
      </c>
      <c r="N130" s="46">
        <v>0.28803118106463144</v>
      </c>
      <c r="O130" s="456">
        <v>0</v>
      </c>
      <c r="P130" s="456">
        <v>3.7777496128133026E-2</v>
      </c>
      <c r="Q130" s="457">
        <v>4.1063438575833236E-2</v>
      </c>
      <c r="S130" s="455">
        <v>0.26325543495419662</v>
      </c>
      <c r="T130" s="46">
        <v>0.27910346436155553</v>
      </c>
      <c r="U130" s="46">
        <v>0.27594853074533737</v>
      </c>
      <c r="V130" s="46">
        <v>0.29658951052414867</v>
      </c>
      <c r="W130" s="46">
        <v>0.31727661303088989</v>
      </c>
      <c r="X130" s="46">
        <v>0.33825277511774732</v>
      </c>
      <c r="Y130" s="46">
        <v>0.3597020550316003</v>
      </c>
      <c r="Z130" s="456">
        <f t="shared" si="16"/>
        <v>2.1301283837654759</v>
      </c>
      <c r="AA130" s="456">
        <f t="shared" si="17"/>
        <v>0.54235889931575221</v>
      </c>
      <c r="AB130" s="457">
        <f t="shared" si="18"/>
        <v>1.5877694844497237</v>
      </c>
      <c r="AD130" s="455">
        <v>3.7777496128133026E-2</v>
      </c>
      <c r="AE130" s="46">
        <v>4.1063438575833236E-2</v>
      </c>
      <c r="AF130" s="46">
        <v>4.4348898774267467E-2</v>
      </c>
      <c r="AG130" s="46">
        <v>4.7628967562980587E-2</v>
      </c>
      <c r="AH130" s="46">
        <v>5.0914286790215244E-2</v>
      </c>
      <c r="AI130" s="46">
        <v>5.4232984692306828E-2</v>
      </c>
      <c r="AJ130" s="46">
        <v>5.7606236212926286E-2</v>
      </c>
      <c r="AK130" s="456">
        <f t="shared" ref="AK130:AK141" si="22">SUM(AD130:AJ130)</f>
        <v>0.33357230873666266</v>
      </c>
      <c r="AL130" s="456">
        <f t="shared" ref="AL130:AL141" si="23">SUM(AD130:AE130)</f>
        <v>7.8840934703966262E-2</v>
      </c>
      <c r="AM130" s="457">
        <f t="shared" ref="AM130:AM141" si="24">SUM(AF130:AJ130)</f>
        <v>0.25473137403269641</v>
      </c>
      <c r="AO130" s="497"/>
      <c r="AP130" s="498"/>
      <c r="AQ130" s="498"/>
    </row>
    <row r="131" spans="3:43" ht="11.25" customHeight="1">
      <c r="C131" s="59">
        <f t="shared" si="12"/>
        <v>120</v>
      </c>
      <c r="D131" s="30" t="s">
        <v>516</v>
      </c>
      <c r="E131" s="30" t="s">
        <v>517</v>
      </c>
      <c r="F131" s="30" t="s">
        <v>10</v>
      </c>
      <c r="G131" s="450" t="s">
        <v>302</v>
      </c>
      <c r="H131" s="590">
        <v>0.10087696552414611</v>
      </c>
      <c r="I131" s="46">
        <v>0.10151251715981971</v>
      </c>
      <c r="J131" s="46">
        <v>0.10210624654681832</v>
      </c>
      <c r="K131" s="46">
        <v>0.10265596492023493</v>
      </c>
      <c r="L131" s="46">
        <v>0.10319141930310399</v>
      </c>
      <c r="M131" s="46">
        <v>0.10376905698755852</v>
      </c>
      <c r="N131" s="46">
        <v>0.10442080200558639</v>
      </c>
      <c r="O131" s="456">
        <v>0</v>
      </c>
      <c r="P131" s="456">
        <v>2.0175393104829221E-2</v>
      </c>
      <c r="Q131" s="457">
        <v>2.0302503431963947E-2</v>
      </c>
      <c r="S131" s="590">
        <v>0.14059380402472965</v>
      </c>
      <c r="T131" s="46">
        <v>0.13799377839751514</v>
      </c>
      <c r="U131" s="46">
        <v>0.12706547171748164</v>
      </c>
      <c r="V131" s="46">
        <v>0.12784943258665643</v>
      </c>
      <c r="W131" s="46">
        <v>0.12860918250800787</v>
      </c>
      <c r="X131" s="46">
        <v>0.1294421529500383</v>
      </c>
      <c r="Y131" s="46">
        <v>0.13040385742482888</v>
      </c>
      <c r="Z131" s="456">
        <f t="shared" ref="Z131:Z141" si="25">SUM(S131:Y131)</f>
        <v>0.92195767960925801</v>
      </c>
      <c r="AA131" s="456">
        <f t="shared" ref="AA131:AA141" si="26">SUM(S131:T131)</f>
        <v>0.27858758242224479</v>
      </c>
      <c r="AB131" s="457">
        <f t="shared" ref="AB131:AB141" si="27">SUM(U131:Y131)</f>
        <v>0.64337009718701321</v>
      </c>
      <c r="AD131" s="590">
        <v>2.0175393104829221E-2</v>
      </c>
      <c r="AE131" s="46">
        <v>2.0302503431963947E-2</v>
      </c>
      <c r="AF131" s="46">
        <v>2.0421249309363659E-2</v>
      </c>
      <c r="AG131" s="46">
        <v>2.0531192984046986E-2</v>
      </c>
      <c r="AH131" s="46">
        <v>2.0638283860620808E-2</v>
      </c>
      <c r="AI131" s="46">
        <v>2.0753811397511705E-2</v>
      </c>
      <c r="AJ131" s="46">
        <v>2.0884160401117277E-2</v>
      </c>
      <c r="AK131" s="456">
        <f t="shared" si="22"/>
        <v>0.14370659448945361</v>
      </c>
      <c r="AL131" s="456">
        <f t="shared" si="23"/>
        <v>4.0477896536793165E-2</v>
      </c>
      <c r="AM131" s="457">
        <f t="shared" si="24"/>
        <v>0.10322869795266043</v>
      </c>
      <c r="AO131" s="591"/>
      <c r="AP131" s="592"/>
      <c r="AQ131" s="592"/>
    </row>
    <row r="132" spans="3:43" ht="11.25" customHeight="1">
      <c r="C132" s="59">
        <f t="shared" si="12"/>
        <v>121</v>
      </c>
      <c r="D132" s="30" t="s">
        <v>518</v>
      </c>
      <c r="E132" s="30" t="s">
        <v>519</v>
      </c>
      <c r="F132" s="30" t="s">
        <v>10</v>
      </c>
      <c r="G132" s="450" t="s">
        <v>302</v>
      </c>
      <c r="H132" s="590">
        <v>7.114470411609225E-2</v>
      </c>
      <c r="I132" s="46">
        <v>7.1353076216586722E-2</v>
      </c>
      <c r="J132" s="46">
        <v>7.1530758088361748E-2</v>
      </c>
      <c r="K132" s="46">
        <v>7.1676527902311382E-2</v>
      </c>
      <c r="L132" s="46">
        <v>7.1811404308621846E-2</v>
      </c>
      <c r="M132" s="46">
        <v>7.1974647423690835E-2</v>
      </c>
      <c r="N132" s="46">
        <v>7.2188046511509951E-2</v>
      </c>
      <c r="O132" s="456">
        <v>0</v>
      </c>
      <c r="P132" s="456">
        <v>1.4228940823218452E-2</v>
      </c>
      <c r="Q132" s="457">
        <v>1.4270615243317346E-2</v>
      </c>
      <c r="S132" s="590">
        <v>9.9155486447508476E-2</v>
      </c>
      <c r="T132" s="46">
        <v>9.6995728831261757E-2</v>
      </c>
      <c r="U132" s="46">
        <v>8.9015998787490141E-2</v>
      </c>
      <c r="V132" s="46">
        <v>8.926713054825948E-2</v>
      </c>
      <c r="W132" s="46">
        <v>8.9499747801279464E-2</v>
      </c>
      <c r="X132" s="46">
        <v>8.9781613043467157E-2</v>
      </c>
      <c r="Y132" s="46">
        <v>9.0150616967682798E-2</v>
      </c>
      <c r="Z132" s="456">
        <f t="shared" si="25"/>
        <v>0.64386632242694919</v>
      </c>
      <c r="AA132" s="456">
        <f t="shared" si="26"/>
        <v>0.19615121527877022</v>
      </c>
      <c r="AB132" s="457">
        <f t="shared" si="27"/>
        <v>0.44771510714817903</v>
      </c>
      <c r="AD132" s="590">
        <v>1.4228940823218452E-2</v>
      </c>
      <c r="AE132" s="46">
        <v>1.4270615243317346E-2</v>
      </c>
      <c r="AF132" s="46">
        <v>1.430615161767235E-2</v>
      </c>
      <c r="AG132" s="46">
        <v>1.4335305580462275E-2</v>
      </c>
      <c r="AH132" s="46">
        <v>1.4362280861724371E-2</v>
      </c>
      <c r="AI132" s="46">
        <v>1.4394929484738169E-2</v>
      </c>
      <c r="AJ132" s="46">
        <v>1.4437609302301993E-2</v>
      </c>
      <c r="AK132" s="456">
        <f t="shared" si="22"/>
        <v>0.10033583291343495</v>
      </c>
      <c r="AL132" s="456">
        <f t="shared" si="23"/>
        <v>2.84995560665358E-2</v>
      </c>
      <c r="AM132" s="457">
        <f t="shared" si="24"/>
        <v>7.1836276846899152E-2</v>
      </c>
      <c r="AO132" s="591"/>
      <c r="AP132" s="592"/>
      <c r="AQ132" s="592"/>
    </row>
    <row r="133" spans="3:43" ht="11.25" customHeight="1">
      <c r="C133" s="59">
        <f t="shared" si="12"/>
        <v>122</v>
      </c>
      <c r="D133" s="30" t="s">
        <v>520</v>
      </c>
      <c r="E133" s="30" t="s">
        <v>521</v>
      </c>
      <c r="F133" s="30" t="s">
        <v>10</v>
      </c>
      <c r="G133" s="450" t="s">
        <v>302</v>
      </c>
      <c r="H133" s="590">
        <v>6.0430764403561106E-2</v>
      </c>
      <c r="I133" s="46">
        <v>6.8821192076754939E-2</v>
      </c>
      <c r="J133" s="46">
        <v>7.7442024180171529E-2</v>
      </c>
      <c r="K133" s="46">
        <v>8.628827916976553E-2</v>
      </c>
      <c r="L133" s="46">
        <v>9.5383547069904345E-2</v>
      </c>
      <c r="M133" s="46">
        <v>0.10478830355013366</v>
      </c>
      <c r="N133" s="46">
        <v>0.11455586858463217</v>
      </c>
      <c r="O133" s="456">
        <v>0</v>
      </c>
      <c r="P133" s="456">
        <v>1.2086152880712221E-2</v>
      </c>
      <c r="Q133" s="457">
        <v>1.3764238415350991E-2</v>
      </c>
      <c r="S133" s="590">
        <v>8.4223301161702888E-2</v>
      </c>
      <c r="T133" s="46">
        <v>9.3553943830796585E-2</v>
      </c>
      <c r="U133" s="46">
        <v>9.6372236430198488E-2</v>
      </c>
      <c r="V133" s="46">
        <v>0.10746484667798377</v>
      </c>
      <c r="W133" s="46">
        <v>0.11887810145669243</v>
      </c>
      <c r="X133" s="46">
        <v>0.1307135673126307</v>
      </c>
      <c r="Y133" s="46">
        <v>0.14306083526622038</v>
      </c>
      <c r="Z133" s="456">
        <f t="shared" si="25"/>
        <v>0.77426683213622527</v>
      </c>
      <c r="AA133" s="456">
        <f t="shared" si="26"/>
        <v>0.17777724499249947</v>
      </c>
      <c r="AB133" s="457">
        <f t="shared" si="27"/>
        <v>0.5964895871437258</v>
      </c>
      <c r="AD133" s="590">
        <v>1.2086152880712221E-2</v>
      </c>
      <c r="AE133" s="46">
        <v>1.3764238415350991E-2</v>
      </c>
      <c r="AF133" s="46">
        <v>1.5488404836034307E-2</v>
      </c>
      <c r="AG133" s="46">
        <v>1.7257655833953108E-2</v>
      </c>
      <c r="AH133" s="46">
        <v>1.9076709413980875E-2</v>
      </c>
      <c r="AI133" s="46">
        <v>2.0957660710026738E-2</v>
      </c>
      <c r="AJ133" s="46">
        <v>2.2911173716926438E-2</v>
      </c>
      <c r="AK133" s="456">
        <f t="shared" si="22"/>
        <v>0.12154199580698467</v>
      </c>
      <c r="AL133" s="456">
        <f t="shared" si="23"/>
        <v>2.5850391296063212E-2</v>
      </c>
      <c r="AM133" s="457">
        <f t="shared" si="24"/>
        <v>9.5691604510921471E-2</v>
      </c>
      <c r="AO133" s="591"/>
      <c r="AP133" s="592"/>
      <c r="AQ133" s="592"/>
    </row>
    <row r="134" spans="3:43" ht="11.25" customHeight="1">
      <c r="C134" s="59">
        <f t="shared" si="12"/>
        <v>123</v>
      </c>
      <c r="D134" s="30" t="s">
        <v>522</v>
      </c>
      <c r="E134" s="30" t="s">
        <v>523</v>
      </c>
      <c r="F134" s="30" t="s">
        <v>10</v>
      </c>
      <c r="G134" s="450" t="s">
        <v>302</v>
      </c>
      <c r="H134" s="590">
        <v>0.85244966433935254</v>
      </c>
      <c r="I134" s="46">
        <v>0.77872292137521504</v>
      </c>
      <c r="J134" s="46">
        <v>0.70424883086920875</v>
      </c>
      <c r="K134" s="46">
        <v>0.62911502383037343</v>
      </c>
      <c r="L134" s="46">
        <v>0.55358580145869329</v>
      </c>
      <c r="M134" s="46">
        <v>0.47795678642715772</v>
      </c>
      <c r="N134" s="46">
        <v>0.40225848774664885</v>
      </c>
      <c r="O134" s="456">
        <v>0</v>
      </c>
      <c r="P134" s="456">
        <v>0.17048993286787048</v>
      </c>
      <c r="Q134" s="457">
        <v>0.15574458427504301</v>
      </c>
      <c r="S134" s="590">
        <v>1.1880724249222798</v>
      </c>
      <c r="T134" s="46">
        <v>1.0585780084256546</v>
      </c>
      <c r="U134" s="46">
        <v>0.87639799647173844</v>
      </c>
      <c r="V134" s="46">
        <v>0.78351023139230935</v>
      </c>
      <c r="W134" s="46">
        <v>0.68994319347927902</v>
      </c>
      <c r="X134" s="46">
        <v>0.59620620296887372</v>
      </c>
      <c r="Y134" s="46">
        <v>0.50235257225121621</v>
      </c>
      <c r="Z134" s="456">
        <f t="shared" si="25"/>
        <v>5.6950606299113504</v>
      </c>
      <c r="AA134" s="456">
        <f t="shared" si="26"/>
        <v>2.2466504333479342</v>
      </c>
      <c r="AB134" s="457">
        <f t="shared" si="27"/>
        <v>3.4484101965634166</v>
      </c>
      <c r="AD134" s="590">
        <v>0.17048993286787048</v>
      </c>
      <c r="AE134" s="46">
        <v>0.15574458427504301</v>
      </c>
      <c r="AF134" s="46">
        <v>0.14084976617384173</v>
      </c>
      <c r="AG134" s="46">
        <v>0.12582300476607466</v>
      </c>
      <c r="AH134" s="46">
        <v>0.11071716029173866</v>
      </c>
      <c r="AI134" s="46">
        <v>9.5591357285431569E-2</v>
      </c>
      <c r="AJ134" s="46">
        <v>8.0451697549329779E-2</v>
      </c>
      <c r="AK134" s="456">
        <f t="shared" si="22"/>
        <v>0.87966750320932985</v>
      </c>
      <c r="AL134" s="456">
        <f t="shared" si="23"/>
        <v>0.32623451714291352</v>
      </c>
      <c r="AM134" s="457">
        <f t="shared" si="24"/>
        <v>0.55343298606641633</v>
      </c>
      <c r="AO134" s="591"/>
      <c r="AP134" s="592"/>
      <c r="AQ134" s="592"/>
    </row>
    <row r="135" spans="3:43" ht="11.25" customHeight="1">
      <c r="C135" s="59">
        <f t="shared" si="12"/>
        <v>124</v>
      </c>
      <c r="D135" s="30" t="s">
        <v>524</v>
      </c>
      <c r="E135" s="30" t="s">
        <v>525</v>
      </c>
      <c r="F135" s="30" t="s">
        <v>10</v>
      </c>
      <c r="G135" s="450" t="s">
        <v>302</v>
      </c>
      <c r="H135" s="590">
        <v>0.18024642607891003</v>
      </c>
      <c r="I135" s="46">
        <v>0.17982342999380355</v>
      </c>
      <c r="J135" s="46">
        <v>0.17929298648819497</v>
      </c>
      <c r="K135" s="46">
        <v>0.17865245661907073</v>
      </c>
      <c r="L135" s="46">
        <v>0.17795442736541472</v>
      </c>
      <c r="M135" s="46">
        <v>0.17729522422889551</v>
      </c>
      <c r="N135" s="46">
        <v>0.17672602034932738</v>
      </c>
      <c r="O135" s="456">
        <v>0</v>
      </c>
      <c r="P135" s="456">
        <v>3.6049285215782004E-2</v>
      </c>
      <c r="Q135" s="457">
        <v>3.5964685998760723E-2</v>
      </c>
      <c r="S135" s="590">
        <v>0.25121226211181374</v>
      </c>
      <c r="T135" s="46">
        <v>0.24444783011516133</v>
      </c>
      <c r="U135" s="46">
        <v>0.22312002129382408</v>
      </c>
      <c r="V135" s="46">
        <v>0.2224967173286804</v>
      </c>
      <c r="W135" s="46">
        <v>0.22178756316861922</v>
      </c>
      <c r="X135" s="46">
        <v>0.22115914125247932</v>
      </c>
      <c r="Y135" s="46">
        <v>0.22070080212234125</v>
      </c>
      <c r="Z135" s="456">
        <f t="shared" si="25"/>
        <v>1.6049243373929194</v>
      </c>
      <c r="AA135" s="456">
        <f t="shared" si="26"/>
        <v>0.49566009222697505</v>
      </c>
      <c r="AB135" s="457">
        <f t="shared" si="27"/>
        <v>1.1092642451659445</v>
      </c>
      <c r="AD135" s="590">
        <v>3.6049285215782004E-2</v>
      </c>
      <c r="AE135" s="46">
        <v>3.5964685998760723E-2</v>
      </c>
      <c r="AF135" s="46">
        <v>3.585859729763901E-2</v>
      </c>
      <c r="AG135" s="46">
        <v>3.5730491323814138E-2</v>
      </c>
      <c r="AH135" s="46">
        <v>3.5590885473082957E-2</v>
      </c>
      <c r="AI135" s="46">
        <v>3.5459044845779095E-2</v>
      </c>
      <c r="AJ135" s="46">
        <v>3.5345204069865473E-2</v>
      </c>
      <c r="AK135" s="456">
        <f t="shared" si="22"/>
        <v>0.24999819422472341</v>
      </c>
      <c r="AL135" s="456">
        <f t="shared" si="23"/>
        <v>7.2013971214542727E-2</v>
      </c>
      <c r="AM135" s="457">
        <f t="shared" si="24"/>
        <v>0.17798422301018069</v>
      </c>
      <c r="AO135" s="591"/>
      <c r="AP135" s="592"/>
      <c r="AQ135" s="592"/>
    </row>
    <row r="136" spans="3:43" ht="11.25" customHeight="1">
      <c r="C136" s="59">
        <f t="shared" si="12"/>
        <v>125</v>
      </c>
      <c r="D136" s="30" t="s">
        <v>526</v>
      </c>
      <c r="E136" s="30" t="s">
        <v>527</v>
      </c>
      <c r="F136" s="30" t="s">
        <v>10</v>
      </c>
      <c r="G136" s="450" t="s">
        <v>302</v>
      </c>
      <c r="H136" s="590">
        <v>0.53379251578833931</v>
      </c>
      <c r="I136" s="46">
        <v>0.60346069234171729</v>
      </c>
      <c r="J136" s="46">
        <v>0.67323778884839458</v>
      </c>
      <c r="K136" s="46">
        <v>0.74302326017790277</v>
      </c>
      <c r="L136" s="46">
        <v>0.81296367674309333</v>
      </c>
      <c r="M136" s="46">
        <v>0.88350977543651565</v>
      </c>
      <c r="N136" s="46">
        <v>0.95503104915230752</v>
      </c>
      <c r="O136" s="456">
        <v>0</v>
      </c>
      <c r="P136" s="456">
        <v>0.10675850315766784</v>
      </c>
      <c r="Q136" s="457">
        <v>0.12069213846834347</v>
      </c>
      <c r="S136" s="590">
        <v>0.74395497490107954</v>
      </c>
      <c r="T136" s="46">
        <v>0.82033056986961539</v>
      </c>
      <c r="U136" s="46">
        <v>0.83780650167010939</v>
      </c>
      <c r="V136" s="46">
        <v>0.92537342848265003</v>
      </c>
      <c r="W136" s="46">
        <v>1.0132101543009653</v>
      </c>
      <c r="X136" s="46">
        <v>1.1020954685809581</v>
      </c>
      <c r="Y136" s="46">
        <v>1.1926716743975934</v>
      </c>
      <c r="Z136" s="456">
        <f t="shared" si="25"/>
        <v>6.6354427722029712</v>
      </c>
      <c r="AA136" s="456">
        <f t="shared" si="26"/>
        <v>1.5642855447706949</v>
      </c>
      <c r="AB136" s="457">
        <f t="shared" si="27"/>
        <v>5.071157227432276</v>
      </c>
      <c r="AD136" s="590">
        <v>0.10675850315766784</v>
      </c>
      <c r="AE136" s="46">
        <v>0.12069213846834347</v>
      </c>
      <c r="AF136" s="46">
        <v>0.1346475577696789</v>
      </c>
      <c r="AG136" s="46">
        <v>0.1486046520355806</v>
      </c>
      <c r="AH136" s="46">
        <v>0.16259273534861862</v>
      </c>
      <c r="AI136" s="46">
        <v>0.1767019550873031</v>
      </c>
      <c r="AJ136" s="46">
        <v>0.19100620983046149</v>
      </c>
      <c r="AK136" s="456">
        <f t="shared" si="22"/>
        <v>1.041003751697654</v>
      </c>
      <c r="AL136" s="456">
        <f t="shared" si="23"/>
        <v>0.22745064162601131</v>
      </c>
      <c r="AM136" s="457">
        <f t="shared" si="24"/>
        <v>0.81355311007164266</v>
      </c>
      <c r="AO136" s="591"/>
      <c r="AP136" s="592"/>
      <c r="AQ136" s="592"/>
    </row>
    <row r="137" spans="3:43" ht="11.25" customHeight="1">
      <c r="C137" s="59">
        <f t="shared" si="12"/>
        <v>126</v>
      </c>
      <c r="D137" s="30" t="s">
        <v>528</v>
      </c>
      <c r="E137" s="30" t="s">
        <v>529</v>
      </c>
      <c r="F137" s="30" t="s">
        <v>10</v>
      </c>
      <c r="G137" s="450" t="s">
        <v>302</v>
      </c>
      <c r="H137" s="590">
        <v>0.37283158935621097</v>
      </c>
      <c r="I137" s="46">
        <v>0.37392355681000872</v>
      </c>
      <c r="J137" s="46">
        <v>0.37485469308328034</v>
      </c>
      <c r="K137" s="46">
        <v>0.37561859521893776</v>
      </c>
      <c r="L137" s="46">
        <v>0.37632541079370396</v>
      </c>
      <c r="M137" s="46">
        <v>0.37718088121555454</v>
      </c>
      <c r="N137" s="46">
        <v>0.37829919243867721</v>
      </c>
      <c r="O137" s="456">
        <v>0</v>
      </c>
      <c r="P137" s="456">
        <v>7.456631787124221E-2</v>
      </c>
      <c r="Q137" s="457">
        <v>7.4784711362001752E-2</v>
      </c>
      <c r="S137" s="590">
        <v>0.51962121516857851</v>
      </c>
      <c r="T137" s="46">
        <v>0.50830307315514767</v>
      </c>
      <c r="U137" s="46">
        <v>0.46648554826955413</v>
      </c>
      <c r="V137" s="46">
        <v>0.467801596381198</v>
      </c>
      <c r="W137" s="46">
        <v>0.4690206197959782</v>
      </c>
      <c r="X137" s="46">
        <v>0.47049772575255971</v>
      </c>
      <c r="Y137" s="46">
        <v>0.47243147923784373</v>
      </c>
      <c r="Z137" s="456">
        <f t="shared" si="25"/>
        <v>3.3741612577608602</v>
      </c>
      <c r="AA137" s="456">
        <f t="shared" si="26"/>
        <v>1.0279242883237263</v>
      </c>
      <c r="AB137" s="457">
        <f t="shared" si="27"/>
        <v>2.3462369694371339</v>
      </c>
      <c r="AD137" s="590">
        <v>7.456631787124221E-2</v>
      </c>
      <c r="AE137" s="46">
        <v>7.4784711362001752E-2</v>
      </c>
      <c r="AF137" s="46">
        <v>7.4970938616656074E-2</v>
      </c>
      <c r="AG137" s="46">
        <v>7.5123719043787562E-2</v>
      </c>
      <c r="AH137" s="46">
        <v>7.5265082158740795E-2</v>
      </c>
      <c r="AI137" s="46">
        <v>7.5436176243110928E-2</v>
      </c>
      <c r="AJ137" s="46">
        <v>7.5659838487735456E-2</v>
      </c>
      <c r="AK137" s="456">
        <f t="shared" si="22"/>
        <v>0.52580678378327472</v>
      </c>
      <c r="AL137" s="456">
        <f t="shared" si="23"/>
        <v>0.14935102923324395</v>
      </c>
      <c r="AM137" s="457">
        <f t="shared" si="24"/>
        <v>0.37645575455003083</v>
      </c>
      <c r="AO137" s="591"/>
      <c r="AP137" s="592"/>
      <c r="AQ137" s="592"/>
    </row>
    <row r="138" spans="3:43" ht="11.25" customHeight="1">
      <c r="C138" s="59">
        <f t="shared" si="12"/>
        <v>127</v>
      </c>
      <c r="D138" s="30" t="s">
        <v>530</v>
      </c>
      <c r="E138" s="30" t="s">
        <v>531</v>
      </c>
      <c r="F138" s="30" t="s">
        <v>10</v>
      </c>
      <c r="G138" s="450" t="s">
        <v>302</v>
      </c>
      <c r="H138" s="590">
        <v>8.0697869315044857E-2</v>
      </c>
      <c r="I138" s="46">
        <v>8.0934221194548989E-2</v>
      </c>
      <c r="J138" s="46">
        <v>8.1135761824259897E-2</v>
      </c>
      <c r="K138" s="46">
        <v>8.1301105310360985E-2</v>
      </c>
      <c r="L138" s="46">
        <v>8.1454092644349524E-2</v>
      </c>
      <c r="M138" s="46">
        <v>8.1639255710667491E-2</v>
      </c>
      <c r="N138" s="46">
        <v>8.1881309591061394E-2</v>
      </c>
      <c r="O138" s="456">
        <v>0</v>
      </c>
      <c r="P138" s="456">
        <v>1.6139573863008974E-2</v>
      </c>
      <c r="Q138" s="457">
        <v>1.6186844238909801E-2</v>
      </c>
      <c r="S138" s="590">
        <v>0.11246988214546312</v>
      </c>
      <c r="T138" s="46">
        <v>0.11002011669864006</v>
      </c>
      <c r="U138" s="46">
        <v>0.1009688848431974</v>
      </c>
      <c r="V138" s="46">
        <v>0.1012537380626071</v>
      </c>
      <c r="W138" s="46">
        <v>0.10151759068407561</v>
      </c>
      <c r="X138" s="46">
        <v>0.10183730421386133</v>
      </c>
      <c r="Y138" s="46">
        <v>0.10225585722948005</v>
      </c>
      <c r="Z138" s="456">
        <f t="shared" si="25"/>
        <v>0.73032337387732471</v>
      </c>
      <c r="AA138" s="456">
        <f t="shared" si="26"/>
        <v>0.2224899988441032</v>
      </c>
      <c r="AB138" s="457">
        <f t="shared" si="27"/>
        <v>0.50783337503322157</v>
      </c>
      <c r="AD138" s="590">
        <v>1.6139573863008974E-2</v>
      </c>
      <c r="AE138" s="46">
        <v>1.6186844238909801E-2</v>
      </c>
      <c r="AF138" s="46">
        <v>1.622715236485198E-2</v>
      </c>
      <c r="AG138" s="46">
        <v>1.6260221062072196E-2</v>
      </c>
      <c r="AH138" s="46">
        <v>1.6290818528869908E-2</v>
      </c>
      <c r="AI138" s="46">
        <v>1.6327851142133497E-2</v>
      </c>
      <c r="AJ138" s="46">
        <v>1.6376261918212284E-2</v>
      </c>
      <c r="AK138" s="456">
        <f t="shared" si="22"/>
        <v>0.11380872311805865</v>
      </c>
      <c r="AL138" s="456">
        <f t="shared" si="23"/>
        <v>3.2326418101918775E-2</v>
      </c>
      <c r="AM138" s="457">
        <f t="shared" si="24"/>
        <v>8.1482305016139872E-2</v>
      </c>
      <c r="AO138" s="591"/>
      <c r="AP138" s="592"/>
      <c r="AQ138" s="592"/>
    </row>
    <row r="139" spans="3:43" ht="11.25" customHeight="1">
      <c r="C139" s="59">
        <f t="shared" si="12"/>
        <v>128</v>
      </c>
      <c r="D139" s="30" t="s">
        <v>604</v>
      </c>
      <c r="E139" s="30" t="s">
        <v>605</v>
      </c>
      <c r="F139" s="30" t="s">
        <v>10</v>
      </c>
      <c r="G139" s="450" t="s">
        <v>302</v>
      </c>
      <c r="H139" s="590">
        <v>4.6532207318269056E-2</v>
      </c>
      <c r="I139" s="46">
        <v>4.666849313040386E-2</v>
      </c>
      <c r="J139" s="46">
        <v>4.6784705992581797E-2</v>
      </c>
      <c r="K139" s="46">
        <v>4.6880046767242702E-2</v>
      </c>
      <c r="L139" s="46">
        <v>4.6968262706556206E-2</v>
      </c>
      <c r="M139" s="46">
        <v>4.7075031897152252E-2</v>
      </c>
      <c r="N139" s="46">
        <v>4.7214605611307074E-2</v>
      </c>
      <c r="O139" s="456">
        <v>0</v>
      </c>
      <c r="P139" s="456">
        <v>9.3064414636538119E-3</v>
      </c>
      <c r="Q139" s="457">
        <v>9.3336986260807719E-3</v>
      </c>
      <c r="S139" s="590">
        <v>6.4852664853175729E-2</v>
      </c>
      <c r="T139" s="46">
        <v>6.3440074971679944E-2</v>
      </c>
      <c r="U139" s="46">
        <v>5.8220931012142228E-2</v>
      </c>
      <c r="V139" s="46">
        <v>5.8385183788248397E-2</v>
      </c>
      <c r="W139" s="46">
        <v>5.8537327147024198E-2</v>
      </c>
      <c r="X139" s="46">
        <v>5.8721681162523229E-2</v>
      </c>
      <c r="Y139" s="46">
        <v>5.8963028249649184E-2</v>
      </c>
      <c r="Z139" s="456">
        <f t="shared" si="25"/>
        <v>0.4211208911844429</v>
      </c>
      <c r="AA139" s="456">
        <f t="shared" si="26"/>
        <v>0.12829273982485567</v>
      </c>
      <c r="AB139" s="457">
        <f t="shared" si="27"/>
        <v>0.29282815135958723</v>
      </c>
      <c r="AD139" s="590">
        <v>9.3064414636538119E-3</v>
      </c>
      <c r="AE139" s="46">
        <v>9.3336986260807719E-3</v>
      </c>
      <c r="AF139" s="46">
        <v>9.3569411985163584E-3</v>
      </c>
      <c r="AG139" s="46">
        <v>9.3760093534485389E-3</v>
      </c>
      <c r="AH139" s="46">
        <v>9.3936525413112412E-3</v>
      </c>
      <c r="AI139" s="46">
        <v>9.4150063794304472E-3</v>
      </c>
      <c r="AJ139" s="46">
        <v>9.4429211222614128E-3</v>
      </c>
      <c r="AK139" s="456">
        <f t="shared" si="22"/>
        <v>6.5624670684702582E-2</v>
      </c>
      <c r="AL139" s="456">
        <f t="shared" si="23"/>
        <v>1.8640140089734584E-2</v>
      </c>
      <c r="AM139" s="457">
        <f t="shared" si="24"/>
        <v>4.6984530594968002E-2</v>
      </c>
      <c r="AO139" s="591"/>
      <c r="AP139" s="592"/>
      <c r="AQ139" s="592"/>
    </row>
    <row r="140" spans="3:43" ht="11.25" customHeight="1">
      <c r="C140" s="59">
        <f t="shared" si="12"/>
        <v>129</v>
      </c>
      <c r="D140" s="30" t="s">
        <v>606</v>
      </c>
      <c r="E140" s="30" t="s">
        <v>607</v>
      </c>
      <c r="F140" s="30" t="s">
        <v>10</v>
      </c>
      <c r="G140" s="450" t="s">
        <v>302</v>
      </c>
      <c r="H140" s="590">
        <v>3.0947885798006838</v>
      </c>
      <c r="I140" s="46">
        <v>3.254653747797144</v>
      </c>
      <c r="J140" s="46">
        <v>3.4203222551843515</v>
      </c>
      <c r="K140" s="46">
        <v>3.5908505360564895</v>
      </c>
      <c r="L140" s="46">
        <v>3.7663427807563377</v>
      </c>
      <c r="M140" s="46">
        <v>3.9474224550640882</v>
      </c>
      <c r="N140" s="46">
        <v>4.1343081504588186</v>
      </c>
      <c r="O140" s="456">
        <v>0</v>
      </c>
      <c r="P140" s="456">
        <v>0.61895771596013671</v>
      </c>
      <c r="Q140" s="457">
        <v>0.65093074955942876</v>
      </c>
      <c r="S140" s="590">
        <v>4.3132552295332518</v>
      </c>
      <c r="T140" s="46">
        <v>4.4243013630237416</v>
      </c>
      <c r="U140" s="46">
        <v>4.2563983642423162</v>
      </c>
      <c r="V140" s="46">
        <v>4.4721045084426505</v>
      </c>
      <c r="W140" s="46">
        <v>4.6940556622757814</v>
      </c>
      <c r="X140" s="46">
        <v>4.924038784009416</v>
      </c>
      <c r="Y140" s="46">
        <v>5.1630491266854772</v>
      </c>
      <c r="Z140" s="456">
        <f t="shared" si="25"/>
        <v>32.247203038212632</v>
      </c>
      <c r="AA140" s="456">
        <f t="shared" si="26"/>
        <v>8.7375565925569934</v>
      </c>
      <c r="AB140" s="457">
        <f t="shared" si="27"/>
        <v>23.50964644565564</v>
      </c>
      <c r="AD140" s="590">
        <v>0.61895771596013671</v>
      </c>
      <c r="AE140" s="46">
        <v>0.65093074955942876</v>
      </c>
      <c r="AF140" s="46">
        <v>0.6840644510368703</v>
      </c>
      <c r="AG140" s="46">
        <v>0.71817010721129793</v>
      </c>
      <c r="AH140" s="46">
        <v>0.75326855615126764</v>
      </c>
      <c r="AI140" s="46">
        <v>0.7894844910128177</v>
      </c>
      <c r="AJ140" s="46">
        <v>0.82686163009176372</v>
      </c>
      <c r="AK140" s="456">
        <f t="shared" si="22"/>
        <v>5.0417377010235827</v>
      </c>
      <c r="AL140" s="456">
        <f t="shared" si="23"/>
        <v>1.2698884655195655</v>
      </c>
      <c r="AM140" s="457">
        <f t="shared" si="24"/>
        <v>3.7718492355040172</v>
      </c>
      <c r="AO140" s="591"/>
      <c r="AP140" s="592"/>
      <c r="AQ140" s="592"/>
    </row>
    <row r="141" spans="3:43" ht="11.25" customHeight="1">
      <c r="C141" s="59">
        <f t="shared" ref="C141" si="28">N(C140)+1</f>
        <v>130</v>
      </c>
      <c r="D141" s="30" t="s">
        <v>608</v>
      </c>
      <c r="E141" s="30" t="s">
        <v>609</v>
      </c>
      <c r="F141" s="30" t="s">
        <v>10</v>
      </c>
      <c r="G141" s="450" t="s">
        <v>302</v>
      </c>
      <c r="H141" s="458">
        <v>1.9977094955547408</v>
      </c>
      <c r="I141" s="459">
        <v>2.0035604851531685</v>
      </c>
      <c r="J141" s="459">
        <v>2.008549707708001</v>
      </c>
      <c r="K141" s="459">
        <v>2.0126428548383513</v>
      </c>
      <c r="L141" s="459">
        <v>2.0164301202569139</v>
      </c>
      <c r="M141" s="459">
        <v>2.0210139093823156</v>
      </c>
      <c r="N141" s="459">
        <v>2.0270060543968387</v>
      </c>
      <c r="O141" s="460">
        <v>0</v>
      </c>
      <c r="P141" s="460">
        <v>0.39954189911094817</v>
      </c>
      <c r="Q141" s="461">
        <v>0.40071209703063376</v>
      </c>
      <c r="S141" s="458">
        <v>2.7842389573974264</v>
      </c>
      <c r="T141" s="459">
        <v>2.723593989487624</v>
      </c>
      <c r="U141" s="459">
        <v>2.499526960487215</v>
      </c>
      <c r="V141" s="459">
        <v>2.5065786210339454</v>
      </c>
      <c r="W141" s="459">
        <v>2.5131104029980622</v>
      </c>
      <c r="X141" s="459">
        <v>2.5210250451036269</v>
      </c>
      <c r="Y141" s="459">
        <v>2.5313865000068572</v>
      </c>
      <c r="Z141" s="460">
        <f t="shared" si="25"/>
        <v>18.079460476514758</v>
      </c>
      <c r="AA141" s="460">
        <f t="shared" si="26"/>
        <v>5.5078329468850509</v>
      </c>
      <c r="AB141" s="461">
        <f t="shared" si="27"/>
        <v>12.571627529629707</v>
      </c>
      <c r="AD141" s="458">
        <v>0.39954189911094817</v>
      </c>
      <c r="AE141" s="459">
        <v>0.40071209703063376</v>
      </c>
      <c r="AF141" s="459">
        <v>0.40170994154160022</v>
      </c>
      <c r="AG141" s="459">
        <v>0.40252857096767031</v>
      </c>
      <c r="AH141" s="459">
        <v>0.40328602405138281</v>
      </c>
      <c r="AI141" s="459">
        <v>0.40420278187646314</v>
      </c>
      <c r="AJ141" s="459">
        <v>0.40540121087936781</v>
      </c>
      <c r="AK141" s="460">
        <f t="shared" si="22"/>
        <v>2.8173825254580662</v>
      </c>
      <c r="AL141" s="460">
        <f t="shared" si="23"/>
        <v>0.80025399614158199</v>
      </c>
      <c r="AM141" s="461">
        <f t="shared" si="24"/>
        <v>2.0171285293164845</v>
      </c>
      <c r="AO141" s="499"/>
      <c r="AP141" s="500"/>
      <c r="AQ141" s="500"/>
    </row>
    <row r="142" spans="3:43" ht="11.25" customHeight="1"/>
    <row r="143" spans="3:43" ht="11.25" customHeight="1">
      <c r="D143" s="9" t="s">
        <v>532</v>
      </c>
      <c r="H143" s="392">
        <v>65.991377267230547</v>
      </c>
      <c r="I143" s="392">
        <v>72.712563261569912</v>
      </c>
      <c r="J143" s="392">
        <v>82.089341293166569</v>
      </c>
      <c r="K143" s="392">
        <v>87.970725276812118</v>
      </c>
      <c r="L143" s="392">
        <v>91.877952048092169</v>
      </c>
      <c r="M143" s="392">
        <v>97.096560519089763</v>
      </c>
      <c r="N143" s="392">
        <v>91.9760934292282</v>
      </c>
      <c r="O143" s="392"/>
      <c r="S143" s="392">
        <v>91.973214247906895</v>
      </c>
      <c r="T143" s="392">
        <v>98.843784216632073</v>
      </c>
      <c r="U143" s="392">
        <v>102.1555607727761</v>
      </c>
      <c r="V143" s="392">
        <v>109.5601928209056</v>
      </c>
      <c r="W143" s="392">
        <v>114.50902006403211</v>
      </c>
      <c r="X143" s="392">
        <v>121.11884026412199</v>
      </c>
      <c r="Y143" s="392">
        <v>114.86252876506487</v>
      </c>
      <c r="AD143" s="392">
        <f>SUM(AD12:AD141)</f>
        <v>1.5160776524472031</v>
      </c>
      <c r="AE143" s="392">
        <f t="shared" ref="AE143:AJ143" si="29">SUM(AE12:AE141)</f>
        <v>1.5537503052256676</v>
      </c>
      <c r="AF143" s="392">
        <f t="shared" si="29"/>
        <v>1.5922500505369923</v>
      </c>
      <c r="AG143" s="392">
        <f t="shared" si="29"/>
        <v>1.6313698977251887</v>
      </c>
      <c r="AH143" s="392">
        <f t="shared" si="29"/>
        <v>1.6713964754715538</v>
      </c>
      <c r="AI143" s="392">
        <f t="shared" si="29"/>
        <v>1.7129580501570529</v>
      </c>
      <c r="AJ143" s="392">
        <f t="shared" si="29"/>
        <v>1.7563841535822695</v>
      </c>
    </row>
    <row r="144" spans="3:43" ht="11.25" customHeight="1">
      <c r="D144" s="9" t="s">
        <v>533</v>
      </c>
      <c r="H144" s="46">
        <v>65.991377267230575</v>
      </c>
      <c r="I144" s="46">
        <v>72.712563261569912</v>
      </c>
      <c r="J144" s="46">
        <v>82.089341293166555</v>
      </c>
      <c r="K144" s="46">
        <v>87.970725276812146</v>
      </c>
      <c r="L144" s="46">
        <v>91.87795204809224</v>
      </c>
      <c r="M144" s="46">
        <v>97.096560519089778</v>
      </c>
      <c r="N144" s="46">
        <v>91.976093429228172</v>
      </c>
      <c r="O144" s="392"/>
      <c r="S144" s="46">
        <v>91.97321424790691</v>
      </c>
      <c r="T144" s="46">
        <v>98.843784216632031</v>
      </c>
      <c r="U144" s="46">
        <v>102.15556077277606</v>
      </c>
      <c r="V144" s="46">
        <v>109.56019282090567</v>
      </c>
      <c r="W144" s="46">
        <v>114.50902006403214</v>
      </c>
      <c r="X144" s="46">
        <v>121.1188402641219</v>
      </c>
      <c r="Y144" s="46">
        <v>114.86252876506492</v>
      </c>
      <c r="AD144" s="46">
        <v>1.5160776524472033</v>
      </c>
      <c r="AE144" s="46">
        <v>1.5537503052256676</v>
      </c>
      <c r="AF144" s="46">
        <v>1.5922500505369923</v>
      </c>
      <c r="AG144" s="46">
        <v>1.6313698977251889</v>
      </c>
      <c r="AH144" s="46">
        <v>1.671396475471554</v>
      </c>
      <c r="AI144" s="46">
        <v>1.7129580501570529</v>
      </c>
      <c r="AJ144" s="46">
        <v>1.7563841535822693</v>
      </c>
    </row>
    <row r="145" spans="1:36" ht="11.25" customHeight="1">
      <c r="A145" s="141">
        <f>IF(SUM(H145:N145,S145:Y145)=0,0,1)</f>
        <v>0</v>
      </c>
      <c r="D145" s="9" t="s">
        <v>173</v>
      </c>
      <c r="H145" s="443">
        <f>IF(ROUND(H143-H144,3)=0,0,1)</f>
        <v>0</v>
      </c>
      <c r="I145" s="443">
        <f t="shared" ref="I145:N145" si="30">IF(ROUND(I143-I144,3)=0,0,1)</f>
        <v>0</v>
      </c>
      <c r="J145" s="443">
        <f t="shared" si="30"/>
        <v>0</v>
      </c>
      <c r="K145" s="443">
        <f t="shared" si="30"/>
        <v>0</v>
      </c>
      <c r="L145" s="443">
        <f t="shared" si="30"/>
        <v>0</v>
      </c>
      <c r="M145" s="443">
        <f t="shared" si="30"/>
        <v>0</v>
      </c>
      <c r="N145" s="443">
        <f t="shared" si="30"/>
        <v>0</v>
      </c>
      <c r="O145" s="392"/>
      <c r="S145" s="443">
        <f>IF(ROUND(S143-S144,3)=0,0,1)</f>
        <v>0</v>
      </c>
      <c r="T145" s="443">
        <f t="shared" ref="T145:Y145" si="31">IF(ROUND(T143-T144,3)=0,0,1)</f>
        <v>0</v>
      </c>
      <c r="U145" s="443">
        <f t="shared" si="31"/>
        <v>0</v>
      </c>
      <c r="V145" s="443">
        <f t="shared" si="31"/>
        <v>0</v>
      </c>
      <c r="W145" s="443">
        <f t="shared" si="31"/>
        <v>0</v>
      </c>
      <c r="X145" s="443">
        <f t="shared" si="31"/>
        <v>0</v>
      </c>
      <c r="Y145" s="443">
        <f t="shared" si="31"/>
        <v>0</v>
      </c>
      <c r="AD145" s="443">
        <f>IF(ROUND(AD143-AD144,3)=0,0,1)</f>
        <v>0</v>
      </c>
      <c r="AE145" s="443">
        <f t="shared" ref="AE145:AJ145" si="32">IF(ROUND(AE143-AE144,3)=0,0,1)</f>
        <v>0</v>
      </c>
      <c r="AF145" s="443">
        <f t="shared" si="32"/>
        <v>0</v>
      </c>
      <c r="AG145" s="443">
        <f t="shared" si="32"/>
        <v>0</v>
      </c>
      <c r="AH145" s="443">
        <f t="shared" si="32"/>
        <v>0</v>
      </c>
      <c r="AI145" s="443">
        <f t="shared" si="32"/>
        <v>0</v>
      </c>
      <c r="AJ145" s="443">
        <f t="shared" si="32"/>
        <v>0</v>
      </c>
    </row>
    <row r="146" spans="1:36" ht="11.25" customHeight="1"/>
    <row r="147" spans="1:36" s="6" customFormat="1" ht="18.75">
      <c r="B147" s="6" t="s">
        <v>1</v>
      </c>
    </row>
    <row r="169" spans="7:7" ht="12.75">
      <c r="G169"/>
    </row>
    <row r="170" spans="7:7" ht="12.75">
      <c r="G170"/>
    </row>
    <row r="171" spans="7:7" ht="12.75">
      <c r="G171"/>
    </row>
    <row r="172" spans="7:7" ht="12.75">
      <c r="G172"/>
    </row>
    <row r="173" spans="7:7" ht="12.75">
      <c r="G173"/>
    </row>
    <row r="174" spans="7:7" ht="12.75">
      <c r="G174"/>
    </row>
    <row r="175" spans="7:7" ht="12.75">
      <c r="G175"/>
    </row>
    <row r="176" spans="7:7" ht="12.75">
      <c r="G176"/>
    </row>
    <row r="177" spans="7:7" ht="12.75">
      <c r="G177"/>
    </row>
    <row r="178" spans="7:7" ht="12.75">
      <c r="G178"/>
    </row>
    <row r="179" spans="7:7" ht="12.75">
      <c r="G179"/>
    </row>
    <row r="180" spans="7:7" ht="12.75">
      <c r="G180"/>
    </row>
    <row r="181" spans="7:7" ht="12.75">
      <c r="G181"/>
    </row>
    <row r="182" spans="7:7" ht="12.75">
      <c r="G182"/>
    </row>
    <row r="183" spans="7:7" ht="12.75">
      <c r="G183"/>
    </row>
    <row r="184" spans="7:7" ht="12.75">
      <c r="G184"/>
    </row>
    <row r="185" spans="7:7" ht="12.75">
      <c r="G185"/>
    </row>
    <row r="186" spans="7:7" ht="12.75">
      <c r="G186"/>
    </row>
    <row r="187" spans="7:7" ht="12.75">
      <c r="G187"/>
    </row>
    <row r="188" spans="7:7" ht="12.75">
      <c r="G188"/>
    </row>
  </sheetData>
  <autoFilter ref="C11:Q141" xr:uid="{0FD6D829-E318-44E7-9670-C6A2671083C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5E9BF-4AD4-4CDB-98CF-5CDAB6560D28}">
  <sheetPr codeName="Sheet12">
    <tabColor theme="0" tint="-0.249977111117893"/>
  </sheetPr>
  <dimension ref="A1"/>
  <sheetViews>
    <sheetView showGridLines="0" zoomScaleNormal="100" workbookViewId="0"/>
  </sheetViews>
  <sheetFormatPr defaultRowHeight="12.7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7EB40-43CE-4E28-BDEE-D05E28CE5BFE}">
  <sheetPr codeName="Sheet13">
    <tabColor theme="3" tint="0.79998168889431442"/>
  </sheetPr>
  <dimension ref="A1:X62"/>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cols>
    <col min="1" max="3" width="3.7109375" customWidth="1"/>
    <col min="4" max="4" width="33" bestFit="1" customWidth="1"/>
    <col min="5" max="8" width="11.5703125" customWidth="1"/>
    <col min="9" max="9" width="3.5703125" customWidth="1"/>
  </cols>
  <sheetData>
    <row r="1" spans="1:24" ht="23.25">
      <c r="A1" s="52">
        <f>IF(SUM(A5:A62)&lt;&gt;0,1,0)</f>
        <v>0</v>
      </c>
      <c r="B1" s="16" t="s">
        <v>610</v>
      </c>
    </row>
    <row r="2" spans="1:24" ht="15">
      <c r="B2" s="34" t="str">
        <f>Model_Name</f>
        <v>Power and Water Proposal Tables and Charts</v>
      </c>
    </row>
    <row r="3" spans="1:24">
      <c r="B3" s="37" t="str">
        <f>"Model Checks:"&amp;IF(Model_Checks=0," OK"," Check")</f>
        <v>Model Checks: OK</v>
      </c>
      <c r="J3" s="39" t="str">
        <f>LookupTab!M$40</f>
        <v>FY15</v>
      </c>
      <c r="K3" s="39" t="str">
        <f>LookupTab!N$40</f>
        <v>FY16</v>
      </c>
      <c r="L3" s="39" t="str">
        <f>LookupTab!O$40</f>
        <v>FY17</v>
      </c>
      <c r="M3" s="39" t="str">
        <f>LookupTab!P$40</f>
        <v>FY18</v>
      </c>
      <c r="N3" s="39" t="str">
        <f>LookupTab!Q$40</f>
        <v>FY19</v>
      </c>
      <c r="O3" s="39" t="str">
        <f>LookupTab!R$40</f>
        <v>FY20</v>
      </c>
      <c r="P3" s="39" t="str">
        <f>LookupTab!S$40</f>
        <v>FY21</v>
      </c>
      <c r="Q3" s="39" t="str">
        <f>LookupTab!T$40</f>
        <v>FY22</v>
      </c>
      <c r="R3" s="39" t="str">
        <f>LookupTab!U$40</f>
        <v>FY23</v>
      </c>
      <c r="S3" s="39" t="str">
        <f>LookupTab!V$40</f>
        <v>FY24</v>
      </c>
      <c r="T3" s="39" t="str">
        <f>LookupTab!W$40</f>
        <v>FY25</v>
      </c>
      <c r="U3" s="39" t="str">
        <f>LookupTab!X$40</f>
        <v>FY26</v>
      </c>
      <c r="V3" s="39" t="str">
        <f>LookupTab!Y$40</f>
        <v>FY27</v>
      </c>
      <c r="W3" s="39" t="str">
        <f>LookupTab!Z$40</f>
        <v>FY28</v>
      </c>
      <c r="X3" s="39" t="str">
        <f>LookupTab!AA$40</f>
        <v>FY29</v>
      </c>
    </row>
    <row r="4" spans="1:24" ht="15">
      <c r="B4" s="29" t="str">
        <f>ToC!$B$1</f>
        <v>Table of contents</v>
      </c>
      <c r="E4" s="48" t="s">
        <v>62</v>
      </c>
      <c r="F4" s="48" t="s">
        <v>63</v>
      </c>
      <c r="G4" s="48" t="s">
        <v>64</v>
      </c>
      <c r="H4" s="48" t="s">
        <v>61</v>
      </c>
      <c r="J4" s="41" t="str">
        <f>LookupTab!M$41</f>
        <v>Previous Period</v>
      </c>
      <c r="K4" s="41"/>
      <c r="L4" s="41"/>
      <c r="M4" s="41"/>
      <c r="N4" s="41"/>
      <c r="O4" s="42" t="str">
        <f>LookupTab!R$41</f>
        <v>Current Period</v>
      </c>
      <c r="P4" s="42"/>
      <c r="Q4" s="42"/>
      <c r="R4" s="42"/>
      <c r="S4" s="42"/>
      <c r="T4" s="43" t="str">
        <f>LookupTab!W$41</f>
        <v>Next Period</v>
      </c>
      <c r="U4" s="43"/>
      <c r="V4" s="43"/>
      <c r="W4" s="43"/>
      <c r="X4" s="43"/>
    </row>
    <row r="6" spans="1:24" s="6" customFormat="1" ht="18.75">
      <c r="B6" s="6" t="s">
        <v>611</v>
      </c>
    </row>
    <row r="8" spans="1:24" s="162" customFormat="1" ht="15.75">
      <c r="C8" s="162" t="str">
        <f>Nominal</f>
        <v>Nominal</v>
      </c>
    </row>
    <row r="10" spans="1:24">
      <c r="D10" s="60" t="s">
        <v>81</v>
      </c>
      <c r="E10" s="61" t="str">
        <f>E$4</f>
        <v>Unit</v>
      </c>
      <c r="F10" s="61" t="str">
        <f>F$4</f>
        <v>Basis</v>
      </c>
      <c r="G10" s="61" t="str">
        <f>G$4</f>
        <v>Timing</v>
      </c>
      <c r="H10" s="61" t="s">
        <v>61</v>
      </c>
      <c r="I10" s="60"/>
      <c r="J10" s="62" t="str">
        <f>J$3</f>
        <v>FY15</v>
      </c>
      <c r="K10" s="62" t="str">
        <f t="shared" ref="K10:X10" si="0">K$3</f>
        <v>FY16</v>
      </c>
      <c r="L10" s="62" t="str">
        <f t="shared" si="0"/>
        <v>FY17</v>
      </c>
      <c r="M10" s="62" t="str">
        <f t="shared" si="0"/>
        <v>FY18</v>
      </c>
      <c r="N10" s="62" t="str">
        <f t="shared" si="0"/>
        <v>FY19</v>
      </c>
      <c r="O10" s="62" t="str">
        <f t="shared" si="0"/>
        <v>FY20</v>
      </c>
      <c r="P10" s="62" t="str">
        <f t="shared" si="0"/>
        <v>FY21</v>
      </c>
      <c r="Q10" s="62" t="str">
        <f t="shared" si="0"/>
        <v>FY22</v>
      </c>
      <c r="R10" s="62" t="str">
        <f t="shared" si="0"/>
        <v>FY23</v>
      </c>
      <c r="S10" s="62" t="str">
        <f t="shared" si="0"/>
        <v>FY24</v>
      </c>
      <c r="T10" s="62" t="str">
        <f t="shared" si="0"/>
        <v>FY25</v>
      </c>
      <c r="U10" s="62" t="str">
        <f t="shared" si="0"/>
        <v>FY26</v>
      </c>
      <c r="V10" s="62" t="str">
        <f t="shared" si="0"/>
        <v>FY27</v>
      </c>
      <c r="W10" s="62" t="str">
        <f t="shared" si="0"/>
        <v>FY28</v>
      </c>
      <c r="X10" s="62" t="str">
        <f t="shared" si="0"/>
        <v>FY29</v>
      </c>
    </row>
    <row r="12" spans="1:24">
      <c r="D12" s="37" t="str">
        <f>Input_Revenue!$D$12</f>
        <v>Proposed</v>
      </c>
      <c r="E12" s="39" t="str">
        <f>Unit_Dollar_M</f>
        <v>$Million</v>
      </c>
      <c r="F12" s="39" t="str">
        <f>Nominal</f>
        <v>Nominal</v>
      </c>
      <c r="G12" s="39" t="str">
        <f>Mid_Period</f>
        <v>Mid Period</v>
      </c>
      <c r="H12" s="51" t="s">
        <v>612</v>
      </c>
      <c r="J12" s="80" t="e">
        <f>Input_Revenue!J12</f>
        <v>#N/A</v>
      </c>
      <c r="K12" s="74" t="e">
        <f>Input_Revenue!K12</f>
        <v>#N/A</v>
      </c>
      <c r="L12" s="74" t="e">
        <f>Input_Revenue!L12</f>
        <v>#N/A</v>
      </c>
      <c r="M12" s="74" t="e">
        <f>Input_Revenue!M12</f>
        <v>#N/A</v>
      </c>
      <c r="N12" s="81" t="e">
        <f>Input_Revenue!N12</f>
        <v>#N/A</v>
      </c>
      <c r="O12" s="80" t="e">
        <f>Input_Revenue!O12*Input_CPI!Y$18</f>
        <v>#N/A</v>
      </c>
      <c r="P12" s="74" t="e">
        <f>Input_Revenue!P12*Input_CPI!Z$18</f>
        <v>#N/A</v>
      </c>
      <c r="Q12" s="74" t="e">
        <f>Input_Revenue!Q12*Input_CPI!AA$18</f>
        <v>#N/A</v>
      </c>
      <c r="R12" s="74" t="e">
        <f>Input_Revenue!R12*Input_CPI!AB$18</f>
        <v>#N/A</v>
      </c>
      <c r="S12" s="81" t="e">
        <f>Input_Revenue!S12*Input_CPI!AC$18</f>
        <v>#N/A</v>
      </c>
      <c r="T12" s="80">
        <f>Input_Revenue!T12*Input_CPI!AD$19</f>
        <v>173.45453151778099</v>
      </c>
      <c r="U12" s="74">
        <f>Input_Revenue!U12*Input_CPI!AE$19</f>
        <v>193.603229419055</v>
      </c>
      <c r="V12" s="74">
        <f>Input_Revenue!V12*Input_CPI!AF$19</f>
        <v>216.0924255682817</v>
      </c>
      <c r="W12" s="74">
        <f>Input_Revenue!W12*Input_CPI!AG$19</f>
        <v>241.19399520402536</v>
      </c>
      <c r="X12" s="81">
        <f>Input_Revenue!X12*Input_CPI!AH$19</f>
        <v>251.14464724251928</v>
      </c>
    </row>
    <row r="13" spans="1:24">
      <c r="D13" s="37" t="str">
        <f>Input_Revenue!$D$13</f>
        <v>Actual / Estimate</v>
      </c>
      <c r="E13" s="39" t="str">
        <f>Unit_Dollar_M</f>
        <v>$Million</v>
      </c>
      <c r="F13" s="39" t="str">
        <f>Nominal</f>
        <v>Nominal</v>
      </c>
      <c r="G13" s="39" t="str">
        <f>Mid_Period</f>
        <v>Mid Period</v>
      </c>
      <c r="H13" s="39" t="str">
        <f>H12</f>
        <v>Input_Revenue</v>
      </c>
      <c r="J13" s="80">
        <f>Input_Revenue!J13</f>
        <v>143.50099570137766</v>
      </c>
      <c r="K13" s="74">
        <f>Input_Revenue!K13</f>
        <v>165.42309480461367</v>
      </c>
      <c r="L13" s="74">
        <f>Input_Revenue!L13</f>
        <v>167.80137341850002</v>
      </c>
      <c r="M13" s="74">
        <f>Input_Revenue!M13</f>
        <v>159.78246102156695</v>
      </c>
      <c r="N13" s="81">
        <f>Input_Revenue!N13</f>
        <v>165.68571700000001</v>
      </c>
      <c r="O13" s="80">
        <f>Input_Revenue!O13</f>
        <v>172.09497206999998</v>
      </c>
      <c r="P13" s="74">
        <f>Input_Revenue!P13</f>
        <v>151.65829631</v>
      </c>
      <c r="Q13" s="74">
        <f>Input_Revenue!Q13</f>
        <v>148.74895078</v>
      </c>
      <c r="R13" s="74">
        <f>Input_Revenue!R13</f>
        <v>135.84320094883856</v>
      </c>
      <c r="S13" s="81">
        <f>Input_Revenue!S13</f>
        <v>157.655030402629</v>
      </c>
      <c r="T13" s="80" t="e">
        <f>Input_Revenue!T13</f>
        <v>#N/A</v>
      </c>
      <c r="U13" s="74" t="e">
        <f>Input_Revenue!U13</f>
        <v>#N/A</v>
      </c>
      <c r="V13" s="74" t="e">
        <f>Input_Revenue!V13</f>
        <v>#N/A</v>
      </c>
      <c r="W13" s="74" t="e">
        <f>Input_Revenue!W13</f>
        <v>#N/A</v>
      </c>
      <c r="X13" s="81" t="e">
        <f>Input_Revenue!X13</f>
        <v>#N/A</v>
      </c>
    </row>
    <row r="14" spans="1:24">
      <c r="D14" s="37" t="str">
        <f>Input_Revenue!$D$14</f>
        <v>Allowed</v>
      </c>
      <c r="E14" s="39" t="str">
        <f>Unit_Dollar_M</f>
        <v>$Million</v>
      </c>
      <c r="F14" s="39" t="str">
        <f>Nominal</f>
        <v>Nominal</v>
      </c>
      <c r="G14" s="39" t="str">
        <f>Mid_Period</f>
        <v>Mid Period</v>
      </c>
      <c r="H14" s="39" t="str">
        <f>H13</f>
        <v>Input_Revenue</v>
      </c>
      <c r="J14" s="80">
        <f>Input_Revenue!J14</f>
        <v>179.19605995541366</v>
      </c>
      <c r="K14" s="74">
        <f>Input_Revenue!K14</f>
        <v>196.86049076157855</v>
      </c>
      <c r="L14" s="74">
        <f>Input_Revenue!L14</f>
        <v>206.19305604711266</v>
      </c>
      <c r="M14" s="74">
        <f>Input_Revenue!M14</f>
        <v>205.05981901107774</v>
      </c>
      <c r="N14" s="81">
        <f>Input_Revenue!N14</f>
        <v>204.9777950834733</v>
      </c>
      <c r="O14" s="80">
        <f>Input_Revenue!O14*Input_CPI!Y$18</f>
        <v>138.14006361802296</v>
      </c>
      <c r="P14" s="74">
        <f>Input_Revenue!P14*Input_CPI!Z$18</f>
        <v>141.75995176093465</v>
      </c>
      <c r="Q14" s="74">
        <f>Input_Revenue!Q14*Input_CPI!AA$18</f>
        <v>149.71643227142133</v>
      </c>
      <c r="R14" s="74">
        <f>Input_Revenue!R14*Input_CPI!AB$18</f>
        <v>159.24458866872672</v>
      </c>
      <c r="S14" s="81">
        <f>Input_Revenue!S14*Input_CPI!AC$18</f>
        <v>169.27255477252558</v>
      </c>
      <c r="T14" s="80" t="e">
        <f>Input_Revenue!T14*Input_CPI!AD$19</f>
        <v>#N/A</v>
      </c>
      <c r="U14" s="74" t="e">
        <f>Input_Revenue!U14*Input_CPI!AE$19</f>
        <v>#N/A</v>
      </c>
      <c r="V14" s="74" t="e">
        <f>Input_Revenue!V14*Input_CPI!AF$19</f>
        <v>#N/A</v>
      </c>
      <c r="W14" s="74" t="e">
        <f>Input_Revenue!W14*Input_CPI!AG$19</f>
        <v>#N/A</v>
      </c>
      <c r="X14" s="81" t="e">
        <f>Input_Revenue!X14*Input_CPI!AH$19</f>
        <v>#N/A</v>
      </c>
    </row>
    <row r="16" spans="1:24" s="162" customFormat="1" ht="15.75">
      <c r="C16" s="162" t="str">
        <f>Real_Input</f>
        <v>Real 2024</v>
      </c>
    </row>
    <row r="18" spans="2:24">
      <c r="D18" s="60" t="s">
        <v>81</v>
      </c>
      <c r="E18" s="61" t="str">
        <f>E$4</f>
        <v>Unit</v>
      </c>
      <c r="F18" s="61" t="str">
        <f>F$4</f>
        <v>Basis</v>
      </c>
      <c r="G18" s="61" t="str">
        <f>G$4</f>
        <v>Timing</v>
      </c>
      <c r="H18" s="61" t="s">
        <v>61</v>
      </c>
      <c r="I18" s="60"/>
      <c r="J18" s="62" t="str">
        <f>J$3</f>
        <v>FY15</v>
      </c>
      <c r="K18" s="62" t="str">
        <f t="shared" ref="K18:X18" si="1">K$3</f>
        <v>FY16</v>
      </c>
      <c r="L18" s="62" t="str">
        <f t="shared" si="1"/>
        <v>FY17</v>
      </c>
      <c r="M18" s="62" t="str">
        <f t="shared" si="1"/>
        <v>FY18</v>
      </c>
      <c r="N18" s="62" t="str">
        <f t="shared" si="1"/>
        <v>FY19</v>
      </c>
      <c r="O18" s="62" t="str">
        <f t="shared" si="1"/>
        <v>FY20</v>
      </c>
      <c r="P18" s="62" t="str">
        <f t="shared" si="1"/>
        <v>FY21</v>
      </c>
      <c r="Q18" s="62" t="str">
        <f t="shared" si="1"/>
        <v>FY22</v>
      </c>
      <c r="R18" s="62" t="str">
        <f t="shared" si="1"/>
        <v>FY23</v>
      </c>
      <c r="S18" s="62" t="str">
        <f t="shared" si="1"/>
        <v>FY24</v>
      </c>
      <c r="T18" s="62" t="str">
        <f t="shared" si="1"/>
        <v>FY25</v>
      </c>
      <c r="U18" s="62" t="str">
        <f t="shared" si="1"/>
        <v>FY26</v>
      </c>
      <c r="V18" s="62" t="str">
        <f t="shared" si="1"/>
        <v>FY27</v>
      </c>
      <c r="W18" s="62" t="str">
        <f t="shared" si="1"/>
        <v>FY28</v>
      </c>
      <c r="X18" s="62" t="str">
        <f t="shared" si="1"/>
        <v>FY29</v>
      </c>
    </row>
    <row r="20" spans="2:24">
      <c r="D20" s="37" t="str">
        <f>D12</f>
        <v>Proposed</v>
      </c>
      <c r="E20" s="39" t="str">
        <f>Unit_Dollar_M</f>
        <v>$Million</v>
      </c>
      <c r="F20" s="39" t="str">
        <f>Real_Input</f>
        <v>Real 2024</v>
      </c>
      <c r="G20" s="39" t="str">
        <f>End_Period</f>
        <v>End Period</v>
      </c>
      <c r="H20" s="51" t="s">
        <v>612</v>
      </c>
      <c r="J20" s="80" t="e">
        <f>Input_Revenue!J12*Input_CPI!T$20</f>
        <v>#N/A</v>
      </c>
      <c r="K20" s="74" t="e">
        <f>Input_Revenue!K12*Input_CPI!U$20</f>
        <v>#N/A</v>
      </c>
      <c r="L20" s="74" t="e">
        <f>Input_Revenue!L12*Input_CPI!V$20</f>
        <v>#N/A</v>
      </c>
      <c r="M20" s="74" t="e">
        <f>Input_Revenue!M12*Input_CPI!W$20</f>
        <v>#N/A</v>
      </c>
      <c r="N20" s="81" t="e">
        <f>Input_Revenue!N12*Input_CPI!X$20</f>
        <v>#N/A</v>
      </c>
      <c r="O20" s="80" t="e">
        <f>Input_Revenue!O12*Input_CPI!Y$16</f>
        <v>#N/A</v>
      </c>
      <c r="P20" s="74" t="e">
        <f>Input_Revenue!P12*Input_CPI!Z$16</f>
        <v>#N/A</v>
      </c>
      <c r="Q20" s="74" t="e">
        <f>Input_Revenue!Q12*Input_CPI!AA$16</f>
        <v>#N/A</v>
      </c>
      <c r="R20" s="74" t="e">
        <f>Input_Revenue!R12*Input_CPI!AB$16</f>
        <v>#N/A</v>
      </c>
      <c r="S20" s="81" t="e">
        <f>Input_Revenue!S12*Input_CPI!AC$16</f>
        <v>#N/A</v>
      </c>
      <c r="T20" s="80">
        <f>Input_Revenue!T12</f>
        <v>170.97653875743197</v>
      </c>
      <c r="U20" s="74">
        <f>Input_Revenue!U12</f>
        <v>185.42368569410493</v>
      </c>
      <c r="V20" s="74">
        <f>Input_Revenue!V12</f>
        <v>201.09158523301613</v>
      </c>
      <c r="W20" s="74">
        <f>Input_Revenue!W12</f>
        <v>218.08338832309713</v>
      </c>
      <c r="X20" s="81">
        <f>Input_Revenue!X12</f>
        <v>220.63873678384545</v>
      </c>
    </row>
    <row r="21" spans="2:24">
      <c r="D21" s="37" t="str">
        <f>D13</f>
        <v>Actual / Estimate</v>
      </c>
      <c r="E21" s="39" t="str">
        <f>Unit_Dollar_M</f>
        <v>$Million</v>
      </c>
      <c r="F21" s="39" t="str">
        <f>Real_Input</f>
        <v>Real 2024</v>
      </c>
      <c r="G21" s="39" t="str">
        <f>End_Period</f>
        <v>End Period</v>
      </c>
      <c r="H21" s="39" t="str">
        <f>H20</f>
        <v>Input_Revenue</v>
      </c>
      <c r="J21" s="80">
        <f>Input_Revenue!J13*Input_CPI!T$20</f>
        <v>187.85327564706185</v>
      </c>
      <c r="K21" s="74">
        <f>Input_Revenue!K13*Input_CPI!U$20</f>
        <v>213.84202917062893</v>
      </c>
      <c r="L21" s="74">
        <f>Input_Revenue!L13*Input_CPI!V$20</f>
        <v>213.75823660697245</v>
      </c>
      <c r="M21" s="74">
        <f>Input_Revenue!M13*Input_CPI!W$20</f>
        <v>199.54099979001802</v>
      </c>
      <c r="N21" s="81">
        <f>Input_Revenue!N13*Input_CPI!X$20</f>
        <v>203.18468771509038</v>
      </c>
      <c r="O21" s="80">
        <f>Input_Revenue!O13*Input_CPI!Y$20</f>
        <v>209.74919173498381</v>
      </c>
      <c r="P21" s="74">
        <f>Input_Revenue!P13*Input_CPI!Z$20</f>
        <v>181.7025450747596</v>
      </c>
      <c r="Q21" s="74">
        <f>Input_Revenue!Q13*Input_CPI!AA$20</f>
        <v>169.74782468370856</v>
      </c>
      <c r="R21" s="74">
        <f>Input_Revenue!R13*Input_CPI!AB$20</f>
        <v>145.93929964583873</v>
      </c>
      <c r="S21" s="81">
        <f>Input_Revenue!S13*Input_CPI!AC$20</f>
        <v>160.93173451164481</v>
      </c>
      <c r="T21" s="80" t="e">
        <f>Input_Revenue!T13*Input_CPI!AD$20</f>
        <v>#N/A</v>
      </c>
      <c r="U21" s="74" t="e">
        <f>Input_Revenue!U13*Input_CPI!AE$20</f>
        <v>#N/A</v>
      </c>
      <c r="V21" s="74" t="e">
        <f>Input_Revenue!V13*Input_CPI!AF$20</f>
        <v>#N/A</v>
      </c>
      <c r="W21" s="74" t="e">
        <f>Input_Revenue!W13*Input_CPI!AG$20</f>
        <v>#N/A</v>
      </c>
      <c r="X21" s="81" t="e">
        <f>Input_Revenue!X13*Input_CPI!AH$20</f>
        <v>#N/A</v>
      </c>
    </row>
    <row r="22" spans="2:24">
      <c r="D22" s="37" t="str">
        <f>D14</f>
        <v>Allowed</v>
      </c>
      <c r="E22" s="39" t="str">
        <f>Unit_Dollar_M</f>
        <v>$Million</v>
      </c>
      <c r="F22" s="39" t="str">
        <f>Real_Input</f>
        <v>Real 2024</v>
      </c>
      <c r="G22" s="39" t="str">
        <f>End_Period</f>
        <v>End Period</v>
      </c>
      <c r="H22" s="39" t="str">
        <f>H21</f>
        <v>Input_Revenue</v>
      </c>
      <c r="J22" s="80">
        <f>Input_Revenue!J14*Input_CPI!T$20</f>
        <v>234.58071967474558</v>
      </c>
      <c r="K22" s="74">
        <f>Input_Revenue!K14*Input_CPI!U$20</f>
        <v>254.48107386519354</v>
      </c>
      <c r="L22" s="74">
        <f>Input_Revenue!L14*Input_CPI!V$20</f>
        <v>262.66450126905897</v>
      </c>
      <c r="M22" s="74">
        <f>Input_Revenue!M14*Input_CPI!W$20</f>
        <v>256.08468564461299</v>
      </c>
      <c r="N22" s="81">
        <f>Input_Revenue!N14*Input_CPI!X$20</f>
        <v>251.3695811363348</v>
      </c>
      <c r="O22" s="80">
        <f>Input_Revenue!O14*Input_CPI!Y$16</f>
        <v>168.36498092642714</v>
      </c>
      <c r="P22" s="74">
        <f>Input_Revenue!P14*Input_CPI!Z$16</f>
        <v>169.84329015529457</v>
      </c>
      <c r="Q22" s="74">
        <f>Input_Revenue!Q14*Input_CPI!AA$16</f>
        <v>170.85188543660365</v>
      </c>
      <c r="R22" s="74">
        <f>Input_Revenue!R14*Input_CPI!AB$16</f>
        <v>171.07991846758927</v>
      </c>
      <c r="S22" s="81">
        <f>Input_Revenue!S14*Input_CPI!AC$16</f>
        <v>172.79071765226513</v>
      </c>
      <c r="T22" s="80" t="e">
        <f>Input_Revenue!T14</f>
        <v>#N/A</v>
      </c>
      <c r="U22" s="74" t="e">
        <f>Input_Revenue!U14</f>
        <v>#N/A</v>
      </c>
      <c r="V22" s="74" t="e">
        <f>Input_Revenue!V14</f>
        <v>#N/A</v>
      </c>
      <c r="W22" s="74" t="e">
        <f>Input_Revenue!W14</f>
        <v>#N/A</v>
      </c>
      <c r="X22" s="81" t="e">
        <f>Input_Revenue!X14</f>
        <v>#N/A</v>
      </c>
    </row>
    <row r="24" spans="2:24" s="6" customFormat="1" ht="18.75">
      <c r="B24" s="6" t="s">
        <v>613</v>
      </c>
    </row>
    <row r="26" spans="2:24" s="162" customFormat="1" ht="15.75">
      <c r="C26" s="162" t="str">
        <f>Nominal</f>
        <v>Nominal</v>
      </c>
    </row>
    <row r="28" spans="2:24">
      <c r="D28" s="60" t="s">
        <v>81</v>
      </c>
      <c r="E28" s="61" t="str">
        <f>E$4</f>
        <v>Unit</v>
      </c>
      <c r="F28" s="61" t="str">
        <f>F$4</f>
        <v>Basis</v>
      </c>
      <c r="G28" s="61" t="str">
        <f>G$4</f>
        <v>Timing</v>
      </c>
      <c r="H28" s="61" t="s">
        <v>61</v>
      </c>
      <c r="I28" s="60"/>
      <c r="J28" s="62" t="str">
        <f>J$3</f>
        <v>FY15</v>
      </c>
      <c r="K28" s="62" t="str">
        <f t="shared" ref="K28:X28" si="2">K$3</f>
        <v>FY16</v>
      </c>
      <c r="L28" s="62" t="str">
        <f t="shared" si="2"/>
        <v>FY17</v>
      </c>
      <c r="M28" s="62" t="str">
        <f t="shared" si="2"/>
        <v>FY18</v>
      </c>
      <c r="N28" s="62" t="str">
        <f t="shared" si="2"/>
        <v>FY19</v>
      </c>
      <c r="O28" s="62" t="str">
        <f t="shared" si="2"/>
        <v>FY20</v>
      </c>
      <c r="P28" s="62" t="str">
        <f t="shared" si="2"/>
        <v>FY21</v>
      </c>
      <c r="Q28" s="62" t="str">
        <f t="shared" si="2"/>
        <v>FY22</v>
      </c>
      <c r="R28" s="62" t="str">
        <f t="shared" si="2"/>
        <v>FY23</v>
      </c>
      <c r="S28" s="62" t="str">
        <f t="shared" si="2"/>
        <v>FY24</v>
      </c>
      <c r="T28" s="62" t="str">
        <f t="shared" si="2"/>
        <v>FY25</v>
      </c>
      <c r="U28" s="62" t="str">
        <f t="shared" si="2"/>
        <v>FY26</v>
      </c>
      <c r="V28" s="62" t="str">
        <f t="shared" si="2"/>
        <v>FY27</v>
      </c>
      <c r="W28" s="62" t="str">
        <f t="shared" si="2"/>
        <v>FY28</v>
      </c>
      <c r="X28" s="62" t="str">
        <f t="shared" si="2"/>
        <v>FY29</v>
      </c>
    </row>
    <row r="30" spans="2:24">
      <c r="D30" s="37" t="str">
        <f>Input_Revenue!$D$20</f>
        <v>Return on capital</v>
      </c>
      <c r="E30" s="39" t="str">
        <f t="shared" ref="E30:E36" si="3">Unit_Dollar_M</f>
        <v>$Million</v>
      </c>
      <c r="F30" s="39" t="str">
        <f>Nominal</f>
        <v>Nominal</v>
      </c>
      <c r="G30" s="39" t="str">
        <f t="shared" ref="G30:G36" si="4">Mid_Period</f>
        <v>Mid Period</v>
      </c>
      <c r="H30" s="51" t="s">
        <v>612</v>
      </c>
      <c r="J30" s="80">
        <f>Input_Revenue!J20</f>
        <v>40.126182048622823</v>
      </c>
      <c r="K30" s="74">
        <f>Input_Revenue!K20</f>
        <v>45.599081075941257</v>
      </c>
      <c r="L30" s="74">
        <f>Input_Revenue!L20</f>
        <v>49.475517671645832</v>
      </c>
      <c r="M30" s="74">
        <f>Input_Revenue!M20</f>
        <v>50.184331037236213</v>
      </c>
      <c r="N30" s="81">
        <f>Input_Revenue!N20</f>
        <v>51.436027342449563</v>
      </c>
      <c r="O30" s="80">
        <f>Input_Revenue!O20*Input_CPI!Y$18</f>
        <v>45.726657640936487</v>
      </c>
      <c r="P30" s="74">
        <f>Input_Revenue!P20*Input_CPI!Z$18</f>
        <v>48.121179904386857</v>
      </c>
      <c r="Q30" s="74">
        <f>Input_Revenue!Q20*Input_CPI!AA$18</f>
        <v>50.608748009155278</v>
      </c>
      <c r="R30" s="74">
        <f>Input_Revenue!R20*Input_CPI!AB$18</f>
        <v>54.538587010994533</v>
      </c>
      <c r="S30" s="81">
        <f>Input_Revenue!S20*Input_CPI!AC$18</f>
        <v>60.343231557508403</v>
      </c>
      <c r="T30" s="80">
        <f>Input_Revenue!T20*Input_CPI!AD$19</f>
        <v>71.451696460289497</v>
      </c>
      <c r="U30" s="74">
        <f>Input_Revenue!U20*Input_CPI!AE$19</f>
        <v>77.631926403013267</v>
      </c>
      <c r="V30" s="74">
        <f>Input_Revenue!V20*Input_CPI!AF$19</f>
        <v>84.261944667792193</v>
      </c>
      <c r="W30" s="74">
        <f>Input_Revenue!W20*Input_CPI!AG$19</f>
        <v>90.381508327526006</v>
      </c>
      <c r="X30" s="81">
        <f>Input_Revenue!X20*Input_CPI!AH$19</f>
        <v>98.593414167282432</v>
      </c>
    </row>
    <row r="31" spans="2:24">
      <c r="D31" s="37" t="str">
        <f>Input_Revenue!$D$21</f>
        <v>Return of capital (regulatory depreciation)</v>
      </c>
      <c r="E31" s="39" t="str">
        <f t="shared" si="3"/>
        <v>$Million</v>
      </c>
      <c r="F31" s="39" t="str">
        <f>Nominal</f>
        <v>Nominal</v>
      </c>
      <c r="G31" s="39" t="str">
        <f t="shared" si="4"/>
        <v>Mid Period</v>
      </c>
      <c r="H31" s="39" t="str">
        <f>H30</f>
        <v>Input_Revenue</v>
      </c>
      <c r="J31" s="80">
        <f>Input_Revenue!J21</f>
        <v>28.490464006480725</v>
      </c>
      <c r="K31" s="74">
        <f>Input_Revenue!K21</f>
        <v>34.143121076443251</v>
      </c>
      <c r="L31" s="74">
        <f>Input_Revenue!L21</f>
        <v>31.90165004523816</v>
      </c>
      <c r="M31" s="74">
        <f>Input_Revenue!M21</f>
        <v>34.505409841174924</v>
      </c>
      <c r="N31" s="81">
        <f>Input_Revenue!N21</f>
        <v>37.850963199394336</v>
      </c>
      <c r="O31" s="80">
        <f>Input_Revenue!O21*Input_CPI!Y$18</f>
        <v>17.990922812662131</v>
      </c>
      <c r="P31" s="74">
        <f>Input_Revenue!P21*Input_CPI!Z$18</f>
        <v>22.753834548450907</v>
      </c>
      <c r="Q31" s="74">
        <f>Input_Revenue!Q21*Input_CPI!AA$18</f>
        <v>26.430374931740236</v>
      </c>
      <c r="R31" s="74">
        <f>Input_Revenue!R21*Input_CPI!AB$18</f>
        <v>31.909768626974866</v>
      </c>
      <c r="S31" s="81">
        <f>Input_Revenue!S21*Input_CPI!AC$18</f>
        <v>36.158661322210612</v>
      </c>
      <c r="T31" s="80">
        <f>Input_Revenue!T21*Input_CPI!AD$19</f>
        <v>34.144739429345506</v>
      </c>
      <c r="U31" s="74">
        <f>Input_Revenue!U21*Input_CPI!AE$19</f>
        <v>35.456226524237721</v>
      </c>
      <c r="V31" s="74">
        <f>Input_Revenue!V21*Input_CPI!AF$19</f>
        <v>38.41182903364296</v>
      </c>
      <c r="W31" s="74">
        <f>Input_Revenue!W21*Input_CPI!AG$19</f>
        <v>44.778924253264044</v>
      </c>
      <c r="X31" s="81">
        <f>Input_Revenue!X21*Input_CPI!AH$19</f>
        <v>49.206687489952323</v>
      </c>
    </row>
    <row r="32" spans="2:24">
      <c r="D32" s="37" t="str">
        <f>Input_Revenue!$D$22</f>
        <v>Operating expenditure</v>
      </c>
      <c r="E32" s="39" t="str">
        <f t="shared" si="3"/>
        <v>$Million</v>
      </c>
      <c r="F32" s="39" t="str">
        <f>Nominal</f>
        <v>Nominal</v>
      </c>
      <c r="G32" s="39" t="str">
        <f t="shared" si="4"/>
        <v>Mid Period</v>
      </c>
      <c r="H32" s="39" t="str">
        <f>H31</f>
        <v>Input_Revenue</v>
      </c>
      <c r="J32" s="80">
        <f>Input_Revenue!J22</f>
        <v>103.2108422725609</v>
      </c>
      <c r="K32" s="74">
        <f>Input_Revenue!K22</f>
        <v>108.43259131820697</v>
      </c>
      <c r="L32" s="74">
        <f>Input_Revenue!L22</f>
        <v>114.762519910039</v>
      </c>
      <c r="M32" s="74">
        <f>Input_Revenue!M22</f>
        <v>109.41155678634661</v>
      </c>
      <c r="N32" s="81">
        <f>Input_Revenue!N22</f>
        <v>103.71100069523501</v>
      </c>
      <c r="O32" s="80">
        <f>Input_Revenue!O22*Input_CPI!Y$18</f>
        <v>67.244789594376925</v>
      </c>
      <c r="P32" s="74">
        <f>Input_Revenue!P22*Input_CPI!Z$18</f>
        <v>67.894001263578502</v>
      </c>
      <c r="Q32" s="74">
        <f>Input_Revenue!Q22*Input_CPI!AA$18</f>
        <v>70.962805887201327</v>
      </c>
      <c r="R32" s="74">
        <f>Input_Revenue!R22*Input_CPI!AB$18</f>
        <v>74.91136034493401</v>
      </c>
      <c r="S32" s="81">
        <f>Input_Revenue!S22*Input_CPI!AC$18</f>
        <v>78.342344853138869</v>
      </c>
      <c r="T32" s="80">
        <f>Input_Revenue!T22*Input_CPI!AD$19</f>
        <v>82.790344072123986</v>
      </c>
      <c r="U32" s="74">
        <f>Input_Revenue!U22*Input_CPI!AE$19</f>
        <v>86.114713341100128</v>
      </c>
      <c r="V32" s="74">
        <f>Input_Revenue!V22*Input_CPI!AF$19</f>
        <v>88.716285248436932</v>
      </c>
      <c r="W32" s="74">
        <f>Input_Revenue!W22*Input_CPI!AG$19</f>
        <v>93.130017304983198</v>
      </c>
      <c r="X32" s="81">
        <f>Input_Revenue!X22*Input_CPI!AH$19</f>
        <v>96.172469446451331</v>
      </c>
    </row>
    <row r="33" spans="3:24">
      <c r="D33" s="37" t="str">
        <f>Input_Revenue!$D$23</f>
        <v>Revenue adjustments</v>
      </c>
      <c r="E33" s="39" t="str">
        <f t="shared" si="3"/>
        <v>$Million</v>
      </c>
      <c r="F33" s="39" t="str">
        <f>Nominal</f>
        <v>Nominal</v>
      </c>
      <c r="G33" s="39" t="str">
        <f t="shared" si="4"/>
        <v>Mid Period</v>
      </c>
      <c r="H33" s="39" t="str">
        <f>H32</f>
        <v>Input_Revenue</v>
      </c>
      <c r="J33" s="80">
        <f>Input_Revenue!J23</f>
        <v>7.3685716277492181</v>
      </c>
      <c r="K33" s="74">
        <f>Input_Revenue!K23</f>
        <v>8.685697290987056</v>
      </c>
      <c r="L33" s="74">
        <f>Input_Revenue!L23</f>
        <v>10.053368420189708</v>
      </c>
      <c r="M33" s="74">
        <f>Input_Revenue!M23</f>
        <v>10.958521346319987</v>
      </c>
      <c r="N33" s="81">
        <f>Input_Revenue!N23</f>
        <v>11.979803846394363</v>
      </c>
      <c r="O33" s="80">
        <f>Input_Revenue!O23*Input_CPI!Y$18</f>
        <v>4.4440031169960231E-2</v>
      </c>
      <c r="P33" s="74">
        <f>Input_Revenue!P23*Input_CPI!Z$18</f>
        <v>4.9336300965939571E-2</v>
      </c>
      <c r="Q33" s="74">
        <f>Input_Revenue!Q23*Input_CPI!AA$18</f>
        <v>5.4372983188454023E-2</v>
      </c>
      <c r="R33" s="74">
        <f>Input_Revenue!R23*Input_CPI!AB$18</f>
        <v>6.13035905134885E-2</v>
      </c>
      <c r="S33" s="81">
        <f>Input_Revenue!S23*Input_CPI!AC$18</f>
        <v>6.6360607340129496E-2</v>
      </c>
      <c r="T33" s="80">
        <f>Input_Revenue!T23*Input_CPI!AD$19</f>
        <v>-0.14823372641037752</v>
      </c>
      <c r="U33" s="74">
        <f>Input_Revenue!U23*Input_CPI!AE$19</f>
        <v>-0.14944620934252212</v>
      </c>
      <c r="V33" s="74">
        <f>Input_Revenue!V23*Input_CPI!AF$19</f>
        <v>-0.14903111121039767</v>
      </c>
      <c r="W33" s="74">
        <f>Input_Revenue!W23*Input_CPI!AG$19</f>
        <v>-0.14533586163503967</v>
      </c>
      <c r="X33" s="81">
        <f>Input_Revenue!X23*Input_CPI!AH$19</f>
        <v>-0.14281649929838977</v>
      </c>
    </row>
    <row r="34" spans="3:24">
      <c r="D34" s="37" t="str">
        <f>Input_Revenue!$D$24</f>
        <v>Net tax allowance</v>
      </c>
      <c r="E34" s="39" t="str">
        <f t="shared" si="3"/>
        <v>$Million</v>
      </c>
      <c r="F34" s="39" t="str">
        <f>Nominal</f>
        <v>Nominal</v>
      </c>
      <c r="G34" s="39" t="str">
        <f t="shared" si="4"/>
        <v>Mid Period</v>
      </c>
      <c r="H34" s="39" t="str">
        <f>H33</f>
        <v>Input_Revenue</v>
      </c>
      <c r="J34" s="80">
        <f>Input_Revenue!J24</f>
        <v>0</v>
      </c>
      <c r="K34" s="74">
        <f>Input_Revenue!K24</f>
        <v>0</v>
      </c>
      <c r="L34" s="74">
        <f>Input_Revenue!L24</f>
        <v>0</v>
      </c>
      <c r="M34" s="74">
        <f>Input_Revenue!M24</f>
        <v>0</v>
      </c>
      <c r="N34" s="81">
        <f>Input_Revenue!N24</f>
        <v>0</v>
      </c>
      <c r="O34" s="80">
        <f>Input_Revenue!O24*Input_CPI!Y$18</f>
        <v>1.6900695016716283</v>
      </c>
      <c r="P34" s="74">
        <f>Input_Revenue!P24*Input_CPI!Z$18</f>
        <v>1.0089152749742696</v>
      </c>
      <c r="Q34" s="74">
        <f>Input_Revenue!Q24*Input_CPI!AA$18</f>
        <v>1.0946156595254537</v>
      </c>
      <c r="R34" s="74">
        <f>Input_Revenue!R24*Input_CPI!AB$18</f>
        <v>0.88745520456613225</v>
      </c>
      <c r="S34" s="81">
        <f>Input_Revenue!S24*Input_CPI!AC$18</f>
        <v>1.2598986596034261</v>
      </c>
      <c r="T34" s="80">
        <f>Input_Revenue!T24*Input_CPI!AD$19</f>
        <v>1.1290290957898466</v>
      </c>
      <c r="U34" s="74">
        <f>Input_Revenue!U24*Input_CPI!AE$19</f>
        <v>0</v>
      </c>
      <c r="V34" s="74">
        <f>Input_Revenue!V24*Input_CPI!AF$19</f>
        <v>0</v>
      </c>
      <c r="W34" s="74">
        <f>Input_Revenue!W24*Input_CPI!AG$19</f>
        <v>0</v>
      </c>
      <c r="X34" s="81">
        <f>Input_Revenue!X24*Input_CPI!AH$19</f>
        <v>0</v>
      </c>
    </row>
    <row r="35" spans="3:24">
      <c r="E35" s="39"/>
      <c r="F35" s="39"/>
      <c r="G35" s="39"/>
      <c r="H35" s="51"/>
      <c r="J35" s="54"/>
      <c r="K35" s="54"/>
      <c r="L35" s="54"/>
      <c r="M35" s="54"/>
      <c r="N35" s="54"/>
      <c r="O35" s="54"/>
      <c r="P35" s="54"/>
      <c r="Q35" s="54"/>
      <c r="R35" s="54"/>
      <c r="S35" s="54"/>
      <c r="T35" s="54"/>
      <c r="U35" s="54"/>
      <c r="V35" s="54"/>
      <c r="W35" s="54"/>
      <c r="X35" s="54"/>
    </row>
    <row r="36" spans="3:24">
      <c r="D36" s="143" t="str">
        <f>Input_Revenue!$D$26</f>
        <v>Annual building block revenue</v>
      </c>
      <c r="E36" s="166" t="str">
        <f t="shared" si="3"/>
        <v>$Million</v>
      </c>
      <c r="F36" s="166" t="str">
        <f>F34</f>
        <v>Nominal</v>
      </c>
      <c r="G36" s="166" t="str">
        <f t="shared" si="4"/>
        <v>Mid Period</v>
      </c>
      <c r="H36" s="166" t="s">
        <v>69</v>
      </c>
      <c r="I36" s="69"/>
      <c r="J36" s="169">
        <f>Input_Revenue!J26</f>
        <v>179.19605995541366</v>
      </c>
      <c r="K36" s="170">
        <f>Input_Revenue!K26</f>
        <v>196.86049076157855</v>
      </c>
      <c r="L36" s="170">
        <f>Input_Revenue!L26</f>
        <v>206.19305604711269</v>
      </c>
      <c r="M36" s="170">
        <f>Input_Revenue!M26</f>
        <v>205.05981901107774</v>
      </c>
      <c r="N36" s="171">
        <f>Input_Revenue!N26</f>
        <v>204.97779508347327</v>
      </c>
      <c r="O36" s="169">
        <f>Input_Revenue!O26*Input_CPI!Y$18</f>
        <v>132.69687958081713</v>
      </c>
      <c r="P36" s="170">
        <f>Input_Revenue!P26*Input_CPI!Z$18</f>
        <v>139.82726729235645</v>
      </c>
      <c r="Q36" s="170">
        <f>Input_Revenue!Q26*Input_CPI!AA$18</f>
        <v>149.15091747081075</v>
      </c>
      <c r="R36" s="170">
        <f>Input_Revenue!R26*Input_CPI!AB$18</f>
        <v>162.30847477798301</v>
      </c>
      <c r="S36" s="171">
        <f>Input_Revenue!S26*Input_CPI!AC$18</f>
        <v>176.17049699980146</v>
      </c>
      <c r="T36" s="169">
        <f>Input_Revenue!T26*Input_CPI!AD$19</f>
        <v>189.36757533113843</v>
      </c>
      <c r="U36" s="170">
        <f>Input_Revenue!U26*Input_CPI!AE$19</f>
        <v>199.05342005900863</v>
      </c>
      <c r="V36" s="170">
        <f>Input_Revenue!V26*Input_CPI!AF$19</f>
        <v>211.24102783866167</v>
      </c>
      <c r="W36" s="170">
        <f>Input_Revenue!W26*Input_CPI!AG$19</f>
        <v>228.14511402413825</v>
      </c>
      <c r="X36" s="171">
        <f>Input_Revenue!X26*Input_CPI!AH$19</f>
        <v>243.82975460438772</v>
      </c>
    </row>
    <row r="38" spans="3:24" s="162" customFormat="1" ht="15.75">
      <c r="C38" s="162" t="str">
        <f>Real_Input</f>
        <v>Real 2024</v>
      </c>
    </row>
    <row r="40" spans="3:24">
      <c r="D40" s="60" t="s">
        <v>81</v>
      </c>
      <c r="E40" s="61" t="str">
        <f>E$4</f>
        <v>Unit</v>
      </c>
      <c r="F40" s="61" t="str">
        <f>F$4</f>
        <v>Basis</v>
      </c>
      <c r="G40" s="61" t="str">
        <f>G$4</f>
        <v>Timing</v>
      </c>
      <c r="H40" s="61" t="s">
        <v>61</v>
      </c>
      <c r="I40" s="60"/>
      <c r="J40" s="62" t="str">
        <f>J$3</f>
        <v>FY15</v>
      </c>
      <c r="K40" s="62" t="str">
        <f t="shared" ref="K40:X40" si="5">K$3</f>
        <v>FY16</v>
      </c>
      <c r="L40" s="62" t="str">
        <f t="shared" si="5"/>
        <v>FY17</v>
      </c>
      <c r="M40" s="62" t="str">
        <f t="shared" si="5"/>
        <v>FY18</v>
      </c>
      <c r="N40" s="62" t="str">
        <f t="shared" si="5"/>
        <v>FY19</v>
      </c>
      <c r="O40" s="62" t="str">
        <f t="shared" si="5"/>
        <v>FY20</v>
      </c>
      <c r="P40" s="62" t="str">
        <f t="shared" si="5"/>
        <v>FY21</v>
      </c>
      <c r="Q40" s="62" t="str">
        <f t="shared" si="5"/>
        <v>FY22</v>
      </c>
      <c r="R40" s="62" t="str">
        <f t="shared" si="5"/>
        <v>FY23</v>
      </c>
      <c r="S40" s="62" t="str">
        <f t="shared" si="5"/>
        <v>FY24</v>
      </c>
      <c r="T40" s="62" t="str">
        <f t="shared" si="5"/>
        <v>FY25</v>
      </c>
      <c r="U40" s="62" t="str">
        <f t="shared" si="5"/>
        <v>FY26</v>
      </c>
      <c r="V40" s="62" t="str">
        <f t="shared" si="5"/>
        <v>FY27</v>
      </c>
      <c r="W40" s="62" t="str">
        <f t="shared" si="5"/>
        <v>FY28</v>
      </c>
      <c r="X40" s="62" t="str">
        <f t="shared" si="5"/>
        <v>FY29</v>
      </c>
    </row>
    <row r="42" spans="3:24">
      <c r="D42" s="37" t="str">
        <f>Input_Revenue!$D$20</f>
        <v>Return on capital</v>
      </c>
      <c r="E42" s="39" t="str">
        <f t="shared" ref="E42:E48" si="6">Unit_Dollar_M</f>
        <v>$Million</v>
      </c>
      <c r="F42" s="39" t="str">
        <f t="shared" ref="F42:F48" si="7">Real_Input</f>
        <v>Real 2024</v>
      </c>
      <c r="G42" s="39" t="str">
        <f t="shared" ref="G42:G48" si="8">End_Period</f>
        <v>End Period</v>
      </c>
      <c r="H42" s="51" t="s">
        <v>612</v>
      </c>
      <c r="J42" s="80">
        <f>Input_Revenue!J20*Input_CPI!T$20</f>
        <v>52.528100590536617</v>
      </c>
      <c r="K42" s="74">
        <f>Input_Revenue!K20*Input_CPI!U$20</f>
        <v>58.945820334896474</v>
      </c>
      <c r="L42" s="74">
        <f>Input_Revenue!L20*Input_CPI!V$20</f>
        <v>63.025702336367999</v>
      </c>
      <c r="M42" s="74">
        <f>Input_Revenue!M20*Input_CPI!W$20</f>
        <v>62.67165698250016</v>
      </c>
      <c r="N42" s="81">
        <f>Input_Revenue!N20*Input_CPI!X$20</f>
        <v>63.077333050262048</v>
      </c>
      <c r="O42" s="80">
        <f>Input_Revenue!O20*Input_CPI!Y$16</f>
        <v>55.731607760321651</v>
      </c>
      <c r="P42" s="74">
        <f>Input_Revenue!P20*Input_CPI!Z$16</f>
        <v>57.654220529780048</v>
      </c>
      <c r="Q42" s="74">
        <f>Input_Revenue!Q20*Input_CPI!AA$16</f>
        <v>57.753179699571632</v>
      </c>
      <c r="R42" s="74">
        <f>Input_Revenue!R20*Input_CPI!AB$16</f>
        <v>58.591987942450132</v>
      </c>
      <c r="S42" s="81">
        <f>Input_Revenue!S20*Input_CPI!AC$16</f>
        <v>61.597406031299776</v>
      </c>
      <c r="T42" s="80">
        <f>Input_Revenue!T20</f>
        <v>70.430928740968753</v>
      </c>
      <c r="U42" s="74">
        <f>Input_Revenue!U20</f>
        <v>74.352054789450946</v>
      </c>
      <c r="V42" s="74">
        <f>Input_Revenue!V20</f>
        <v>78.412595830245237</v>
      </c>
      <c r="W42" s="74">
        <f>Input_Revenue!W20</f>
        <v>81.721377686645383</v>
      </c>
      <c r="X42" s="81">
        <f>Input_Revenue!X20</f>
        <v>86.617519409319797</v>
      </c>
    </row>
    <row r="43" spans="3:24">
      <c r="D43" s="37" t="str">
        <f>Input_Revenue!$D$21</f>
        <v>Return of capital (regulatory depreciation)</v>
      </c>
      <c r="E43" s="39" t="str">
        <f t="shared" si="6"/>
        <v>$Million</v>
      </c>
      <c r="F43" s="39" t="str">
        <f t="shared" si="7"/>
        <v>Real 2024</v>
      </c>
      <c r="G43" s="39" t="str">
        <f t="shared" si="8"/>
        <v>End Period</v>
      </c>
      <c r="H43" s="39" t="str">
        <f>H42</f>
        <v>Input_Revenue</v>
      </c>
      <c r="J43" s="80">
        <f>Input_Revenue!J21*Input_CPI!T$20</f>
        <v>37.296096533431488</v>
      </c>
      <c r="K43" s="74">
        <f>Input_Revenue!K21*Input_CPI!U$20</f>
        <v>44.136728924270258</v>
      </c>
      <c r="L43" s="74">
        <f>Input_Revenue!L21*Input_CPI!V$20</f>
        <v>40.638764269917672</v>
      </c>
      <c r="M43" s="74">
        <f>Input_Revenue!M21*Input_CPI!W$20</f>
        <v>43.091362680557424</v>
      </c>
      <c r="N43" s="81">
        <f>Input_Revenue!N21*Input_CPI!X$20</f>
        <v>46.417616899254604</v>
      </c>
      <c r="O43" s="80">
        <f>Input_Revenue!O21*Input_CPI!Y$16</f>
        <v>21.927319974156195</v>
      </c>
      <c r="P43" s="74">
        <f>Input_Revenue!P21*Input_CPI!Z$16</f>
        <v>27.261480237206833</v>
      </c>
      <c r="Q43" s="74">
        <f>Input_Revenue!Q21*Input_CPI!AA$16</f>
        <v>30.161548210671199</v>
      </c>
      <c r="R43" s="74">
        <f>Input_Revenue!R21*Input_CPI!AB$16</f>
        <v>34.281357129057589</v>
      </c>
      <c r="S43" s="81">
        <f>Input_Revenue!S21*Input_CPI!AC$16</f>
        <v>36.910183388004612</v>
      </c>
      <c r="T43" s="80">
        <f>Input_Revenue!T21</f>
        <v>33.656943484381983</v>
      </c>
      <c r="U43" s="74">
        <f>Input_Revenue!U21</f>
        <v>33.958236247696433</v>
      </c>
      <c r="V43" s="74">
        <f>Input_Revenue!V21</f>
        <v>35.745332450970636</v>
      </c>
      <c r="W43" s="74">
        <f>Input_Revenue!W21</f>
        <v>40.488319447399554</v>
      </c>
      <c r="X43" s="81">
        <f>Input_Revenue!X21</f>
        <v>43.229674565257611</v>
      </c>
    </row>
    <row r="44" spans="3:24">
      <c r="D44" s="37" t="str">
        <f>Input_Revenue!$D$22</f>
        <v>Operating expenditure</v>
      </c>
      <c r="E44" s="39" t="str">
        <f t="shared" si="6"/>
        <v>$Million</v>
      </c>
      <c r="F44" s="39" t="str">
        <f t="shared" si="7"/>
        <v>Real 2024</v>
      </c>
      <c r="G44" s="39" t="str">
        <f t="shared" si="8"/>
        <v>End Period</v>
      </c>
      <c r="H44" s="39" t="str">
        <f>H43</f>
        <v>Input_Revenue</v>
      </c>
      <c r="J44" s="80">
        <f>Input_Revenue!J22*Input_CPI!T$20</f>
        <v>135.11052455370989</v>
      </c>
      <c r="K44" s="74">
        <f>Input_Revenue!K22*Input_CPI!U$20</f>
        <v>140.17054500825481</v>
      </c>
      <c r="L44" s="74">
        <f>Input_Revenue!L22*Input_CPI!V$20</f>
        <v>146.19328426687312</v>
      </c>
      <c r="M44" s="74">
        <f>Input_Revenue!M22*Input_CPI!W$20</f>
        <v>136.63634475365293</v>
      </c>
      <c r="N44" s="81">
        <f>Input_Revenue!N22*Input_CPI!X$20</f>
        <v>127.18348733029804</v>
      </c>
      <c r="O44" s="80">
        <f>Input_Revenue!O22*Input_CPI!Y$16</f>
        <v>81.957886951354723</v>
      </c>
      <c r="P44" s="74">
        <f>Input_Revenue!P22*Input_CPI!Z$16</f>
        <v>81.344134314185325</v>
      </c>
      <c r="Q44" s="74">
        <f>Input_Revenue!Q22*Input_CPI!AA$16</f>
        <v>80.980617810342935</v>
      </c>
      <c r="R44" s="74">
        <f>Input_Revenue!R22*Input_CPI!AB$16</f>
        <v>80.478900584609619</v>
      </c>
      <c r="S44" s="81">
        <f>Input_Revenue!S22*Input_CPI!AC$16</f>
        <v>79.970613121107391</v>
      </c>
      <c r="T44" s="80">
        <f>Input_Revenue!T22</f>
        <v>81.607591039139677</v>
      </c>
      <c r="U44" s="74">
        <f>Input_Revenue!U22</f>
        <v>82.476452423404183</v>
      </c>
      <c r="V44" s="74">
        <f>Input_Revenue!V22</f>
        <v>82.557722186127464</v>
      </c>
      <c r="W44" s="74">
        <f>Input_Revenue!W22</f>
        <v>84.206531390962439</v>
      </c>
      <c r="X44" s="81">
        <f>Input_Revenue!X22</f>
        <v>84.490640772277274</v>
      </c>
    </row>
    <row r="45" spans="3:24">
      <c r="D45" s="37" t="str">
        <f>Input_Revenue!$D$23</f>
        <v>Revenue adjustments</v>
      </c>
      <c r="E45" s="39" t="str">
        <f t="shared" si="6"/>
        <v>$Million</v>
      </c>
      <c r="F45" s="39" t="str">
        <f t="shared" si="7"/>
        <v>Real 2024</v>
      </c>
      <c r="G45" s="39" t="str">
        <f t="shared" si="8"/>
        <v>End Period</v>
      </c>
      <c r="H45" s="39" t="str">
        <f>H44</f>
        <v>Input_Revenue</v>
      </c>
      <c r="J45" s="80">
        <f>Input_Revenue!J23*Input_CPI!T$20</f>
        <v>9.6459979970675853</v>
      </c>
      <c r="K45" s="74">
        <f>Input_Revenue!K23*Input_CPI!U$20</f>
        <v>11.227979597772006</v>
      </c>
      <c r="L45" s="74">
        <f>Input_Revenue!L23*Input_CPI!V$20</f>
        <v>12.806750395900222</v>
      </c>
      <c r="M45" s="74">
        <f>Input_Revenue!M23*Input_CPI!W$20</f>
        <v>13.685321227902442</v>
      </c>
      <c r="N45" s="81">
        <f>Input_Revenue!N23*Input_CPI!X$20</f>
        <v>14.691143856520096</v>
      </c>
      <c r="O45" s="80">
        <f>Input_Revenue!O23*Input_CPI!Y$16</f>
        <v>5.4163468615371302E-2</v>
      </c>
      <c r="P45" s="74">
        <f>Input_Revenue!P23*Input_CPI!Z$16</f>
        <v>5.9110063004805355E-2</v>
      </c>
      <c r="Q45" s="74">
        <f>Input_Revenue!Q23*Input_CPI!AA$16</f>
        <v>6.2048811567448736E-2</v>
      </c>
      <c r="R45" s="74">
        <f>Input_Revenue!R23*Input_CPI!AB$16</f>
        <v>6.5859778058993734E-2</v>
      </c>
      <c r="S45" s="81">
        <f>Input_Revenue!S23*Input_CPI!AC$16</f>
        <v>6.7739847026886499E-2</v>
      </c>
      <c r="T45" s="80">
        <f>Input_Revenue!T23</f>
        <v>-0.14611604117223304</v>
      </c>
      <c r="U45" s="74">
        <f>Input_Revenue!U23</f>
        <v>-0.14313225576068744</v>
      </c>
      <c r="V45" s="74">
        <f>Input_Revenue!V23</f>
        <v>-0.13868557550559357</v>
      </c>
      <c r="W45" s="74">
        <f>Input_Revenue!W23</f>
        <v>-0.13141014196234557</v>
      </c>
      <c r="X45" s="81">
        <f>Input_Revenue!X23</f>
        <v>-0.12546893729596009</v>
      </c>
    </row>
    <row r="46" spans="3:24">
      <c r="D46" s="37" t="str">
        <f>Input_Revenue!$D$24</f>
        <v>Net tax allowance</v>
      </c>
      <c r="E46" s="39" t="str">
        <f t="shared" si="6"/>
        <v>$Million</v>
      </c>
      <c r="F46" s="39" t="str">
        <f t="shared" si="7"/>
        <v>Real 2024</v>
      </c>
      <c r="G46" s="39" t="str">
        <f t="shared" si="8"/>
        <v>End Period</v>
      </c>
      <c r="H46" s="39" t="str">
        <f>H45</f>
        <v>Input_Revenue</v>
      </c>
      <c r="J46" s="80">
        <f>Input_Revenue!J24*Input_CPI!T$20</f>
        <v>0</v>
      </c>
      <c r="K46" s="74">
        <f>Input_Revenue!K24*Input_CPI!U$20</f>
        <v>0</v>
      </c>
      <c r="L46" s="74">
        <f>Input_Revenue!L24*Input_CPI!V$20</f>
        <v>0</v>
      </c>
      <c r="M46" s="74">
        <f>Input_Revenue!M24*Input_CPI!W$20</f>
        <v>0</v>
      </c>
      <c r="N46" s="81">
        <f>Input_Revenue!N24*Input_CPI!X$20</f>
        <v>0</v>
      </c>
      <c r="O46" s="80">
        <f>Input_Revenue!O24*Input_CPI!Y$16</f>
        <v>2.0598551351481729</v>
      </c>
      <c r="P46" s="74">
        <f>Input_Revenue!P24*Input_CPI!Z$16</f>
        <v>1.2087863156058531</v>
      </c>
      <c r="Q46" s="74">
        <f>Input_Revenue!Q24*Input_CPI!AA$16</f>
        <v>1.2491424382816663</v>
      </c>
      <c r="R46" s="74">
        <f>Input_Revenue!R24*Input_CPI!AB$16</f>
        <v>0.95341239102731268</v>
      </c>
      <c r="S46" s="81">
        <f>Input_Revenue!S24*Input_CPI!AC$16</f>
        <v>1.2860844089849899</v>
      </c>
      <c r="T46" s="80">
        <f>Input_Revenue!T24</f>
        <v>1.1128996473337602</v>
      </c>
      <c r="U46" s="74">
        <f>Input_Revenue!U24</f>
        <v>0</v>
      </c>
      <c r="V46" s="74">
        <f>Input_Revenue!V24</f>
        <v>0</v>
      </c>
      <c r="W46" s="74">
        <f>Input_Revenue!W24</f>
        <v>0</v>
      </c>
      <c r="X46" s="81">
        <f>Input_Revenue!X24</f>
        <v>0</v>
      </c>
    </row>
    <row r="47" spans="3:24">
      <c r="E47" s="39"/>
      <c r="F47" s="39"/>
      <c r="G47" s="39"/>
      <c r="H47" s="51"/>
      <c r="J47" s="54"/>
      <c r="K47" s="54"/>
      <c r="L47" s="54"/>
      <c r="M47" s="54"/>
      <c r="N47" s="54"/>
      <c r="O47" s="54"/>
      <c r="P47" s="54"/>
      <c r="Q47" s="54"/>
      <c r="R47" s="54"/>
      <c r="S47" s="54"/>
      <c r="T47" s="54"/>
      <c r="U47" s="54"/>
      <c r="V47" s="54"/>
      <c r="W47" s="54"/>
      <c r="X47" s="54"/>
    </row>
    <row r="48" spans="3:24">
      <c r="D48" s="143" t="str">
        <f>Input_Revenue!$D$26</f>
        <v>Annual building block revenue</v>
      </c>
      <c r="E48" s="166" t="str">
        <f t="shared" si="6"/>
        <v>$Million</v>
      </c>
      <c r="F48" s="166" t="str">
        <f t="shared" si="7"/>
        <v>Real 2024</v>
      </c>
      <c r="G48" s="166" t="str">
        <f t="shared" si="8"/>
        <v>End Period</v>
      </c>
      <c r="H48" s="166" t="s">
        <v>69</v>
      </c>
      <c r="I48" s="69"/>
      <c r="J48" s="169">
        <f>Input_Revenue!J26*Input_CPI!T$20</f>
        <v>234.58071967474558</v>
      </c>
      <c r="K48" s="170">
        <f>Input_Revenue!K26*Input_CPI!U$20</f>
        <v>254.48107386519354</v>
      </c>
      <c r="L48" s="170">
        <f>Input_Revenue!L26*Input_CPI!V$20</f>
        <v>262.66450126905903</v>
      </c>
      <c r="M48" s="170">
        <f>Input_Revenue!M26*Input_CPI!W$20</f>
        <v>256.08468564461299</v>
      </c>
      <c r="N48" s="171">
        <f>Input_Revenue!N26*Input_CPI!X$20</f>
        <v>251.36958113633477</v>
      </c>
      <c r="O48" s="169">
        <f>Input_Revenue!O26*Input_CPI!Y$16</f>
        <v>161.73083328959609</v>
      </c>
      <c r="P48" s="170">
        <f>Input_Revenue!P26*Input_CPI!Z$16</f>
        <v>167.52773145978281</v>
      </c>
      <c r="Q48" s="170">
        <f>Input_Revenue!Q26*Input_CPI!AA$16</f>
        <v>170.20653697043488</v>
      </c>
      <c r="R48" s="170">
        <f>Input_Revenue!R26*Input_CPI!AB$16</f>
        <v>174.37151782520363</v>
      </c>
      <c r="S48" s="171">
        <f>Input_Revenue!S26*Input_CPI!AC$16</f>
        <v>179.83202679642369</v>
      </c>
      <c r="T48" s="169">
        <f>Input_Revenue!T26</f>
        <v>186.66224687065193</v>
      </c>
      <c r="U48" s="170">
        <f>Input_Revenue!U26</f>
        <v>190.64361120479089</v>
      </c>
      <c r="V48" s="170">
        <f>Input_Revenue!V26</f>
        <v>196.57696489183772</v>
      </c>
      <c r="W48" s="170">
        <f>Input_Revenue!W26</f>
        <v>206.28481838304506</v>
      </c>
      <c r="X48" s="171">
        <f>Input_Revenue!X26</f>
        <v>214.21236580955875</v>
      </c>
    </row>
    <row r="50" spans="2:24" s="162" customFormat="1" ht="15.75">
      <c r="C50" s="162" t="s">
        <v>614</v>
      </c>
      <c r="G50" s="31" t="s">
        <v>139</v>
      </c>
    </row>
    <row r="52" spans="2:24">
      <c r="D52" s="60" t="s">
        <v>81</v>
      </c>
      <c r="E52" s="61" t="str">
        <f>E$4</f>
        <v>Unit</v>
      </c>
      <c r="F52" s="61" t="str">
        <f>F$4</f>
        <v>Basis</v>
      </c>
      <c r="G52" s="61" t="str">
        <f>G$4</f>
        <v>Timing</v>
      </c>
      <c r="H52" s="61" t="s">
        <v>61</v>
      </c>
      <c r="J52" s="41" t="str">
        <f>LookupTab!M$41</f>
        <v>Previous Period</v>
      </c>
      <c r="K52" s="41"/>
      <c r="L52" s="41"/>
      <c r="M52" s="41"/>
      <c r="N52" s="41"/>
      <c r="O52" s="42" t="str">
        <f>LookupTab!R$41</f>
        <v>Current Period</v>
      </c>
      <c r="P52" s="42"/>
      <c r="Q52" s="42"/>
      <c r="R52" s="42"/>
      <c r="S52" s="42"/>
      <c r="T52" s="43" t="str">
        <f>LookupTab!W$41</f>
        <v>Next Period</v>
      </c>
      <c r="U52" s="43"/>
      <c r="V52" s="43"/>
      <c r="W52" s="43"/>
      <c r="X52" s="43"/>
    </row>
    <row r="53" spans="2:24" ht="15">
      <c r="J53" s="48" t="str">
        <f>J$3</f>
        <v>FY15</v>
      </c>
      <c r="K53" s="48" t="str">
        <f t="shared" ref="K53:X53" si="9">K$3</f>
        <v>FY16</v>
      </c>
      <c r="L53" s="48" t="str">
        <f t="shared" si="9"/>
        <v>FY17</v>
      </c>
      <c r="M53" s="48" t="str">
        <f t="shared" si="9"/>
        <v>FY18</v>
      </c>
      <c r="N53" s="48" t="str">
        <f t="shared" si="9"/>
        <v>FY19</v>
      </c>
      <c r="O53" s="48" t="str">
        <f t="shared" si="9"/>
        <v>FY20</v>
      </c>
      <c r="P53" s="48" t="str">
        <f t="shared" si="9"/>
        <v>FY21</v>
      </c>
      <c r="Q53" s="48" t="str">
        <f t="shared" si="9"/>
        <v>FY22</v>
      </c>
      <c r="R53" s="48" t="str">
        <f t="shared" si="9"/>
        <v>FY23</v>
      </c>
      <c r="S53" s="48" t="str">
        <f t="shared" si="9"/>
        <v>FY24</v>
      </c>
      <c r="T53" s="48" t="str">
        <f t="shared" si="9"/>
        <v>FY25</v>
      </c>
      <c r="U53" s="48" t="str">
        <f t="shared" si="9"/>
        <v>FY26</v>
      </c>
      <c r="V53" s="48" t="str">
        <f t="shared" si="9"/>
        <v>FY27</v>
      </c>
      <c r="W53" s="48" t="str">
        <f t="shared" si="9"/>
        <v>FY28</v>
      </c>
      <c r="X53" s="48" t="str">
        <f t="shared" si="9"/>
        <v>FY29</v>
      </c>
    </row>
    <row r="54" spans="2:24">
      <c r="D54" s="45" t="s">
        <v>615</v>
      </c>
      <c r="E54" s="39" t="str">
        <f t="shared" ref="E54:G58" si="10">IF($G$50=Nominal,E30,E42)</f>
        <v>$Million</v>
      </c>
      <c r="F54" s="39" t="str">
        <f t="shared" si="10"/>
        <v>Real 2024</v>
      </c>
      <c r="G54" s="39" t="str">
        <f t="shared" si="10"/>
        <v>End Period</v>
      </c>
      <c r="H54" s="51" t="s">
        <v>69</v>
      </c>
      <c r="J54" s="89">
        <f t="shared" ref="J54:X54" si="11">IF($G$50=Nominal,J30,J42)</f>
        <v>52.528100590536617</v>
      </c>
      <c r="K54" s="84">
        <f t="shared" si="11"/>
        <v>58.945820334896474</v>
      </c>
      <c r="L54" s="84">
        <f t="shared" si="11"/>
        <v>63.025702336367999</v>
      </c>
      <c r="M54" s="84">
        <f t="shared" si="11"/>
        <v>62.67165698250016</v>
      </c>
      <c r="N54" s="90">
        <f t="shared" si="11"/>
        <v>63.077333050262048</v>
      </c>
      <c r="O54" s="89">
        <f t="shared" si="11"/>
        <v>55.731607760321651</v>
      </c>
      <c r="P54" s="84">
        <f t="shared" si="11"/>
        <v>57.654220529780048</v>
      </c>
      <c r="Q54" s="84">
        <f t="shared" si="11"/>
        <v>57.753179699571632</v>
      </c>
      <c r="R54" s="84">
        <f t="shared" si="11"/>
        <v>58.591987942450132</v>
      </c>
      <c r="S54" s="90">
        <f t="shared" si="11"/>
        <v>61.597406031299776</v>
      </c>
      <c r="T54" s="89">
        <f t="shared" si="11"/>
        <v>70.430928740968753</v>
      </c>
      <c r="U54" s="84">
        <f t="shared" si="11"/>
        <v>74.352054789450946</v>
      </c>
      <c r="V54" s="84">
        <f t="shared" si="11"/>
        <v>78.412595830245237</v>
      </c>
      <c r="W54" s="84">
        <f t="shared" si="11"/>
        <v>81.721377686645383</v>
      </c>
      <c r="X54" s="90">
        <f t="shared" si="11"/>
        <v>86.617519409319797</v>
      </c>
    </row>
    <row r="55" spans="2:24">
      <c r="D55" s="45" t="s">
        <v>616</v>
      </c>
      <c r="E55" s="39" t="str">
        <f t="shared" si="10"/>
        <v>$Million</v>
      </c>
      <c r="F55" s="39" t="str">
        <f t="shared" si="10"/>
        <v>Real 2024</v>
      </c>
      <c r="G55" s="39" t="str">
        <f t="shared" si="10"/>
        <v>End Period</v>
      </c>
      <c r="H55" s="39" t="str">
        <f>$H$54</f>
        <v>Calculated</v>
      </c>
      <c r="J55" s="89">
        <f t="shared" ref="J55:X55" si="12">IF($G$50=Nominal,J31,J43)</f>
        <v>37.296096533431488</v>
      </c>
      <c r="K55" s="84">
        <f t="shared" si="12"/>
        <v>44.136728924270258</v>
      </c>
      <c r="L55" s="84">
        <f t="shared" si="12"/>
        <v>40.638764269917672</v>
      </c>
      <c r="M55" s="84">
        <f t="shared" si="12"/>
        <v>43.091362680557424</v>
      </c>
      <c r="N55" s="90">
        <f t="shared" si="12"/>
        <v>46.417616899254604</v>
      </c>
      <c r="O55" s="89">
        <f t="shared" si="12"/>
        <v>21.927319974156195</v>
      </c>
      <c r="P55" s="84">
        <f t="shared" si="12"/>
        <v>27.261480237206833</v>
      </c>
      <c r="Q55" s="84">
        <f t="shared" si="12"/>
        <v>30.161548210671199</v>
      </c>
      <c r="R55" s="84">
        <f t="shared" si="12"/>
        <v>34.281357129057589</v>
      </c>
      <c r="S55" s="90">
        <f t="shared" si="12"/>
        <v>36.910183388004612</v>
      </c>
      <c r="T55" s="89">
        <f t="shared" si="12"/>
        <v>33.656943484381983</v>
      </c>
      <c r="U55" s="84">
        <f t="shared" si="12"/>
        <v>33.958236247696433</v>
      </c>
      <c r="V55" s="84">
        <f t="shared" si="12"/>
        <v>35.745332450970636</v>
      </c>
      <c r="W55" s="84">
        <f t="shared" si="12"/>
        <v>40.488319447399554</v>
      </c>
      <c r="X55" s="90">
        <f t="shared" si="12"/>
        <v>43.229674565257611</v>
      </c>
    </row>
    <row r="56" spans="2:24">
      <c r="D56" s="45" t="s">
        <v>617</v>
      </c>
      <c r="E56" s="39" t="str">
        <f t="shared" si="10"/>
        <v>$Million</v>
      </c>
      <c r="F56" s="39" t="str">
        <f t="shared" si="10"/>
        <v>Real 2024</v>
      </c>
      <c r="G56" s="39" t="str">
        <f t="shared" si="10"/>
        <v>End Period</v>
      </c>
      <c r="H56" s="39" t="str">
        <f>$H$54</f>
        <v>Calculated</v>
      </c>
      <c r="J56" s="89">
        <f t="shared" ref="J56:X56" si="13">IF($G$50=Nominal,J32,J44)</f>
        <v>135.11052455370989</v>
      </c>
      <c r="K56" s="84">
        <f t="shared" si="13"/>
        <v>140.17054500825481</v>
      </c>
      <c r="L56" s="84">
        <f t="shared" si="13"/>
        <v>146.19328426687312</v>
      </c>
      <c r="M56" s="84">
        <f t="shared" si="13"/>
        <v>136.63634475365293</v>
      </c>
      <c r="N56" s="90">
        <f t="shared" si="13"/>
        <v>127.18348733029804</v>
      </c>
      <c r="O56" s="89">
        <f t="shared" si="13"/>
        <v>81.957886951354723</v>
      </c>
      <c r="P56" s="84">
        <f t="shared" si="13"/>
        <v>81.344134314185325</v>
      </c>
      <c r="Q56" s="84">
        <f t="shared" si="13"/>
        <v>80.980617810342935</v>
      </c>
      <c r="R56" s="84">
        <f t="shared" si="13"/>
        <v>80.478900584609619</v>
      </c>
      <c r="S56" s="90">
        <f t="shared" si="13"/>
        <v>79.970613121107391</v>
      </c>
      <c r="T56" s="89">
        <f t="shared" si="13"/>
        <v>81.607591039139677</v>
      </c>
      <c r="U56" s="84">
        <f t="shared" si="13"/>
        <v>82.476452423404183</v>
      </c>
      <c r="V56" s="84">
        <f t="shared" si="13"/>
        <v>82.557722186127464</v>
      </c>
      <c r="W56" s="84">
        <f t="shared" si="13"/>
        <v>84.206531390962439</v>
      </c>
      <c r="X56" s="90">
        <f t="shared" si="13"/>
        <v>84.490640772277274</v>
      </c>
    </row>
    <row r="57" spans="2:24">
      <c r="D57" s="45" t="s">
        <v>618</v>
      </c>
      <c r="E57" s="39" t="str">
        <f t="shared" si="10"/>
        <v>$Million</v>
      </c>
      <c r="F57" s="39" t="str">
        <f t="shared" si="10"/>
        <v>Real 2024</v>
      </c>
      <c r="G57" s="39" t="str">
        <f t="shared" si="10"/>
        <v>End Period</v>
      </c>
      <c r="H57" s="39" t="str">
        <f>$H$54</f>
        <v>Calculated</v>
      </c>
      <c r="J57" s="89">
        <f t="shared" ref="J57:X57" si="14">IF($G$50=Nominal,J33,J45)</f>
        <v>9.6459979970675853</v>
      </c>
      <c r="K57" s="84">
        <f t="shared" si="14"/>
        <v>11.227979597772006</v>
      </c>
      <c r="L57" s="84">
        <f t="shared" si="14"/>
        <v>12.806750395900222</v>
      </c>
      <c r="M57" s="84">
        <f t="shared" si="14"/>
        <v>13.685321227902442</v>
      </c>
      <c r="N57" s="90">
        <f t="shared" si="14"/>
        <v>14.691143856520096</v>
      </c>
      <c r="O57" s="89">
        <f t="shared" si="14"/>
        <v>5.4163468615371302E-2</v>
      </c>
      <c r="P57" s="84">
        <f t="shared" si="14"/>
        <v>5.9110063004805355E-2</v>
      </c>
      <c r="Q57" s="84">
        <f t="shared" si="14"/>
        <v>6.2048811567448736E-2</v>
      </c>
      <c r="R57" s="84">
        <f t="shared" si="14"/>
        <v>6.5859778058993734E-2</v>
      </c>
      <c r="S57" s="90">
        <f t="shared" si="14"/>
        <v>6.7739847026886499E-2</v>
      </c>
      <c r="T57" s="89">
        <f t="shared" si="14"/>
        <v>-0.14611604117223304</v>
      </c>
      <c r="U57" s="84">
        <f t="shared" si="14"/>
        <v>-0.14313225576068744</v>
      </c>
      <c r="V57" s="84">
        <f t="shared" si="14"/>
        <v>-0.13868557550559357</v>
      </c>
      <c r="W57" s="84">
        <f t="shared" si="14"/>
        <v>-0.13141014196234557</v>
      </c>
      <c r="X57" s="90">
        <f t="shared" si="14"/>
        <v>-0.12546893729596009</v>
      </c>
    </row>
    <row r="58" spans="2:24">
      <c r="D58" s="45" t="s">
        <v>619</v>
      </c>
      <c r="E58" s="39" t="str">
        <f t="shared" si="10"/>
        <v>$Million</v>
      </c>
      <c r="F58" s="39" t="str">
        <f t="shared" si="10"/>
        <v>Real 2024</v>
      </c>
      <c r="G58" s="39" t="str">
        <f t="shared" si="10"/>
        <v>End Period</v>
      </c>
      <c r="H58" s="39" t="str">
        <f>$H$54</f>
        <v>Calculated</v>
      </c>
      <c r="J58" s="89">
        <f t="shared" ref="J58:X58" si="15">IF($G$50=Nominal,J34,J46)</f>
        <v>0</v>
      </c>
      <c r="K58" s="84">
        <f t="shared" si="15"/>
        <v>0</v>
      </c>
      <c r="L58" s="84">
        <f t="shared" si="15"/>
        <v>0</v>
      </c>
      <c r="M58" s="84">
        <f t="shared" si="15"/>
        <v>0</v>
      </c>
      <c r="N58" s="90">
        <f t="shared" si="15"/>
        <v>0</v>
      </c>
      <c r="O58" s="89">
        <f t="shared" si="15"/>
        <v>2.0598551351481729</v>
      </c>
      <c r="P58" s="84">
        <f t="shared" si="15"/>
        <v>1.2087863156058531</v>
      </c>
      <c r="Q58" s="84">
        <f t="shared" si="15"/>
        <v>1.2491424382816663</v>
      </c>
      <c r="R58" s="84">
        <f t="shared" si="15"/>
        <v>0.95341239102731268</v>
      </c>
      <c r="S58" s="90">
        <f t="shared" si="15"/>
        <v>1.2860844089849899</v>
      </c>
      <c r="T58" s="89">
        <f t="shared" si="15"/>
        <v>1.1128996473337602</v>
      </c>
      <c r="U58" s="84">
        <f t="shared" si="15"/>
        <v>0</v>
      </c>
      <c r="V58" s="84">
        <f t="shared" si="15"/>
        <v>0</v>
      </c>
      <c r="W58" s="84">
        <f t="shared" si="15"/>
        <v>0</v>
      </c>
      <c r="X58" s="90">
        <f t="shared" si="15"/>
        <v>0</v>
      </c>
    </row>
    <row r="59" spans="2:24">
      <c r="D59" s="45" t="str">
        <f>"Building Block Revenue ("&amp;E59&amp;", "&amp;F59&amp;")"</f>
        <v>Building Block Revenue ($Million, Real 2024)</v>
      </c>
      <c r="E59" s="39" t="str">
        <f>IF($G$50=Nominal,E36,E48)</f>
        <v>$Million</v>
      </c>
      <c r="F59" s="39" t="str">
        <f>IF($G$50=Nominal,F36,F48)</f>
        <v>Real 2024</v>
      </c>
      <c r="G59" s="39" t="str">
        <f>IF($G$50=Nominal,G36,G48)</f>
        <v>End Period</v>
      </c>
      <c r="H59" s="39" t="str">
        <f>IF($G$50=Nominal,H36,H48)</f>
        <v>Calculated</v>
      </c>
      <c r="J59" s="168">
        <f t="shared" ref="J59:X59" si="16">IF($G$50=Nominal,J36,J48)</f>
        <v>234.58071967474558</v>
      </c>
      <c r="K59" s="168">
        <f t="shared" si="16"/>
        <v>254.48107386519354</v>
      </c>
      <c r="L59" s="168">
        <f t="shared" si="16"/>
        <v>262.66450126905903</v>
      </c>
      <c r="M59" s="168">
        <f t="shared" si="16"/>
        <v>256.08468564461299</v>
      </c>
      <c r="N59" s="168">
        <f t="shared" si="16"/>
        <v>251.36958113633477</v>
      </c>
      <c r="O59" s="168">
        <f t="shared" si="16"/>
        <v>161.73083328959609</v>
      </c>
      <c r="P59" s="168">
        <f t="shared" si="16"/>
        <v>167.52773145978281</v>
      </c>
      <c r="Q59" s="168">
        <f t="shared" si="16"/>
        <v>170.20653697043488</v>
      </c>
      <c r="R59" s="168">
        <f t="shared" si="16"/>
        <v>174.37151782520363</v>
      </c>
      <c r="S59" s="168">
        <f t="shared" si="16"/>
        <v>179.83202679642369</v>
      </c>
      <c r="T59" s="168">
        <f t="shared" si="16"/>
        <v>186.66224687065193</v>
      </c>
      <c r="U59" s="168">
        <f t="shared" si="16"/>
        <v>190.64361120479089</v>
      </c>
      <c r="V59" s="168">
        <f t="shared" si="16"/>
        <v>196.57696489183772</v>
      </c>
      <c r="W59" s="168">
        <f t="shared" si="16"/>
        <v>206.28481838304506</v>
      </c>
      <c r="X59" s="168">
        <f t="shared" si="16"/>
        <v>214.21236580955875</v>
      </c>
    </row>
    <row r="60" spans="2:24">
      <c r="D60" s="45" t="s">
        <v>143</v>
      </c>
      <c r="E60" s="39" t="str">
        <f>IF($G$50=Nominal,E13,E21)</f>
        <v>$Million</v>
      </c>
      <c r="F60" s="39" t="str">
        <f>IF($G$50=Nominal,F13,F21)</f>
        <v>Real 2024</v>
      </c>
      <c r="G60" s="39" t="str">
        <f>IF($G$50=Nominal,G13,G21)</f>
        <v>End Period</v>
      </c>
      <c r="H60" s="39" t="str">
        <f>$H$54</f>
        <v>Calculated</v>
      </c>
      <c r="J60" s="89">
        <f t="shared" ref="J60:X60" si="17">IF($G$50=Nominal,J13,J21)</f>
        <v>187.85327564706185</v>
      </c>
      <c r="K60" s="84">
        <f t="shared" si="17"/>
        <v>213.84202917062893</v>
      </c>
      <c r="L60" s="84">
        <f t="shared" si="17"/>
        <v>213.75823660697245</v>
      </c>
      <c r="M60" s="84">
        <f t="shared" si="17"/>
        <v>199.54099979001802</v>
      </c>
      <c r="N60" s="90">
        <f t="shared" si="17"/>
        <v>203.18468771509038</v>
      </c>
      <c r="O60" s="89">
        <f t="shared" si="17"/>
        <v>209.74919173498381</v>
      </c>
      <c r="P60" s="84">
        <f t="shared" si="17"/>
        <v>181.7025450747596</v>
      </c>
      <c r="Q60" s="84">
        <f t="shared" si="17"/>
        <v>169.74782468370856</v>
      </c>
      <c r="R60" s="84">
        <f t="shared" si="17"/>
        <v>145.93929964583873</v>
      </c>
      <c r="S60" s="90">
        <f t="shared" si="17"/>
        <v>160.93173451164481</v>
      </c>
      <c r="T60" s="89" t="e">
        <f t="shared" si="17"/>
        <v>#N/A</v>
      </c>
      <c r="U60" s="84" t="e">
        <f t="shared" si="17"/>
        <v>#N/A</v>
      </c>
      <c r="V60" s="84" t="e">
        <f t="shared" si="17"/>
        <v>#N/A</v>
      </c>
      <c r="W60" s="84" t="e">
        <f t="shared" si="17"/>
        <v>#N/A</v>
      </c>
      <c r="X60" s="90" t="e">
        <f t="shared" si="17"/>
        <v>#N/A</v>
      </c>
    </row>
    <row r="62" spans="2:24" s="6" customFormat="1" ht="18.75">
      <c r="B62" s="6" t="s">
        <v>1</v>
      </c>
    </row>
  </sheetData>
  <hyperlinks>
    <hyperlink ref="B4" location="ToC!A1" display="ToC!A1" xr:uid="{BED7DDEF-DCB1-4227-AFAE-D000431FE21C}"/>
  </hyperlink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7707B95-0EF7-40CB-B7A2-4B425E7B1340}">
          <x14:formula1>
            <xm:f>LookupTab!$H$12:$H$13</xm:f>
          </x14:formula1>
          <xm:sqref>G50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2ADC4-7159-4BCA-902E-26BA2C8247CB}">
  <sheetPr codeName="Sheet14">
    <tabColor theme="3" tint="0.79998168889431442"/>
  </sheetPr>
  <dimension ref="A1:AD51"/>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cols>
    <col min="1" max="3" width="3.7109375" customWidth="1"/>
    <col min="4" max="4" width="35.7109375" customWidth="1"/>
    <col min="5" max="8" width="11.5703125" customWidth="1"/>
    <col min="9" max="9" width="3.5703125" customWidth="1"/>
  </cols>
  <sheetData>
    <row r="1" spans="1:24" ht="23.25">
      <c r="A1" s="52">
        <f>IF(SUM(A5:A51)&lt;&gt;0,1,0)</f>
        <v>0</v>
      </c>
      <c r="B1" s="16" t="s">
        <v>620</v>
      </c>
    </row>
    <row r="2" spans="1:24" ht="15">
      <c r="B2" s="34" t="str">
        <f>Model_Name</f>
        <v>Power and Water Proposal Tables and Charts</v>
      </c>
    </row>
    <row r="3" spans="1:24">
      <c r="B3" s="37" t="str">
        <f>"Model Checks:"&amp;IF(Model_Checks=0," OK"," Check")</f>
        <v>Model Checks: OK</v>
      </c>
      <c r="J3" s="39" t="str">
        <f>LookupTab!M$40</f>
        <v>FY15</v>
      </c>
      <c r="K3" s="39" t="str">
        <f>LookupTab!N$40</f>
        <v>FY16</v>
      </c>
      <c r="L3" s="39" t="str">
        <f>LookupTab!O$40</f>
        <v>FY17</v>
      </c>
      <c r="M3" s="39" t="str">
        <f>LookupTab!P$40</f>
        <v>FY18</v>
      </c>
      <c r="N3" s="39" t="str">
        <f>LookupTab!Q$40</f>
        <v>FY19</v>
      </c>
      <c r="O3" s="39" t="str">
        <f>LookupTab!R$40</f>
        <v>FY20</v>
      </c>
      <c r="P3" s="39" t="str">
        <f>LookupTab!S$40</f>
        <v>FY21</v>
      </c>
      <c r="Q3" s="39" t="str">
        <f>LookupTab!T$40</f>
        <v>FY22</v>
      </c>
      <c r="R3" s="39" t="str">
        <f>LookupTab!U$40</f>
        <v>FY23</v>
      </c>
      <c r="S3" s="39" t="str">
        <f>LookupTab!V$40</f>
        <v>FY24</v>
      </c>
      <c r="T3" s="39" t="str">
        <f>LookupTab!W$40</f>
        <v>FY25</v>
      </c>
      <c r="U3" s="39" t="str">
        <f>LookupTab!X$40</f>
        <v>FY26</v>
      </c>
      <c r="V3" s="39" t="str">
        <f>LookupTab!Y$40</f>
        <v>FY27</v>
      </c>
      <c r="W3" s="39" t="str">
        <f>LookupTab!Z$40</f>
        <v>FY28</v>
      </c>
      <c r="X3" s="39" t="str">
        <f>LookupTab!AA$40</f>
        <v>FY29</v>
      </c>
    </row>
    <row r="4" spans="1:24" ht="15">
      <c r="B4" s="29" t="str">
        <f>ToC!$B$1</f>
        <v>Table of contents</v>
      </c>
      <c r="E4" s="48" t="s">
        <v>62</v>
      </c>
      <c r="F4" s="48" t="s">
        <v>63</v>
      </c>
      <c r="G4" s="48" t="s">
        <v>64</v>
      </c>
      <c r="H4" s="48" t="s">
        <v>61</v>
      </c>
      <c r="J4" s="41" t="str">
        <f>LookupTab!M$41</f>
        <v>Previous Period</v>
      </c>
      <c r="K4" s="41"/>
      <c r="L4" s="41"/>
      <c r="M4" s="41"/>
      <c r="N4" s="41"/>
      <c r="O4" s="42" t="str">
        <f>LookupTab!R$41</f>
        <v>Current Period</v>
      </c>
      <c r="P4" s="42"/>
      <c r="Q4" s="42"/>
      <c r="R4" s="42"/>
      <c r="S4" s="42"/>
      <c r="T4" s="43" t="str">
        <f>LookupTab!W$41</f>
        <v>Next Period</v>
      </c>
      <c r="U4" s="43"/>
      <c r="V4" s="43"/>
      <c r="W4" s="43"/>
      <c r="X4" s="43"/>
    </row>
    <row r="6" spans="1:24" s="6" customFormat="1" ht="18.75">
      <c r="B6" s="6" t="s">
        <v>621</v>
      </c>
    </row>
    <row r="8" spans="1:24" s="162" customFormat="1" ht="15.75">
      <c r="C8" s="162" t="str">
        <f>Nominal</f>
        <v>Nominal</v>
      </c>
    </row>
    <row r="10" spans="1:24">
      <c r="D10" s="60" t="s">
        <v>81</v>
      </c>
      <c r="E10" s="61" t="str">
        <f>E$4</f>
        <v>Unit</v>
      </c>
      <c r="F10" s="61" t="str">
        <f>F$4</f>
        <v>Basis</v>
      </c>
      <c r="G10" s="61" t="str">
        <f>G$4</f>
        <v>Timing</v>
      </c>
      <c r="H10" s="61" t="str">
        <f>H$4</f>
        <v>Source</v>
      </c>
      <c r="I10" s="60"/>
      <c r="J10" s="62" t="str">
        <f>J$3</f>
        <v>FY15</v>
      </c>
      <c r="K10" s="62" t="str">
        <f t="shared" ref="K10:X10" si="0">K$3</f>
        <v>FY16</v>
      </c>
      <c r="L10" s="62" t="str">
        <f t="shared" si="0"/>
        <v>FY17</v>
      </c>
      <c r="M10" s="62" t="str">
        <f t="shared" si="0"/>
        <v>FY18</v>
      </c>
      <c r="N10" s="62" t="str">
        <f t="shared" si="0"/>
        <v>FY19</v>
      </c>
      <c r="O10" s="62" t="str">
        <f t="shared" si="0"/>
        <v>FY20</v>
      </c>
      <c r="P10" s="62" t="str">
        <f t="shared" si="0"/>
        <v>FY21</v>
      </c>
      <c r="Q10" s="62" t="str">
        <f t="shared" si="0"/>
        <v>FY22</v>
      </c>
      <c r="R10" s="62" t="str">
        <f t="shared" si="0"/>
        <v>FY23</v>
      </c>
      <c r="S10" s="62" t="str">
        <f t="shared" si="0"/>
        <v>FY24</v>
      </c>
      <c r="T10" s="62" t="str">
        <f t="shared" si="0"/>
        <v>FY25</v>
      </c>
      <c r="U10" s="62" t="str">
        <f t="shared" si="0"/>
        <v>FY26</v>
      </c>
      <c r="V10" s="62" t="str">
        <f t="shared" si="0"/>
        <v>FY27</v>
      </c>
      <c r="W10" s="62" t="str">
        <f t="shared" si="0"/>
        <v>FY28</v>
      </c>
      <c r="X10" s="62" t="str">
        <f t="shared" si="0"/>
        <v>FY29</v>
      </c>
    </row>
    <row r="12" spans="1:24">
      <c r="D12" s="45" t="s">
        <v>140</v>
      </c>
      <c r="E12" s="39" t="str">
        <f>Unit_Dollar_M</f>
        <v>$Million</v>
      </c>
      <c r="F12" s="39" t="str">
        <f>Nominal</f>
        <v>Nominal</v>
      </c>
      <c r="G12" s="39" t="str">
        <f>Mid_Period</f>
        <v>Mid Period</v>
      </c>
      <c r="H12" s="51" t="s">
        <v>622</v>
      </c>
      <c r="J12" s="80">
        <f>Input_Opex!J21*Input_CPI!T17</f>
        <v>0</v>
      </c>
      <c r="K12" s="74">
        <f>Input_Opex!K21*Input_CPI!U17</f>
        <v>0</v>
      </c>
      <c r="L12" s="74">
        <f>Input_Opex!L21*Input_CPI!V17</f>
        <v>0</v>
      </c>
      <c r="M12" s="74">
        <f>Input_Opex!M21*Input_CPI!W17</f>
        <v>0</v>
      </c>
      <c r="N12" s="81">
        <f>Input_Opex!N21*Input_CPI!X17</f>
        <v>0</v>
      </c>
      <c r="O12" s="80">
        <f>Input_Opex!O21*Input_CPI!Y18</f>
        <v>0</v>
      </c>
      <c r="P12" s="74">
        <f>Input_Opex!P21*Input_CPI!Z18</f>
        <v>0</v>
      </c>
      <c r="Q12" s="74">
        <f>Input_Opex!Q21*Input_CPI!AA18</f>
        <v>0</v>
      </c>
      <c r="R12" s="74">
        <f>Input_Opex!R21*Input_CPI!AB18</f>
        <v>0</v>
      </c>
      <c r="S12" s="81">
        <f>Input_Opex!S21*Input_CPI!AC18</f>
        <v>0</v>
      </c>
      <c r="T12" s="80">
        <f>Input_Opex!T21*Input_CPI!AD19</f>
        <v>82.145547507023807</v>
      </c>
      <c r="U12" s="74">
        <f>Input_Opex!U21*Input_CPI!AE19</f>
        <v>85.433673947761193</v>
      </c>
      <c r="V12" s="74">
        <f>Input_Opex!V21*Input_CPI!AF19</f>
        <v>87.997129998588818</v>
      </c>
      <c r="W12" s="74">
        <f>Input_Opex!W21*Input_CPI!AG19</f>
        <v>92.379000584987239</v>
      </c>
      <c r="X12" s="81">
        <f>Input_Opex!X21*Input_CPI!AH19</f>
        <v>95.374291634545258</v>
      </c>
    </row>
    <row r="13" spans="1:24">
      <c r="D13" s="45" t="s">
        <v>143</v>
      </c>
      <c r="E13" s="39" t="str">
        <f>Unit_Dollar_M</f>
        <v>$Million</v>
      </c>
      <c r="F13" s="39" t="str">
        <f>Nominal</f>
        <v>Nominal</v>
      </c>
      <c r="G13" s="39" t="str">
        <f>Mid_Period</f>
        <v>Mid Period</v>
      </c>
      <c r="H13" s="39" t="str">
        <f>H12</f>
        <v>Input_Opex</v>
      </c>
      <c r="J13" s="80">
        <f>Input_Opex!J41</f>
        <v>74.60346522243448</v>
      </c>
      <c r="K13" s="74">
        <f>Input_Opex!K41</f>
        <v>81.47968577120065</v>
      </c>
      <c r="L13" s="74">
        <f>Input_Opex!L41</f>
        <v>71.943509871691802</v>
      </c>
      <c r="M13" s="74">
        <f>Input_Opex!M41</f>
        <v>85.750999000000007</v>
      </c>
      <c r="N13" s="81">
        <f>Input_Opex!N41</f>
        <v>89.053912850000017</v>
      </c>
      <c r="O13" s="80">
        <f>Input_Opex!O41</f>
        <v>88.442184109999999</v>
      </c>
      <c r="P13" s="74">
        <f>Input_Opex!P41</f>
        <v>78.820852000000002</v>
      </c>
      <c r="Q13" s="74">
        <f>Input_Opex!Q41</f>
        <v>64.246408750000001</v>
      </c>
      <c r="R13" s="74">
        <f>Input_Opex!R41</f>
        <v>67.108673106155962</v>
      </c>
      <c r="S13" s="81">
        <f>Input_Opex!S41</f>
        <v>70.879429516278407</v>
      </c>
      <c r="T13" s="80">
        <f>Input_Opex!T41</f>
        <v>0</v>
      </c>
      <c r="U13" s="74">
        <f>Input_Opex!U41</f>
        <v>0</v>
      </c>
      <c r="V13" s="74">
        <f>Input_Opex!V41</f>
        <v>0</v>
      </c>
      <c r="W13" s="74">
        <f>Input_Opex!W41</f>
        <v>0</v>
      </c>
      <c r="X13" s="81">
        <f>Input_Opex!X41</f>
        <v>0</v>
      </c>
    </row>
    <row r="14" spans="1:24">
      <c r="D14" s="45" t="s">
        <v>145</v>
      </c>
      <c r="E14" s="39" t="str">
        <f>Unit_Dollar_M</f>
        <v>$Million</v>
      </c>
      <c r="F14" s="39" t="str">
        <f>Nominal</f>
        <v>Nominal</v>
      </c>
      <c r="G14" s="39" t="str">
        <f>Mid_Period</f>
        <v>Mid Period</v>
      </c>
      <c r="H14" s="39" t="str">
        <f>H13</f>
        <v>Input_Opex</v>
      </c>
      <c r="J14" s="80">
        <f>Input_Opex!J61*Input_CPI!U18</f>
        <v>96.945611782783644</v>
      </c>
      <c r="K14" s="74">
        <f>Input_Opex!K61*Input_CPI!V18</f>
        <v>92.149351233987403</v>
      </c>
      <c r="L14" s="74">
        <f>Input_Opex!L61*Input_CPI!W18</f>
        <v>90.356353194473755</v>
      </c>
      <c r="M14" s="74">
        <f>Input_Opex!M61*Input_CPI!X18</f>
        <v>84.583593012948924</v>
      </c>
      <c r="N14" s="81">
        <f>Input_Opex!N61*Input_CPI!Y18</f>
        <v>77.54833444250751</v>
      </c>
      <c r="O14" s="80">
        <f>Input_Opex!O61*Input_CPI!Y18</f>
        <v>66.767787891600662</v>
      </c>
      <c r="P14" s="74">
        <f>Input_Opex!P61*Input_CPI!Z18</f>
        <v>67.385024955709724</v>
      </c>
      <c r="Q14" s="74">
        <f>Input_Opex!Q61*Input_CPI!AA18</f>
        <v>70.416191761021111</v>
      </c>
      <c r="R14" s="74">
        <f>Input_Opex!R61*Input_CPI!AB18</f>
        <v>74.313716808979024</v>
      </c>
      <c r="S14" s="81">
        <f>Input_Opex!S61*Input_CPI!AC18</f>
        <v>77.712869057423077</v>
      </c>
      <c r="T14" s="80">
        <f>Input_Opex!T61*Input_CPI!AD19</f>
        <v>0</v>
      </c>
      <c r="U14" s="74">
        <f>Input_Opex!U61*Input_CPI!AE19</f>
        <v>0</v>
      </c>
      <c r="V14" s="74">
        <f>Input_Opex!V61*Input_CPI!AF19</f>
        <v>0</v>
      </c>
      <c r="W14" s="74">
        <f>Input_Opex!W61*Input_CPI!AG19</f>
        <v>0</v>
      </c>
      <c r="X14" s="81">
        <f>Input_Opex!X61*Input_CPI!AH19</f>
        <v>0</v>
      </c>
    </row>
    <row r="16" spans="1:24" s="162" customFormat="1" ht="15.75">
      <c r="C16" s="162" t="str">
        <f>Real_Input</f>
        <v>Real 2024</v>
      </c>
    </row>
    <row r="18" spans="3:24">
      <c r="D18" s="60" t="s">
        <v>81</v>
      </c>
      <c r="E18" s="61" t="str">
        <f>E$4</f>
        <v>Unit</v>
      </c>
      <c r="F18" s="61" t="str">
        <f>F$4</f>
        <v>Basis</v>
      </c>
      <c r="G18" s="61" t="str">
        <f>G$4</f>
        <v>Timing</v>
      </c>
      <c r="H18" s="61" t="str">
        <f>H$4</f>
        <v>Source</v>
      </c>
      <c r="I18" s="60"/>
      <c r="J18" s="62" t="str">
        <f>J$3</f>
        <v>FY15</v>
      </c>
      <c r="K18" s="62" t="str">
        <f t="shared" ref="K18:X18" si="1">K$3</f>
        <v>FY16</v>
      </c>
      <c r="L18" s="62" t="str">
        <f t="shared" si="1"/>
        <v>FY17</v>
      </c>
      <c r="M18" s="62" t="str">
        <f t="shared" si="1"/>
        <v>FY18</v>
      </c>
      <c r="N18" s="62" t="str">
        <f t="shared" si="1"/>
        <v>FY19</v>
      </c>
      <c r="O18" s="62" t="str">
        <f t="shared" si="1"/>
        <v>FY20</v>
      </c>
      <c r="P18" s="62" t="str">
        <f t="shared" si="1"/>
        <v>FY21</v>
      </c>
      <c r="Q18" s="62" t="str">
        <f t="shared" si="1"/>
        <v>FY22</v>
      </c>
      <c r="R18" s="62" t="str">
        <f t="shared" si="1"/>
        <v>FY23</v>
      </c>
      <c r="S18" s="62" t="str">
        <f t="shared" si="1"/>
        <v>FY24</v>
      </c>
      <c r="T18" s="62" t="str">
        <f t="shared" si="1"/>
        <v>FY25</v>
      </c>
      <c r="U18" s="62" t="str">
        <f t="shared" si="1"/>
        <v>FY26</v>
      </c>
      <c r="V18" s="62" t="str">
        <f t="shared" si="1"/>
        <v>FY27</v>
      </c>
      <c r="W18" s="62" t="str">
        <f t="shared" si="1"/>
        <v>FY28</v>
      </c>
      <c r="X18" s="62" t="str">
        <f t="shared" si="1"/>
        <v>FY29</v>
      </c>
    </row>
    <row r="20" spans="3:24">
      <c r="D20" s="37" t="str">
        <f>D12</f>
        <v>Proposed</v>
      </c>
      <c r="E20" s="39" t="str">
        <f>Unit_Dollar_M</f>
        <v>$Million</v>
      </c>
      <c r="F20" s="39" t="str">
        <f>Real_Input</f>
        <v>Real 2024</v>
      </c>
      <c r="G20" s="39" t="str">
        <f>End_Period</f>
        <v>End Period</v>
      </c>
      <c r="H20" s="51" t="s">
        <v>622</v>
      </c>
      <c r="J20" s="80">
        <f>Input_Opex!J21*Input_CPI!T$15</f>
        <v>0</v>
      </c>
      <c r="K20" s="74">
        <f>Input_Opex!K21*Input_CPI!U$15</f>
        <v>0</v>
      </c>
      <c r="L20" s="74">
        <f>Input_Opex!L21*Input_CPI!V$15</f>
        <v>0</v>
      </c>
      <c r="M20" s="74">
        <f>Input_Opex!M21*Input_CPI!W$15</f>
        <v>0</v>
      </c>
      <c r="N20" s="81">
        <f>Input_Opex!N21*Input_CPI!X$15</f>
        <v>0</v>
      </c>
      <c r="O20" s="80">
        <f>Input_Opex!O21*Input_CPI!Y$16</f>
        <v>0</v>
      </c>
      <c r="P20" s="74">
        <f>Input_Opex!P21*Input_CPI!Z$16</f>
        <v>0</v>
      </c>
      <c r="Q20" s="74">
        <f>Input_Opex!Q21*Input_CPI!AA$16</f>
        <v>0</v>
      </c>
      <c r="R20" s="74">
        <f>Input_Opex!R21*Input_CPI!AB$16</f>
        <v>0</v>
      </c>
      <c r="S20" s="81">
        <f>Input_Opex!S21*Input_CPI!AC$16</f>
        <v>0</v>
      </c>
      <c r="T20" s="80">
        <f>Input_Opex!T21</f>
        <v>80.972006117034553</v>
      </c>
      <c r="U20" s="74">
        <f>Input_Opex!U21</f>
        <v>81.824186266508377</v>
      </c>
      <c r="V20" s="74">
        <f>Input_Opex!V21</f>
        <v>81.888489709143187</v>
      </c>
      <c r="W20" s="74">
        <f>Input_Opex!W21</f>
        <v>83.527475219412764</v>
      </c>
      <c r="X20" s="81">
        <f>Input_Opex!X21</f>
        <v>83.789415617445329</v>
      </c>
    </row>
    <row r="21" spans="3:24">
      <c r="D21" s="37" t="str">
        <f>D13</f>
        <v>Actual / Estimate</v>
      </c>
      <c r="E21" s="39" t="str">
        <f>Unit_Dollar_M</f>
        <v>$Million</v>
      </c>
      <c r="F21" s="39" t="str">
        <f>Real_Input</f>
        <v>Real 2024</v>
      </c>
      <c r="G21" s="39" t="str">
        <f>End_Period</f>
        <v>End Period</v>
      </c>
      <c r="H21" s="39" t="str">
        <f>H20</f>
        <v>Input_Opex</v>
      </c>
      <c r="J21" s="80">
        <f>Input_Opex!J41*Input_CPI!T$20</f>
        <v>97.661380314181557</v>
      </c>
      <c r="K21" s="74">
        <f>Input_Opex!K41*Input_CPI!U$20</f>
        <v>105.32859007430936</v>
      </c>
      <c r="L21" s="74">
        <f>Input_Opex!L41*Input_CPI!V$20</f>
        <v>91.647150986868382</v>
      </c>
      <c r="M21" s="74">
        <f>Input_Opex!M41*Input_CPI!W$20</f>
        <v>107.08834977290323</v>
      </c>
      <c r="N21" s="81">
        <f>Input_Opex!N41*Input_CPI!X$20</f>
        <v>109.20912073690774</v>
      </c>
      <c r="O21" s="80">
        <f>Input_Opex!O41*Input_CPI!Y$20</f>
        <v>107.79325165178912</v>
      </c>
      <c r="P21" s="74">
        <f>Input_Opex!P41*Input_CPI!Z$20</f>
        <v>94.435647517006956</v>
      </c>
      <c r="Q21" s="74">
        <f>Input_Opex!Q41*Input_CPI!AA$20</f>
        <v>73.316067588150005</v>
      </c>
      <c r="R21" s="74">
        <f>Input_Opex!R41*Input_CPI!AB$20</f>
        <v>72.096304304272721</v>
      </c>
      <c r="S21" s="81">
        <f>Input_Opex!S41*Input_CPI!AC$20</f>
        <v>72.35258845924109</v>
      </c>
      <c r="T21" s="80">
        <f>Input_Opex!T41*Input_CPI!AD$20</f>
        <v>0</v>
      </c>
      <c r="U21" s="74">
        <f>Input_Opex!U41*Input_CPI!AE$20</f>
        <v>0</v>
      </c>
      <c r="V21" s="74">
        <f>Input_Opex!V41*Input_CPI!AF$20</f>
        <v>0</v>
      </c>
      <c r="W21" s="74">
        <f>Input_Opex!W41*Input_CPI!AG$20</f>
        <v>0</v>
      </c>
      <c r="X21" s="81">
        <f>Input_Opex!X41*Input_CPI!AH$20</f>
        <v>0</v>
      </c>
    </row>
    <row r="22" spans="3:24">
      <c r="D22" s="37" t="str">
        <f>D14</f>
        <v>Allowed</v>
      </c>
      <c r="E22" s="39" t="str">
        <f>Unit_Dollar_M</f>
        <v>$Million</v>
      </c>
      <c r="F22" s="39" t="str">
        <f>Real_Input</f>
        <v>Real 2024</v>
      </c>
      <c r="G22" s="39" t="str">
        <f>End_Period</f>
        <v>End Period</v>
      </c>
      <c r="H22" s="39" t="str">
        <f>H21</f>
        <v>Input_Opex</v>
      </c>
      <c r="J22" s="80">
        <f>Input_Opex!J61*Input_CPI!T$16</f>
        <v>125.32135471957265</v>
      </c>
      <c r="K22" s="74">
        <f>Input_Opex!K61*Input_CPI!U$16</f>
        <v>117.38689870628929</v>
      </c>
      <c r="L22" s="74">
        <f>Input_Opex!L61*Input_CPI!V$16</f>
        <v>112.83965047560304</v>
      </c>
      <c r="M22" s="74">
        <f>Input_Opex!M61*Input_CPI!W$16</f>
        <v>103.72705169363711</v>
      </c>
      <c r="N22" s="81">
        <f>Input_Opex!N61*Input_CPI!X$16</f>
        <v>94.515837819445693</v>
      </c>
      <c r="O22" s="80">
        <f>Input_Opex!O61*Input_CPI!Y$16</f>
        <v>81.376517720109348</v>
      </c>
      <c r="P22" s="74">
        <f>Input_Opex!P61*Input_CPI!Z$16</f>
        <v>80.734327315341886</v>
      </c>
      <c r="Q22" s="74">
        <f>Input_Opex!Q61*Input_CPI!AA$16</f>
        <v>80.356838224847181</v>
      </c>
      <c r="R22" s="74">
        <f>Input_Opex!R61*Input_CPI!AB$16</f>
        <v>79.836839160365187</v>
      </c>
      <c r="S22" s="81">
        <f>Input_Opex!S61*Input_CPI!AC$16</f>
        <v>79.328054292639138</v>
      </c>
      <c r="T22" s="80">
        <f>Input_Opex!T61</f>
        <v>0</v>
      </c>
      <c r="U22" s="74">
        <f>Input_Opex!U61</f>
        <v>0</v>
      </c>
      <c r="V22" s="74">
        <f>Input_Opex!V61</f>
        <v>0</v>
      </c>
      <c r="W22" s="74">
        <f>Input_Opex!W61</f>
        <v>0</v>
      </c>
      <c r="X22" s="81">
        <f>Input_Opex!X61</f>
        <v>0</v>
      </c>
    </row>
    <row r="24" spans="3:24" s="162" customFormat="1" ht="15.75">
      <c r="C24" s="162" t="str">
        <f>"Opex summary ("&amp;E20&amp;", "&amp;IF($G$24=Real_Input,F20,F12)&amp;")"</f>
        <v>Opex summary ($Million, Real 2024)</v>
      </c>
      <c r="G24" s="31" t="s">
        <v>139</v>
      </c>
    </row>
    <row r="26" spans="3:24">
      <c r="J26" s="41" t="str">
        <f>J4</f>
        <v>Previous Period</v>
      </c>
      <c r="K26" s="41"/>
      <c r="L26" s="41"/>
      <c r="M26" s="41"/>
      <c r="N26" s="41"/>
      <c r="O26" s="42" t="str">
        <f>O4</f>
        <v>Current Period</v>
      </c>
      <c r="P26" s="42"/>
      <c r="Q26" s="42"/>
      <c r="R26" s="42"/>
      <c r="S26" s="42"/>
      <c r="T26" s="43" t="str">
        <f>T4</f>
        <v>Next Period</v>
      </c>
      <c r="U26" s="43"/>
      <c r="V26" s="43"/>
      <c r="W26" s="43"/>
      <c r="X26" s="43"/>
    </row>
    <row r="27" spans="3:24" ht="15">
      <c r="D27" s="60" t="s">
        <v>81</v>
      </c>
      <c r="E27" s="61" t="str">
        <f>E$4</f>
        <v>Unit</v>
      </c>
      <c r="F27" s="61" t="str">
        <f>F$4</f>
        <v>Basis</v>
      </c>
      <c r="G27" s="61" t="str">
        <f>G$4</f>
        <v>Timing</v>
      </c>
      <c r="H27" s="61" t="str">
        <f>H$4</f>
        <v>Source</v>
      </c>
      <c r="J27" s="48" t="str">
        <f>J$3</f>
        <v>FY15</v>
      </c>
      <c r="K27" s="48" t="str">
        <f>K$3</f>
        <v>FY16</v>
      </c>
      <c r="L27" s="48" t="str">
        <f t="shared" ref="L27:X27" si="2">L$3</f>
        <v>FY17</v>
      </c>
      <c r="M27" s="48" t="str">
        <f t="shared" si="2"/>
        <v>FY18</v>
      </c>
      <c r="N27" s="48" t="str">
        <f t="shared" si="2"/>
        <v>FY19</v>
      </c>
      <c r="O27" s="48" t="str">
        <f t="shared" si="2"/>
        <v>FY20</v>
      </c>
      <c r="P27" s="48" t="str">
        <f t="shared" si="2"/>
        <v>FY21</v>
      </c>
      <c r="Q27" s="48" t="str">
        <f t="shared" si="2"/>
        <v>FY22</v>
      </c>
      <c r="R27" s="48" t="str">
        <f t="shared" si="2"/>
        <v>FY23</v>
      </c>
      <c r="S27" s="48" t="str">
        <f t="shared" si="2"/>
        <v>FY24</v>
      </c>
      <c r="T27" s="48" t="str">
        <f t="shared" si="2"/>
        <v>FY25</v>
      </c>
      <c r="U27" s="48" t="str">
        <f t="shared" si="2"/>
        <v>FY26</v>
      </c>
      <c r="V27" s="48" t="str">
        <f t="shared" si="2"/>
        <v>FY27</v>
      </c>
      <c r="W27" s="48" t="str">
        <f t="shared" si="2"/>
        <v>FY28</v>
      </c>
      <c r="X27" s="48" t="str">
        <f t="shared" si="2"/>
        <v>FY29</v>
      </c>
    </row>
    <row r="28" spans="3:24">
      <c r="J28" s="39" t="str">
        <f>LookupTab!M42</f>
        <v>Actual</v>
      </c>
      <c r="K28" s="39" t="str">
        <f>LookupTab!N42</f>
        <v>Actual</v>
      </c>
      <c r="L28" s="39" t="str">
        <f>LookupTab!O42</f>
        <v>Actual</v>
      </c>
      <c r="M28" s="39" t="str">
        <f>LookupTab!P42</f>
        <v>Actual</v>
      </c>
      <c r="N28" s="39" t="str">
        <f>LookupTab!Q42</f>
        <v>Actual</v>
      </c>
      <c r="O28" s="39" t="str">
        <f>LookupTab!R42</f>
        <v>Actual</v>
      </c>
      <c r="P28" s="39" t="str">
        <f>LookupTab!S42</f>
        <v>Actual</v>
      </c>
      <c r="Q28" s="39" t="str">
        <f>LookupTab!T42</f>
        <v>Actual</v>
      </c>
      <c r="R28" s="39" t="str">
        <f>LookupTab!U42</f>
        <v>Estimate</v>
      </c>
      <c r="S28" s="39" t="str">
        <f>LookupTab!V42</f>
        <v>Estimate</v>
      </c>
      <c r="T28" s="39" t="str">
        <f>LookupTab!W42</f>
        <v>Forecast</v>
      </c>
      <c r="U28" s="39" t="str">
        <f>LookupTab!X42</f>
        <v>Forecast</v>
      </c>
      <c r="V28" s="39" t="str">
        <f>LookupTab!Y42</f>
        <v>Forecast</v>
      </c>
      <c r="W28" s="39" t="str">
        <f>LookupTab!Z42</f>
        <v>Forecast</v>
      </c>
      <c r="X28" s="39" t="str">
        <f>LookupTab!AA42</f>
        <v>Forecast</v>
      </c>
    </row>
    <row r="29" spans="3:24">
      <c r="D29" s="37" t="str">
        <f>K28</f>
        <v>Actual</v>
      </c>
      <c r="E29" s="39" t="str">
        <f>IF($G$24=Real_Input,E21,E13)</f>
        <v>$Million</v>
      </c>
      <c r="F29" s="39" t="str">
        <f>IF($G$24=Real_Input,F21,F13)</f>
        <v>Real 2024</v>
      </c>
      <c r="G29" s="39" t="str">
        <f>IF($G$24=Real_Input,G21,G13)</f>
        <v>End Period</v>
      </c>
      <c r="H29" s="51" t="s">
        <v>69</v>
      </c>
      <c r="J29" s="177">
        <f>IF(J$28=$D29,IF($G$24=Real_Input,J21,J13),NA())</f>
        <v>97.661380314181557</v>
      </c>
      <c r="K29" s="177">
        <f t="shared" ref="K29:X29" si="3">IF(K$28=$D29,IF($G$24=Real_Input,K21,K13),NA())</f>
        <v>105.32859007430936</v>
      </c>
      <c r="L29" s="177">
        <f t="shared" si="3"/>
        <v>91.647150986868382</v>
      </c>
      <c r="M29" s="177">
        <f t="shared" si="3"/>
        <v>107.08834977290323</v>
      </c>
      <c r="N29" s="177">
        <f t="shared" si="3"/>
        <v>109.20912073690774</v>
      </c>
      <c r="O29" s="177">
        <f t="shared" si="3"/>
        <v>107.79325165178912</v>
      </c>
      <c r="P29" s="177">
        <f t="shared" si="3"/>
        <v>94.435647517006956</v>
      </c>
      <c r="Q29" s="177">
        <f t="shared" si="3"/>
        <v>73.316067588150005</v>
      </c>
      <c r="R29" s="177" t="e">
        <f t="shared" si="3"/>
        <v>#N/A</v>
      </c>
      <c r="S29" s="177" t="e">
        <f t="shared" si="3"/>
        <v>#N/A</v>
      </c>
      <c r="T29" s="177" t="e">
        <f t="shared" si="3"/>
        <v>#N/A</v>
      </c>
      <c r="U29" s="177" t="e">
        <f t="shared" si="3"/>
        <v>#N/A</v>
      </c>
      <c r="V29" s="177" t="e">
        <f t="shared" si="3"/>
        <v>#N/A</v>
      </c>
      <c r="W29" s="177" t="e">
        <f t="shared" si="3"/>
        <v>#N/A</v>
      </c>
      <c r="X29" s="177" t="e">
        <f t="shared" si="3"/>
        <v>#N/A</v>
      </c>
    </row>
    <row r="30" spans="3:24">
      <c r="D30" s="37" t="str">
        <f>S28</f>
        <v>Estimate</v>
      </c>
      <c r="E30" s="39" t="str">
        <f t="shared" ref="E30:H32" si="4">E29</f>
        <v>$Million</v>
      </c>
      <c r="F30" s="39" t="str">
        <f t="shared" si="4"/>
        <v>Real 2024</v>
      </c>
      <c r="G30" s="39" t="str">
        <f t="shared" si="4"/>
        <v>End Period</v>
      </c>
      <c r="H30" s="39" t="str">
        <f t="shared" si="4"/>
        <v>Calculated</v>
      </c>
      <c r="J30" s="177" t="e">
        <f>IF(J$28=$D30,IF($G$24=Real_Input,J21,J13),NA())</f>
        <v>#N/A</v>
      </c>
      <c r="K30" s="177" t="e">
        <f t="shared" ref="K30:X30" si="5">IF(K$28=$D30,IF($G$24=Real_Input,K21,K13),NA())</f>
        <v>#N/A</v>
      </c>
      <c r="L30" s="177" t="e">
        <f t="shared" si="5"/>
        <v>#N/A</v>
      </c>
      <c r="M30" s="177" t="e">
        <f t="shared" si="5"/>
        <v>#N/A</v>
      </c>
      <c r="N30" s="177" t="e">
        <f t="shared" si="5"/>
        <v>#N/A</v>
      </c>
      <c r="O30" s="177" t="e">
        <f t="shared" si="5"/>
        <v>#N/A</v>
      </c>
      <c r="P30" s="177" t="e">
        <f t="shared" si="5"/>
        <v>#N/A</v>
      </c>
      <c r="Q30" s="177" t="e">
        <f t="shared" si="5"/>
        <v>#N/A</v>
      </c>
      <c r="R30" s="177">
        <f t="shared" si="5"/>
        <v>72.096304304272721</v>
      </c>
      <c r="S30" s="177">
        <f t="shared" si="5"/>
        <v>72.35258845924109</v>
      </c>
      <c r="T30" s="177" t="e">
        <f t="shared" si="5"/>
        <v>#N/A</v>
      </c>
      <c r="U30" s="177" t="e">
        <f t="shared" si="5"/>
        <v>#N/A</v>
      </c>
      <c r="V30" s="177" t="e">
        <f t="shared" si="5"/>
        <v>#N/A</v>
      </c>
      <c r="W30" s="177" t="e">
        <f t="shared" si="5"/>
        <v>#N/A</v>
      </c>
      <c r="X30" s="177" t="e">
        <f t="shared" si="5"/>
        <v>#N/A</v>
      </c>
    </row>
    <row r="31" spans="3:24">
      <c r="D31" s="37" t="str">
        <f>T28</f>
        <v>Forecast</v>
      </c>
      <c r="E31" s="39" t="str">
        <f t="shared" si="4"/>
        <v>$Million</v>
      </c>
      <c r="F31" s="39" t="str">
        <f t="shared" si="4"/>
        <v>Real 2024</v>
      </c>
      <c r="G31" s="39" t="str">
        <f t="shared" si="4"/>
        <v>End Period</v>
      </c>
      <c r="H31" s="39" t="str">
        <f t="shared" si="4"/>
        <v>Calculated</v>
      </c>
      <c r="J31" s="177" t="e">
        <f>IF(J$28=$D31,IF($G$24=Real_Input,J20,J12),NA())</f>
        <v>#N/A</v>
      </c>
      <c r="K31" s="177" t="e">
        <f t="shared" ref="K31:X31" si="6">IF(K$28=$D31,IF($G$24=Real_Input,K20,K12),NA())</f>
        <v>#N/A</v>
      </c>
      <c r="L31" s="177" t="e">
        <f t="shared" si="6"/>
        <v>#N/A</v>
      </c>
      <c r="M31" s="177" t="e">
        <f t="shared" si="6"/>
        <v>#N/A</v>
      </c>
      <c r="N31" s="177" t="e">
        <f t="shared" si="6"/>
        <v>#N/A</v>
      </c>
      <c r="O31" s="177" t="e">
        <f t="shared" si="6"/>
        <v>#N/A</v>
      </c>
      <c r="P31" s="177" t="e">
        <f t="shared" si="6"/>
        <v>#N/A</v>
      </c>
      <c r="Q31" s="177" t="e">
        <f t="shared" si="6"/>
        <v>#N/A</v>
      </c>
      <c r="R31" s="177" t="e">
        <f t="shared" si="6"/>
        <v>#N/A</v>
      </c>
      <c r="S31" s="177" t="e">
        <f t="shared" si="6"/>
        <v>#N/A</v>
      </c>
      <c r="T31" s="177">
        <f t="shared" si="6"/>
        <v>80.972006117034553</v>
      </c>
      <c r="U31" s="177">
        <f t="shared" si="6"/>
        <v>81.824186266508377</v>
      </c>
      <c r="V31" s="177">
        <f t="shared" si="6"/>
        <v>81.888489709143187</v>
      </c>
      <c r="W31" s="177">
        <f t="shared" si="6"/>
        <v>83.527475219412764</v>
      </c>
      <c r="X31" s="177">
        <f t="shared" si="6"/>
        <v>83.789415617445329</v>
      </c>
    </row>
    <row r="32" spans="3:24">
      <c r="D32" s="37" t="s">
        <v>145</v>
      </c>
      <c r="E32" s="39" t="str">
        <f t="shared" si="4"/>
        <v>$Million</v>
      </c>
      <c r="F32" s="39" t="str">
        <f t="shared" si="4"/>
        <v>Real 2024</v>
      </c>
      <c r="G32" s="39" t="str">
        <f t="shared" si="4"/>
        <v>End Period</v>
      </c>
      <c r="H32" s="39" t="str">
        <f t="shared" si="4"/>
        <v>Calculated</v>
      </c>
      <c r="J32" s="177">
        <f>IF(J$28&lt;&gt;$D31,IF($G$24=Real_Input,J22,J14),NA())</f>
        <v>125.32135471957265</v>
      </c>
      <c r="K32" s="177">
        <f t="shared" ref="K32:X32" si="7">IF(K$28&lt;&gt;$D31,IF($G$24=Real_Input,K22,K14),NA())</f>
        <v>117.38689870628929</v>
      </c>
      <c r="L32" s="177">
        <f t="shared" si="7"/>
        <v>112.83965047560304</v>
      </c>
      <c r="M32" s="177">
        <f t="shared" si="7"/>
        <v>103.72705169363711</v>
      </c>
      <c r="N32" s="177">
        <f t="shared" si="7"/>
        <v>94.515837819445693</v>
      </c>
      <c r="O32" s="177">
        <f t="shared" si="7"/>
        <v>81.376517720109348</v>
      </c>
      <c r="P32" s="177">
        <f t="shared" si="7"/>
        <v>80.734327315341886</v>
      </c>
      <c r="Q32" s="177">
        <f t="shared" si="7"/>
        <v>80.356838224847181</v>
      </c>
      <c r="R32" s="177">
        <f t="shared" si="7"/>
        <v>79.836839160365187</v>
      </c>
      <c r="S32" s="177">
        <f t="shared" si="7"/>
        <v>79.328054292639138</v>
      </c>
      <c r="T32" s="177" t="e">
        <f t="shared" si="7"/>
        <v>#N/A</v>
      </c>
      <c r="U32" s="177" t="e">
        <f t="shared" si="7"/>
        <v>#N/A</v>
      </c>
      <c r="V32" s="177" t="e">
        <f t="shared" si="7"/>
        <v>#N/A</v>
      </c>
      <c r="W32" s="177" t="e">
        <f t="shared" si="7"/>
        <v>#N/A</v>
      </c>
      <c r="X32" s="177" t="e">
        <f t="shared" si="7"/>
        <v>#N/A</v>
      </c>
    </row>
    <row r="34" spans="2:24" s="6" customFormat="1" ht="18.75">
      <c r="B34" s="6" t="s">
        <v>623</v>
      </c>
    </row>
    <row r="36" spans="2:24" s="162" customFormat="1" ht="15.75">
      <c r="C36" s="162" t="str">
        <f>"Actual / Estimate - "&amp;Real_Input</f>
        <v>Actual / Estimate - Real 2024</v>
      </c>
    </row>
    <row r="38" spans="2:24">
      <c r="D38" s="60" t="s">
        <v>81</v>
      </c>
      <c r="E38" s="61" t="str">
        <f>E$4</f>
        <v>Unit</v>
      </c>
      <c r="F38" s="61" t="str">
        <f>F$4</f>
        <v>Basis</v>
      </c>
      <c r="G38" s="61" t="str">
        <f>G$4</f>
        <v>Timing</v>
      </c>
      <c r="H38" s="61" t="str">
        <f>H$4</f>
        <v>Source</v>
      </c>
      <c r="I38" s="60"/>
      <c r="J38" s="62" t="str">
        <f>J$3</f>
        <v>FY15</v>
      </c>
      <c r="K38" s="62" t="str">
        <f t="shared" ref="K38:X38" si="8">K$3</f>
        <v>FY16</v>
      </c>
      <c r="L38" s="62" t="str">
        <f t="shared" si="8"/>
        <v>FY17</v>
      </c>
      <c r="M38" s="62" t="str">
        <f t="shared" si="8"/>
        <v>FY18</v>
      </c>
      <c r="N38" s="62" t="str">
        <f t="shared" si="8"/>
        <v>FY19</v>
      </c>
      <c r="O38" s="62" t="str">
        <f t="shared" si="8"/>
        <v>FY20</v>
      </c>
      <c r="P38" s="62" t="str">
        <f t="shared" si="8"/>
        <v>FY21</v>
      </c>
      <c r="Q38" s="62" t="str">
        <f t="shared" si="8"/>
        <v>FY22</v>
      </c>
      <c r="R38" s="62" t="str">
        <f t="shared" si="8"/>
        <v>FY23</v>
      </c>
      <c r="S38" s="62" t="str">
        <f t="shared" si="8"/>
        <v>FY24</v>
      </c>
      <c r="T38" s="62" t="str">
        <f t="shared" si="8"/>
        <v>FY25</v>
      </c>
      <c r="U38" s="62" t="str">
        <f t="shared" si="8"/>
        <v>FY26</v>
      </c>
      <c r="V38" s="62" t="str">
        <f t="shared" si="8"/>
        <v>FY27</v>
      </c>
      <c r="W38" s="62" t="str">
        <f t="shared" si="8"/>
        <v>FY28</v>
      </c>
      <c r="X38" s="62" t="str">
        <f t="shared" si="8"/>
        <v>FY29</v>
      </c>
    </row>
    <row r="40" spans="2:24">
      <c r="D40" s="37" t="str">
        <f>Input_Opex!D32</f>
        <v>Vegetation management</v>
      </c>
      <c r="E40" s="39" t="str">
        <f t="shared" ref="E40:E47" si="9">Unit_Dollar_M</f>
        <v>$Million</v>
      </c>
      <c r="F40" s="39" t="str">
        <f t="shared" ref="F40:F47" si="10">Real_Input</f>
        <v>Real 2024</v>
      </c>
      <c r="G40" s="39" t="str">
        <f t="shared" ref="G40:G47" si="11">End_Period</f>
        <v>End Period</v>
      </c>
      <c r="H40" s="51" t="s">
        <v>622</v>
      </c>
      <c r="J40" s="80">
        <f>Input_Opex!J32*Input_CPI!T$20</f>
        <v>8.0436710081455693</v>
      </c>
      <c r="K40" s="74">
        <f>Input_Opex!K32*Input_CPI!U$20</f>
        <v>6.5628883487905476</v>
      </c>
      <c r="L40" s="74">
        <f>Input_Opex!L32*Input_CPI!V$20</f>
        <v>5.8928219709352678</v>
      </c>
      <c r="M40" s="74">
        <f>Input_Opex!M32*Input_CPI!W$20</f>
        <v>5.1337094724312946</v>
      </c>
      <c r="N40" s="81">
        <f>Input_Opex!N32*Input_CPI!X$20</f>
        <v>6.0846571729481482</v>
      </c>
      <c r="O40" s="80">
        <f>Input_Opex!O32*Input_CPI!Y$20</f>
        <v>3.8604570299088397</v>
      </c>
      <c r="P40" s="74">
        <f>Input_Opex!P32*Input_CPI!Z$20</f>
        <v>4.0894195045106692</v>
      </c>
      <c r="Q40" s="74">
        <f>Input_Opex!Q32*Input_CPI!AA$20</f>
        <v>2.9054299667778052</v>
      </c>
      <c r="R40" s="74">
        <f>Input_Opex!R32*Input_CPI!AB$20</f>
        <v>2.8570921751594618</v>
      </c>
      <c r="S40" s="81">
        <f>Input_Opex!S32*Input_CPI!AC$20</f>
        <v>2.8672484163266545</v>
      </c>
      <c r="T40" s="80">
        <f>Input_Opex!T32*Input_CPI!AD$20</f>
        <v>0</v>
      </c>
      <c r="U40" s="74">
        <f>Input_Opex!U32*Input_CPI!AE$20</f>
        <v>0</v>
      </c>
      <c r="V40" s="74">
        <f>Input_Opex!V32*Input_CPI!AF$20</f>
        <v>0</v>
      </c>
      <c r="W40" s="74">
        <f>Input_Opex!W32*Input_CPI!AG$20</f>
        <v>0</v>
      </c>
      <c r="X40" s="81">
        <f>Input_Opex!X32*Input_CPI!AH$20</f>
        <v>0</v>
      </c>
    </row>
    <row r="41" spans="2:24">
      <c r="D41" s="37" t="str">
        <f>Input_Opex!D33</f>
        <v>Maintenance</v>
      </c>
      <c r="E41" s="39" t="str">
        <f t="shared" si="9"/>
        <v>$Million</v>
      </c>
      <c r="F41" s="39" t="str">
        <f t="shared" si="10"/>
        <v>Real 2024</v>
      </c>
      <c r="G41" s="39" t="str">
        <f t="shared" si="11"/>
        <v>End Period</v>
      </c>
      <c r="H41" s="39" t="str">
        <f>H40</f>
        <v>Input_Opex</v>
      </c>
      <c r="J41" s="80">
        <f>Input_Opex!J33*Input_CPI!T$20</f>
        <v>26.233221293747306</v>
      </c>
      <c r="K41" s="74">
        <f>Input_Opex!K33*Input_CPI!U$20</f>
        <v>22.446773555676632</v>
      </c>
      <c r="L41" s="74">
        <f>Input_Opex!L33*Input_CPI!V$20</f>
        <v>21.493185702143165</v>
      </c>
      <c r="M41" s="74">
        <f>Input_Opex!M33*Input_CPI!W$20</f>
        <v>17.598708111445028</v>
      </c>
      <c r="N41" s="81">
        <f>Input_Opex!N33*Input_CPI!X$20</f>
        <v>16.811781933616487</v>
      </c>
      <c r="O41" s="80">
        <f>Input_Opex!O33*Input_CPI!Y$20</f>
        <v>17.092262709431722</v>
      </c>
      <c r="P41" s="74">
        <f>Input_Opex!P33*Input_CPI!Z$20</f>
        <v>20.405057220378939</v>
      </c>
      <c r="Q41" s="74">
        <f>Input_Opex!Q33*Input_CPI!AA$20</f>
        <v>16.750144226512504</v>
      </c>
      <c r="R41" s="74">
        <f>Input_Opex!R33*Input_CPI!AB$20</f>
        <v>16.471471193448039</v>
      </c>
      <c r="S41" s="81">
        <f>Input_Opex!S33*Input_CPI!AC$20</f>
        <v>16.530023113919345</v>
      </c>
      <c r="T41" s="80">
        <f>Input_Opex!T33*Input_CPI!AD$20</f>
        <v>0</v>
      </c>
      <c r="U41" s="74">
        <f>Input_Opex!U33*Input_CPI!AE$20</f>
        <v>0</v>
      </c>
      <c r="V41" s="74">
        <f>Input_Opex!V33*Input_CPI!AF$20</f>
        <v>0</v>
      </c>
      <c r="W41" s="74">
        <f>Input_Opex!W33*Input_CPI!AG$20</f>
        <v>0</v>
      </c>
      <c r="X41" s="81">
        <f>Input_Opex!X33*Input_CPI!AH$20</f>
        <v>0</v>
      </c>
    </row>
    <row r="42" spans="2:24">
      <c r="D42" s="37" t="str">
        <f>Input_Opex!D34</f>
        <v>Emergency response</v>
      </c>
      <c r="E42" s="39" t="str">
        <f t="shared" si="9"/>
        <v>$Million</v>
      </c>
      <c r="F42" s="39" t="str">
        <f t="shared" si="10"/>
        <v>Real 2024</v>
      </c>
      <c r="G42" s="39" t="str">
        <f t="shared" si="11"/>
        <v>End Period</v>
      </c>
      <c r="H42" s="39" t="str">
        <f>H41</f>
        <v>Input_Opex</v>
      </c>
      <c r="J42" s="80">
        <f>Input_Opex!J34*Input_CPI!T$20</f>
        <v>8.7442045930534142</v>
      </c>
      <c r="K42" s="74">
        <f>Input_Opex!K34*Input_CPI!U$20</f>
        <v>8.2306732503887954</v>
      </c>
      <c r="L42" s="74">
        <f>Input_Opex!L34*Input_CPI!V$20</f>
        <v>8.2275648672137329</v>
      </c>
      <c r="M42" s="74">
        <f>Input_Opex!M34*Input_CPI!W$20</f>
        <v>11.17419131486618</v>
      </c>
      <c r="N42" s="81">
        <f>Input_Opex!N34*Input_CPI!X$20</f>
        <v>8.0850980642762682</v>
      </c>
      <c r="O42" s="80">
        <f>Input_Opex!O34*Input_CPI!Y$20</f>
        <v>7.5390244966121029</v>
      </c>
      <c r="P42" s="74">
        <f>Input_Opex!P34*Input_CPI!Z$20</f>
        <v>11.555048243675765</v>
      </c>
      <c r="Q42" s="74">
        <f>Input_Opex!Q34*Input_CPI!AA$20</f>
        <v>8.683483548164757</v>
      </c>
      <c r="R42" s="74">
        <f>Input_Opex!R34*Input_CPI!AB$20</f>
        <v>8.5390159743212877</v>
      </c>
      <c r="S42" s="81">
        <f>Input_Opex!S34*Input_CPI!AC$20</f>
        <v>8.5693700197104192</v>
      </c>
      <c r="T42" s="80">
        <f>Input_Opex!T34*Input_CPI!AD$20</f>
        <v>0</v>
      </c>
      <c r="U42" s="74">
        <f>Input_Opex!U34*Input_CPI!AE$20</f>
        <v>0</v>
      </c>
      <c r="V42" s="74">
        <f>Input_Opex!V34*Input_CPI!AF$20</f>
        <v>0</v>
      </c>
      <c r="W42" s="74">
        <f>Input_Opex!W34*Input_CPI!AG$20</f>
        <v>0</v>
      </c>
      <c r="X42" s="81">
        <f>Input_Opex!X34*Input_CPI!AH$20</f>
        <v>0</v>
      </c>
    </row>
    <row r="43" spans="2:24">
      <c r="D43" s="37" t="str">
        <f>Input_Opex!D35</f>
        <v>Non-network</v>
      </c>
      <c r="E43" s="39" t="str">
        <f t="shared" si="9"/>
        <v>$Million</v>
      </c>
      <c r="F43" s="39" t="str">
        <f t="shared" si="10"/>
        <v>Real 2024</v>
      </c>
      <c r="G43" s="39" t="str">
        <f t="shared" si="11"/>
        <v>End Period</v>
      </c>
      <c r="H43" s="39" t="str">
        <f t="shared" ref="H43:H47" si="12">H42</f>
        <v>Input_Opex</v>
      </c>
      <c r="J43" s="80">
        <f>Input_Opex!J35*Input_CPI!T$20</f>
        <v>9.2928192865399666</v>
      </c>
      <c r="K43" s="74">
        <f>Input_Opex!K35*Input_CPI!U$20</f>
        <v>8.8220827648972602</v>
      </c>
      <c r="L43" s="74">
        <f>Input_Opex!L35*Input_CPI!V$20</f>
        <v>9.3404148179189015</v>
      </c>
      <c r="M43" s="74">
        <f>Input_Opex!M35*Input_CPI!W$20</f>
        <v>8.9162144950784352</v>
      </c>
      <c r="N43" s="81">
        <f>Input_Opex!N35*Input_CPI!X$20</f>
        <v>8.5539726410202643</v>
      </c>
      <c r="O43" s="80">
        <f>Input_Opex!O35*Input_CPI!Y$20</f>
        <v>4.154888232177723</v>
      </c>
      <c r="P43" s="74">
        <f>Input_Opex!P35*Input_CPI!Z$20</f>
        <v>3.1914662544017856</v>
      </c>
      <c r="Q43" s="74">
        <f>Input_Opex!Q35*Input_CPI!AA$20</f>
        <v>4.7418884334163058</v>
      </c>
      <c r="R43" s="74">
        <f>Input_Opex!R35*Input_CPI!AB$20</f>
        <v>4.6629973854155464</v>
      </c>
      <c r="S43" s="81">
        <f>Input_Opex!S35*Input_CPI!AC$20</f>
        <v>4.6795731635511002</v>
      </c>
      <c r="T43" s="80">
        <f>Input_Opex!T35*Input_CPI!AD$20</f>
        <v>0</v>
      </c>
      <c r="U43" s="74">
        <f>Input_Opex!U35*Input_CPI!AE$20</f>
        <v>0</v>
      </c>
      <c r="V43" s="74">
        <f>Input_Opex!V35*Input_CPI!AF$20</f>
        <v>0</v>
      </c>
      <c r="W43" s="74">
        <f>Input_Opex!W35*Input_CPI!AG$20</f>
        <v>0</v>
      </c>
      <c r="X43" s="81">
        <f>Input_Opex!X35*Input_CPI!AH$20</f>
        <v>0</v>
      </c>
    </row>
    <row r="44" spans="2:24">
      <c r="D44" s="37" t="str">
        <f>Input_Opex!D36</f>
        <v>Export services</v>
      </c>
      <c r="E44" s="39" t="str">
        <f t="shared" si="9"/>
        <v>$Million</v>
      </c>
      <c r="F44" s="39" t="str">
        <f t="shared" si="10"/>
        <v>Real 2024</v>
      </c>
      <c r="G44" s="39" t="str">
        <f t="shared" si="11"/>
        <v>End Period</v>
      </c>
      <c r="H44" s="39" t="str">
        <f t="shared" si="12"/>
        <v>Input_Opex</v>
      </c>
      <c r="J44" s="80">
        <f>Input_Opex!J36*Input_CPI!T$20</f>
        <v>0</v>
      </c>
      <c r="K44" s="74">
        <f>Input_Opex!K36*Input_CPI!U$20</f>
        <v>0</v>
      </c>
      <c r="L44" s="74">
        <f>Input_Opex!L36*Input_CPI!V$20</f>
        <v>0</v>
      </c>
      <c r="M44" s="74">
        <f>Input_Opex!M36*Input_CPI!W$20</f>
        <v>0</v>
      </c>
      <c r="N44" s="81">
        <f>Input_Opex!N36*Input_CPI!X$20</f>
        <v>0</v>
      </c>
      <c r="O44" s="80">
        <f>Input_Opex!O36*Input_CPI!Y$20</f>
        <v>0</v>
      </c>
      <c r="P44" s="74">
        <f>Input_Opex!P36*Input_CPI!Z$20</f>
        <v>0</v>
      </c>
      <c r="Q44" s="74">
        <f>Input_Opex!Q36*Input_CPI!AA$20</f>
        <v>0</v>
      </c>
      <c r="R44" s="74">
        <f>Input_Opex!R36*Input_CPI!AB$20</f>
        <v>0</v>
      </c>
      <c r="S44" s="81">
        <f>Input_Opex!S36*Input_CPI!AC$20</f>
        <v>0</v>
      </c>
      <c r="T44" s="80">
        <f>Input_Opex!T36*Input_CPI!AD$20</f>
        <v>0</v>
      </c>
      <c r="U44" s="74">
        <f>Input_Opex!U36*Input_CPI!AE$20</f>
        <v>0</v>
      </c>
      <c r="V44" s="74">
        <f>Input_Opex!V36*Input_CPI!AF$20</f>
        <v>0</v>
      </c>
      <c r="W44" s="74">
        <f>Input_Opex!W36*Input_CPI!AG$20</f>
        <v>0</v>
      </c>
      <c r="X44" s="81">
        <f>Input_Opex!X36*Input_CPI!AH$20</f>
        <v>0</v>
      </c>
    </row>
    <row r="45" spans="2:24">
      <c r="D45" s="37" t="str">
        <f>Input_Opex!D37</f>
        <v>Network overheads</v>
      </c>
      <c r="E45" s="39" t="str">
        <f t="shared" si="9"/>
        <v>$Million</v>
      </c>
      <c r="F45" s="39" t="str">
        <f t="shared" si="10"/>
        <v>Real 2024</v>
      </c>
      <c r="G45" s="39" t="str">
        <f t="shared" si="11"/>
        <v>End Period</v>
      </c>
      <c r="H45" s="39" t="str">
        <f t="shared" si="12"/>
        <v>Input_Opex</v>
      </c>
      <c r="J45" s="80">
        <f>Input_Opex!J37*Input_CPI!T$20</f>
        <v>32.46226171633316</v>
      </c>
      <c r="K45" s="74">
        <f>Input_Opex!K37*Input_CPI!U$20</f>
        <v>37.577750569777123</v>
      </c>
      <c r="L45" s="74">
        <f>Input_Opex!L37*Input_CPI!V$20</f>
        <v>37.017368719497533</v>
      </c>
      <c r="M45" s="74">
        <f>Input_Opex!M37*Input_CPI!W$20</f>
        <v>47.427335257044007</v>
      </c>
      <c r="N45" s="81">
        <f>Input_Opex!N37*Input_CPI!X$20</f>
        <v>50.358081333086439</v>
      </c>
      <c r="O45" s="80">
        <f>Input_Opex!O37*Input_CPI!Y$20</f>
        <v>54.356899620785029</v>
      </c>
      <c r="P45" s="74">
        <f>Input_Opex!P37*Input_CPI!Z$20</f>
        <v>34.117940279187515</v>
      </c>
      <c r="Q45" s="74">
        <f>Input_Opex!Q37*Input_CPI!AA$20</f>
        <v>19.059102947397601</v>
      </c>
      <c r="R45" s="74">
        <f>Input_Opex!R37*Input_CPI!AB$20</f>
        <v>18.742015646296487</v>
      </c>
      <c r="S45" s="81">
        <f>Input_Opex!S37*Input_CPI!AC$20</f>
        <v>18.808638778905948</v>
      </c>
      <c r="T45" s="80">
        <f>Input_Opex!T37*Input_CPI!AD$20</f>
        <v>0</v>
      </c>
      <c r="U45" s="74">
        <f>Input_Opex!U37*Input_CPI!AE$20</f>
        <v>0</v>
      </c>
      <c r="V45" s="74">
        <f>Input_Opex!V37*Input_CPI!AF$20</f>
        <v>0</v>
      </c>
      <c r="W45" s="74">
        <f>Input_Opex!W37*Input_CPI!AG$20</f>
        <v>0</v>
      </c>
      <c r="X45" s="81">
        <f>Input_Opex!X37*Input_CPI!AH$20</f>
        <v>0</v>
      </c>
    </row>
    <row r="46" spans="2:24">
      <c r="D46" s="37" t="str">
        <f>Input_Opex!D38</f>
        <v>Corporate overheads</v>
      </c>
      <c r="E46" s="39" t="str">
        <f t="shared" si="9"/>
        <v>$Million</v>
      </c>
      <c r="F46" s="39" t="str">
        <f t="shared" si="10"/>
        <v>Real 2024</v>
      </c>
      <c r="G46" s="39" t="str">
        <f t="shared" si="11"/>
        <v>End Period</v>
      </c>
      <c r="H46" s="39" t="str">
        <f t="shared" si="12"/>
        <v>Input_Opex</v>
      </c>
      <c r="J46" s="80">
        <f>Input_Opex!J38*Input_CPI!T$20</f>
        <v>12.954310996964585</v>
      </c>
      <c r="K46" s="74">
        <f>Input_Opex!K38*Input_CPI!U$20</f>
        <v>21.587889789105517</v>
      </c>
      <c r="L46" s="74">
        <f>Input_Opex!L38*Input_CPI!V$20</f>
        <v>9.8718992886866044</v>
      </c>
      <c r="M46" s="74">
        <f>Input_Opex!M38*Input_CPI!W$20</f>
        <v>16.710724376455861</v>
      </c>
      <c r="N46" s="81">
        <f>Input_Opex!N38*Input_CPI!X$20</f>
        <v>19.118221429801427</v>
      </c>
      <c r="O46" s="80">
        <f>Input_Opex!O38*Input_CPI!Y$20</f>
        <v>20.962972898696343</v>
      </c>
      <c r="P46" s="74">
        <f>Input_Opex!P38*Input_CPI!Z$20</f>
        <v>20.985797825946786</v>
      </c>
      <c r="Q46" s="74">
        <f>Input_Opex!Q38*Input_CPI!AA$20</f>
        <v>21.126636906266231</v>
      </c>
      <c r="R46" s="74">
        <f>Input_Opex!R38*Input_CPI!AB$20</f>
        <v>20.775151933629274</v>
      </c>
      <c r="S46" s="81">
        <f>Input_Opex!S38*Input_CPI!AC$20</f>
        <v>20.849002352302321</v>
      </c>
      <c r="T46" s="80">
        <f>Input_Opex!T38*Input_CPI!AD$20</f>
        <v>0</v>
      </c>
      <c r="U46" s="74">
        <f>Input_Opex!U38*Input_CPI!AE$20</f>
        <v>0</v>
      </c>
      <c r="V46" s="74">
        <f>Input_Opex!V38*Input_CPI!AF$20</f>
        <v>0</v>
      </c>
      <c r="W46" s="74">
        <f>Input_Opex!W38*Input_CPI!AG$20</f>
        <v>0</v>
      </c>
      <c r="X46" s="81">
        <f>Input_Opex!X38*Input_CPI!AH$20</f>
        <v>0</v>
      </c>
    </row>
    <row r="47" spans="2:24">
      <c r="D47" s="37" t="str">
        <f>Input_Opex!D39</f>
        <v>Other/Balancing item</v>
      </c>
      <c r="E47" s="39" t="str">
        <f t="shared" si="9"/>
        <v>$Million</v>
      </c>
      <c r="F47" s="39" t="str">
        <f t="shared" si="10"/>
        <v>Real 2024</v>
      </c>
      <c r="G47" s="39" t="str">
        <f t="shared" si="11"/>
        <v>End Period</v>
      </c>
      <c r="H47" s="39" t="str">
        <f t="shared" si="12"/>
        <v>Input_Opex</v>
      </c>
      <c r="J47" s="80">
        <f>Input_Opex!J39*Input_CPI!T$20</f>
        <v>-6.910858060244443E-2</v>
      </c>
      <c r="K47" s="74">
        <f>Input_Opex!K39*Input_CPI!U$20</f>
        <v>0.10053179567347099</v>
      </c>
      <c r="L47" s="74">
        <f>Input_Opex!L39*Input_CPI!V$20</f>
        <v>-0.19610437952684373</v>
      </c>
      <c r="M47" s="74">
        <f>Input_Opex!M39*Input_CPI!W$20</f>
        <v>0.12746674558240956</v>
      </c>
      <c r="N47" s="81">
        <f>Input_Opex!N39*Input_CPI!X$20</f>
        <v>0.19730816215867866</v>
      </c>
      <c r="O47" s="80">
        <f>Input_Opex!O39*Input_CPI!Y$20</f>
        <v>-0.17325333582264743</v>
      </c>
      <c r="P47" s="74">
        <f>Input_Opex!P39*Input_CPI!Z$20</f>
        <v>9.0918188905495106E-2</v>
      </c>
      <c r="Q47" s="74">
        <f>Input_Opex!Q39*Input_CPI!AA$20</f>
        <v>4.9381559614802881E-2</v>
      </c>
      <c r="R47" s="74">
        <f>Input_Opex!R39*Input_CPI!AB$20</f>
        <v>4.8559996002620419E-2</v>
      </c>
      <c r="S47" s="81">
        <f>Input_Opex!S39*Input_CPI!AC$20</f>
        <v>4.8732614525315791E-2</v>
      </c>
      <c r="T47" s="80">
        <f>Input_Opex!T39*Input_CPI!AD$20</f>
        <v>0</v>
      </c>
      <c r="U47" s="74">
        <f>Input_Opex!U39*Input_CPI!AE$20</f>
        <v>0</v>
      </c>
      <c r="V47" s="74">
        <f>Input_Opex!V39*Input_CPI!AF$20</f>
        <v>0</v>
      </c>
      <c r="W47" s="74">
        <f>Input_Opex!W39*Input_CPI!AG$20</f>
        <v>0</v>
      </c>
      <c r="X47" s="81">
        <f>Input_Opex!X39*Input_CPI!AH$20</f>
        <v>0</v>
      </c>
    </row>
    <row r="48" spans="2:24">
      <c r="D48" s="37"/>
    </row>
    <row r="49" spans="2:30">
      <c r="D49" s="143" t="str">
        <f>Input_Opex!D41</f>
        <v>Total</v>
      </c>
      <c r="E49" s="166"/>
      <c r="F49" s="166"/>
      <c r="G49" s="166"/>
      <c r="H49" s="166"/>
      <c r="I49" s="60"/>
      <c r="J49" s="169">
        <f>SUM(J40:J47)</f>
        <v>97.661380314181542</v>
      </c>
      <c r="K49" s="170">
        <f t="shared" ref="K49:X49" si="13">SUM(K40:K47)</f>
        <v>105.32859007430936</v>
      </c>
      <c r="L49" s="170">
        <f t="shared" si="13"/>
        <v>91.647150986868368</v>
      </c>
      <c r="M49" s="170">
        <f t="shared" si="13"/>
        <v>107.08834977290321</v>
      </c>
      <c r="N49" s="171">
        <f t="shared" si="13"/>
        <v>109.20912073690771</v>
      </c>
      <c r="O49" s="169">
        <f t="shared" si="13"/>
        <v>107.79325165178911</v>
      </c>
      <c r="P49" s="170">
        <f t="shared" si="13"/>
        <v>94.435647517006956</v>
      </c>
      <c r="Q49" s="170">
        <f t="shared" si="13"/>
        <v>73.316067588150005</v>
      </c>
      <c r="R49" s="170">
        <f t="shared" si="13"/>
        <v>72.096304304272721</v>
      </c>
      <c r="S49" s="171">
        <f t="shared" si="13"/>
        <v>72.352588459241105</v>
      </c>
      <c r="T49" s="169">
        <f t="shared" si="13"/>
        <v>0</v>
      </c>
      <c r="U49" s="170">
        <f t="shared" si="13"/>
        <v>0</v>
      </c>
      <c r="V49" s="170">
        <f t="shared" si="13"/>
        <v>0</v>
      </c>
      <c r="W49" s="170">
        <f t="shared" si="13"/>
        <v>0</v>
      </c>
      <c r="X49" s="171">
        <f t="shared" si="13"/>
        <v>0</v>
      </c>
      <c r="AD49" s="50"/>
    </row>
    <row r="51" spans="2:30" s="6" customFormat="1" ht="18.75">
      <c r="B51" s="6" t="s">
        <v>1</v>
      </c>
    </row>
  </sheetData>
  <hyperlinks>
    <hyperlink ref="B4" location="ToC!A1" display="ToC!A1" xr:uid="{326640C5-609D-4FAE-8340-6C1295EF1102}"/>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B394022-D7F6-4B07-AB86-8E14A747C779}">
          <x14:formula1>
            <xm:f>LookupTab!$H$12:$H$13</xm:f>
          </x14:formula1>
          <xm:sqref>G24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93147-D3F7-4CCC-B041-21D192BB60CF}">
  <sheetPr codeName="Sheet15">
    <tabColor theme="3" tint="0.79998168889431442"/>
  </sheetPr>
  <dimension ref="A1:AD84"/>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outlineLevelCol="1"/>
  <cols>
    <col min="1" max="3" width="3.7109375" customWidth="1"/>
    <col min="4" max="4" width="35.7109375" customWidth="1"/>
    <col min="5" max="8" width="11.5703125" customWidth="1"/>
    <col min="9" max="9" width="3.5703125" customWidth="1"/>
    <col min="10" max="14" width="8.85546875" customWidth="1" outlineLevel="1"/>
  </cols>
  <sheetData>
    <row r="1" spans="1:29" ht="23.25">
      <c r="A1" s="52">
        <f>IF(SUM(A5:A107)&lt;&gt;0,1,0)</f>
        <v>0</v>
      </c>
      <c r="B1" s="16" t="s">
        <v>624</v>
      </c>
    </row>
    <row r="2" spans="1:29" ht="15">
      <c r="B2" s="34" t="str">
        <f>Model_Name</f>
        <v>Power and Water Proposal Tables and Charts</v>
      </c>
    </row>
    <row r="3" spans="1:29">
      <c r="B3" s="37" t="str">
        <f>"Model Checks:"&amp;IF(Model_Checks=0," OK"," Check")</f>
        <v>Model Checks: OK</v>
      </c>
      <c r="I3" s="39"/>
      <c r="J3" s="39" t="str">
        <f>"FY"&amp;RIGHT(K3,2)-1</f>
        <v>FY10</v>
      </c>
      <c r="K3" s="39" t="str">
        <f>"FY"&amp;RIGHT(L3,2)-1</f>
        <v>FY11</v>
      </c>
      <c r="L3" s="39" t="str">
        <f>"FY"&amp;RIGHT(M3,2)-1</f>
        <v>FY12</v>
      </c>
      <c r="M3" s="39" t="str">
        <f>LookupTab!K$40</f>
        <v>FY13</v>
      </c>
      <c r="N3" s="39" t="str">
        <f>LookupTab!L$40</f>
        <v>FY14</v>
      </c>
      <c r="O3" s="39" t="str">
        <f>LookupTab!M$40</f>
        <v>FY15</v>
      </c>
      <c r="P3" s="39" t="str">
        <f>LookupTab!N$40</f>
        <v>FY16</v>
      </c>
      <c r="Q3" s="39" t="str">
        <f>LookupTab!O$40</f>
        <v>FY17</v>
      </c>
      <c r="R3" s="39" t="str">
        <f>LookupTab!P$40</f>
        <v>FY18</v>
      </c>
      <c r="S3" s="39" t="str">
        <f>LookupTab!Q$40</f>
        <v>FY19</v>
      </c>
      <c r="T3" s="39" t="str">
        <f>LookupTab!R$40</f>
        <v>FY20</v>
      </c>
      <c r="U3" s="39" t="str">
        <f>LookupTab!S$40</f>
        <v>FY21</v>
      </c>
      <c r="V3" s="39" t="str">
        <f>LookupTab!T$40</f>
        <v>FY22</v>
      </c>
      <c r="W3" s="39" t="str">
        <f>LookupTab!U$40</f>
        <v>FY23</v>
      </c>
      <c r="X3" s="39" t="str">
        <f>LookupTab!V$40</f>
        <v>FY24</v>
      </c>
      <c r="Y3" s="39" t="str">
        <f>LookupTab!W$40</f>
        <v>FY25</v>
      </c>
      <c r="Z3" s="39" t="str">
        <f>LookupTab!X$40</f>
        <v>FY26</v>
      </c>
      <c r="AA3" s="39" t="str">
        <f>LookupTab!Y$40</f>
        <v>FY27</v>
      </c>
      <c r="AB3" s="39" t="str">
        <f>LookupTab!Z$40</f>
        <v>FY28</v>
      </c>
      <c r="AC3" s="39" t="str">
        <f>LookupTab!AA$40</f>
        <v>FY29</v>
      </c>
    </row>
    <row r="4" spans="1:29" ht="15">
      <c r="B4" s="29" t="str">
        <f>ToC!$B$1</f>
        <v>Table of contents</v>
      </c>
      <c r="E4" s="48" t="s">
        <v>62</v>
      </c>
      <c r="F4" s="48" t="s">
        <v>63</v>
      </c>
      <c r="G4" s="48" t="s">
        <v>64</v>
      </c>
      <c r="H4" s="48" t="s">
        <v>61</v>
      </c>
      <c r="O4" s="41" t="str">
        <f>LookupTab!M$41</f>
        <v>Previous Period</v>
      </c>
      <c r="P4" s="41"/>
      <c r="Q4" s="41"/>
      <c r="R4" s="41"/>
      <c r="S4" s="41"/>
      <c r="T4" s="42" t="str">
        <f>LookupTab!R$41</f>
        <v>Current Period</v>
      </c>
      <c r="U4" s="42"/>
      <c r="V4" s="42"/>
      <c r="W4" s="42"/>
      <c r="X4" s="42"/>
      <c r="Y4" s="43" t="str">
        <f>LookupTab!W$41</f>
        <v>Next Period</v>
      </c>
      <c r="Z4" s="43"/>
      <c r="AA4" s="43"/>
      <c r="AB4" s="43"/>
      <c r="AC4" s="43"/>
    </row>
    <row r="6" spans="1:29" s="6" customFormat="1" ht="18.75">
      <c r="B6" s="6" t="s">
        <v>625</v>
      </c>
    </row>
    <row r="8" spans="1:29" s="162" customFormat="1" ht="15.75">
      <c r="C8" s="162" t="str">
        <f>Nominal</f>
        <v>Nominal</v>
      </c>
    </row>
    <row r="10" spans="1:29">
      <c r="D10" s="60" t="s">
        <v>81</v>
      </c>
      <c r="E10" s="61" t="str">
        <f>E$4</f>
        <v>Unit</v>
      </c>
      <c r="F10" s="61" t="str">
        <f>F$4</f>
        <v>Basis</v>
      </c>
      <c r="G10" s="61" t="str">
        <f>G$4</f>
        <v>Timing</v>
      </c>
      <c r="H10" s="61" t="str">
        <f>H$4</f>
        <v>Source</v>
      </c>
      <c r="I10" s="60"/>
      <c r="J10" s="60"/>
      <c r="K10" s="60"/>
      <c r="L10" s="60"/>
      <c r="M10" s="60"/>
      <c r="N10" s="60"/>
      <c r="O10" s="62" t="str">
        <f t="shared" ref="O10:AC10" si="0">O$3</f>
        <v>FY15</v>
      </c>
      <c r="P10" s="62" t="str">
        <f t="shared" si="0"/>
        <v>FY16</v>
      </c>
      <c r="Q10" s="62" t="str">
        <f t="shared" si="0"/>
        <v>FY17</v>
      </c>
      <c r="R10" s="62" t="str">
        <f t="shared" si="0"/>
        <v>FY18</v>
      </c>
      <c r="S10" s="62" t="str">
        <f t="shared" si="0"/>
        <v>FY19</v>
      </c>
      <c r="T10" s="62" t="str">
        <f t="shared" si="0"/>
        <v>FY20</v>
      </c>
      <c r="U10" s="62" t="str">
        <f t="shared" si="0"/>
        <v>FY21</v>
      </c>
      <c r="V10" s="62" t="str">
        <f t="shared" si="0"/>
        <v>FY22</v>
      </c>
      <c r="W10" s="62" t="str">
        <f t="shared" si="0"/>
        <v>FY23</v>
      </c>
      <c r="X10" s="62" t="str">
        <f t="shared" si="0"/>
        <v>FY24</v>
      </c>
      <c r="Y10" s="62" t="str">
        <f t="shared" si="0"/>
        <v>FY25</v>
      </c>
      <c r="Z10" s="62" t="str">
        <f t="shared" si="0"/>
        <v>FY26</v>
      </c>
      <c r="AA10" s="62" t="str">
        <f t="shared" si="0"/>
        <v>FY27</v>
      </c>
      <c r="AB10" s="62" t="str">
        <f t="shared" si="0"/>
        <v>FY28</v>
      </c>
      <c r="AC10" s="62" t="str">
        <f t="shared" si="0"/>
        <v>FY29</v>
      </c>
    </row>
    <row r="12" spans="1:29">
      <c r="D12" s="45" t="s">
        <v>140</v>
      </c>
      <c r="E12" s="39" t="str">
        <f>Unit_Dollar_M</f>
        <v>$Million</v>
      </c>
      <c r="F12" s="39" t="str">
        <f>Nominal</f>
        <v>Nominal</v>
      </c>
      <c r="G12" s="39" t="str">
        <f>Mid_Period</f>
        <v>Mid Period</v>
      </c>
      <c r="H12" s="51" t="s">
        <v>626</v>
      </c>
      <c r="O12" s="80">
        <f>Input_Capex!N$24*Input_CPI!T$17</f>
        <v>0</v>
      </c>
      <c r="P12" s="74">
        <f>Input_Capex!O$24*Input_CPI!U$17</f>
        <v>0</v>
      </c>
      <c r="Q12" s="74">
        <f>Input_Capex!P$24*Input_CPI!V$17</f>
        <v>0</v>
      </c>
      <c r="R12" s="74">
        <f>Input_Capex!Q$24*Input_CPI!W$17</f>
        <v>0</v>
      </c>
      <c r="S12" s="81">
        <f>Input_Capex!R$24*Input_CPI!X$17</f>
        <v>0</v>
      </c>
      <c r="T12" s="80">
        <f>Input_Capex!S$24*Input_CPI!Y$18</f>
        <v>0</v>
      </c>
      <c r="U12" s="74">
        <f>Input_Capex!T$24*Input_CPI!Z$18</f>
        <v>0</v>
      </c>
      <c r="V12" s="74">
        <f>Input_Capex!U$24*Input_CPI!AA$18</f>
        <v>0</v>
      </c>
      <c r="W12" s="74">
        <f>Input_Capex!V$24*Input_CPI!AB$18</f>
        <v>114.38546659262795</v>
      </c>
      <c r="X12" s="81">
        <f>Input_Capex!W$24*Input_CPI!AC$18</f>
        <v>144.42095716686026</v>
      </c>
      <c r="Y12" s="80">
        <f>Input_Capex!X$24*Input_CPI!AD$19</f>
        <v>108.81181641351466</v>
      </c>
      <c r="Z12" s="74">
        <f>Input_Capex!Y$24*Input_CPI!AE$19</f>
        <v>108.93166018260747</v>
      </c>
      <c r="AA12" s="74">
        <f>Input_Capex!Z$24*Input_CPI!AF$19</f>
        <v>99.720990666546626</v>
      </c>
      <c r="AB12" s="74">
        <f>Input_Capex!AA$24*Input_CPI!AG$19</f>
        <v>135.39720557846803</v>
      </c>
      <c r="AC12" s="81">
        <f>Input_Capex!AB$24*Input_CPI!AH$19</f>
        <v>168.46069157894652</v>
      </c>
    </row>
    <row r="13" spans="1:29">
      <c r="D13" s="45" t="s">
        <v>143</v>
      </c>
      <c r="E13" s="39" t="str">
        <f>Unit_Dollar_M</f>
        <v>$Million</v>
      </c>
      <c r="F13" s="39" t="str">
        <f>Nominal</f>
        <v>Nominal</v>
      </c>
      <c r="G13" s="39" t="str">
        <f>Mid_Period</f>
        <v>Mid Period</v>
      </c>
      <c r="H13" s="39" t="str">
        <f>H12</f>
        <v>Input_Capex</v>
      </c>
      <c r="O13" s="80">
        <f>Input_Capex!N$45</f>
        <v>86.063210529636919</v>
      </c>
      <c r="P13" s="74">
        <f>Input_Capex!O$45</f>
        <v>75.205655752714435</v>
      </c>
      <c r="Q13" s="74">
        <f>Input_Capex!P$45</f>
        <v>56.112144712708208</v>
      </c>
      <c r="R13" s="74">
        <f>Input_Capex!Q$45</f>
        <v>50.844322923498922</v>
      </c>
      <c r="S13" s="81">
        <f>Input_Capex!R$45</f>
        <v>43.985269419893427</v>
      </c>
      <c r="T13" s="80">
        <f>Input_Capex!S$45</f>
        <v>67.60321128485748</v>
      </c>
      <c r="U13" s="74">
        <f>Input_Capex!T$45</f>
        <v>47.73079244738075</v>
      </c>
      <c r="V13" s="74">
        <f>Input_Capex!U$45</f>
        <v>70.974835234333327</v>
      </c>
      <c r="W13" s="74">
        <f>Input_Capex!V$45</f>
        <v>94.014895156160279</v>
      </c>
      <c r="X13" s="81">
        <f>Input_Capex!W$45</f>
        <v>118.70145352250331</v>
      </c>
      <c r="Y13" s="80">
        <f>Input_Capex!X$45</f>
        <v>0</v>
      </c>
      <c r="Z13" s="74">
        <f>Input_Capex!Y$45</f>
        <v>0</v>
      </c>
      <c r="AA13" s="74">
        <f>Input_Capex!Z$45</f>
        <v>0</v>
      </c>
      <c r="AB13" s="74">
        <f>Input_Capex!AA$45</f>
        <v>0</v>
      </c>
      <c r="AC13" s="81">
        <f>Input_Capex!AB$45</f>
        <v>0</v>
      </c>
    </row>
    <row r="14" spans="1:29">
      <c r="D14" s="45" t="s">
        <v>145</v>
      </c>
      <c r="E14" s="39" t="str">
        <f>Unit_Dollar_M</f>
        <v>$Million</v>
      </c>
      <c r="F14" s="39" t="str">
        <f>Nominal</f>
        <v>Nominal</v>
      </c>
      <c r="G14" s="39" t="str">
        <f>Mid_Period</f>
        <v>Mid Period</v>
      </c>
      <c r="H14" s="39" t="str">
        <f>H13</f>
        <v>Input_Capex</v>
      </c>
      <c r="O14" s="80">
        <f>Input_Capex!N$117*Input_CPI!T$18</f>
        <v>83.502873475165003</v>
      </c>
      <c r="P14" s="74">
        <f>Input_Capex!O$117*Input_CPI!U$18</f>
        <v>60.259111514167031</v>
      </c>
      <c r="Q14" s="74">
        <f>Input_Capex!P$117*Input_CPI!V$18</f>
        <v>48.726955319383791</v>
      </c>
      <c r="R14" s="74">
        <f>Input_Capex!Q$117*Input_CPI!W$18</f>
        <v>58.703153846606781</v>
      </c>
      <c r="S14" s="81">
        <f>Input_Capex!R$117*Input_CPI!X$18</f>
        <v>71.087393012990532</v>
      </c>
      <c r="T14" s="80">
        <f>Input_Capex!S$117*Input_CPI!Y$18</f>
        <v>95.993540064164975</v>
      </c>
      <c r="U14" s="74">
        <f>Input_Capex!T$117*Input_CPI!Z$18</f>
        <v>79.258190693016743</v>
      </c>
      <c r="V14" s="74">
        <f>Input_Capex!U$117*Input_CPI!AA$18</f>
        <v>94.086700051489231</v>
      </c>
      <c r="W14" s="74">
        <f>Input_Capex!V$117*Input_CPI!AB$18</f>
        <v>71.403366235381583</v>
      </c>
      <c r="X14" s="81">
        <f>Input_Capex!W$117*Input_CPI!AC$18</f>
        <v>71.840950091689336</v>
      </c>
      <c r="Y14" s="80">
        <f>Input_Capex!X$117*Input_CPI!AD$19</f>
        <v>0</v>
      </c>
      <c r="Z14" s="74">
        <f>Input_Capex!Y$117*Input_CPI!AE$19</f>
        <v>0</v>
      </c>
      <c r="AA14" s="74">
        <f>Input_Capex!Z$117*Input_CPI!AF$19</f>
        <v>0</v>
      </c>
      <c r="AB14" s="74">
        <f>Input_Capex!AA$117*Input_CPI!AG$19</f>
        <v>0</v>
      </c>
      <c r="AC14" s="81">
        <f>Input_Capex!AB$117*Input_CPI!AH$19</f>
        <v>0</v>
      </c>
    </row>
    <row r="16" spans="1:29" s="162" customFormat="1" ht="15.75">
      <c r="C16" s="162" t="str">
        <f>Real_Input</f>
        <v>Real 2024</v>
      </c>
    </row>
    <row r="18" spans="3:29">
      <c r="D18" s="60" t="s">
        <v>81</v>
      </c>
      <c r="E18" s="61" t="str">
        <f>E$4</f>
        <v>Unit</v>
      </c>
      <c r="F18" s="61" t="str">
        <f>F$4</f>
        <v>Basis</v>
      </c>
      <c r="G18" s="61" t="str">
        <f>G$4</f>
        <v>Timing</v>
      </c>
      <c r="H18" s="61" t="str">
        <f>H$4</f>
        <v>Source</v>
      </c>
      <c r="I18" s="60"/>
      <c r="J18" s="62" t="str">
        <f>J$3</f>
        <v>FY10</v>
      </c>
      <c r="K18" s="62" t="str">
        <f>K$3</f>
        <v>FY11</v>
      </c>
      <c r="L18" s="62" t="str">
        <f>L$3</f>
        <v>FY12</v>
      </c>
      <c r="M18" s="62" t="str">
        <f>M$3</f>
        <v>FY13</v>
      </c>
      <c r="N18" s="62" t="str">
        <f>N$3</f>
        <v>FY14</v>
      </c>
      <c r="O18" s="62" t="str">
        <f t="shared" ref="O18:AC18" si="1">O$3</f>
        <v>FY15</v>
      </c>
      <c r="P18" s="62" t="str">
        <f t="shared" si="1"/>
        <v>FY16</v>
      </c>
      <c r="Q18" s="62" t="str">
        <f t="shared" si="1"/>
        <v>FY17</v>
      </c>
      <c r="R18" s="62" t="str">
        <f t="shared" si="1"/>
        <v>FY18</v>
      </c>
      <c r="S18" s="62" t="str">
        <f t="shared" si="1"/>
        <v>FY19</v>
      </c>
      <c r="T18" s="62" t="str">
        <f t="shared" si="1"/>
        <v>FY20</v>
      </c>
      <c r="U18" s="62" t="str">
        <f t="shared" si="1"/>
        <v>FY21</v>
      </c>
      <c r="V18" s="62" t="str">
        <f t="shared" si="1"/>
        <v>FY22</v>
      </c>
      <c r="W18" s="62" t="str">
        <f t="shared" si="1"/>
        <v>FY23</v>
      </c>
      <c r="X18" s="62" t="str">
        <f t="shared" si="1"/>
        <v>FY24</v>
      </c>
      <c r="Y18" s="62" t="str">
        <f t="shared" si="1"/>
        <v>FY25</v>
      </c>
      <c r="Z18" s="62" t="str">
        <f t="shared" si="1"/>
        <v>FY26</v>
      </c>
      <c r="AA18" s="62" t="str">
        <f t="shared" si="1"/>
        <v>FY27</v>
      </c>
      <c r="AB18" s="62" t="str">
        <f t="shared" si="1"/>
        <v>FY28</v>
      </c>
      <c r="AC18" s="62" t="str">
        <f t="shared" si="1"/>
        <v>FY29</v>
      </c>
    </row>
    <row r="20" spans="3:29">
      <c r="D20" s="37" t="str">
        <f>D12</f>
        <v>Proposed</v>
      </c>
      <c r="E20" s="39" t="str">
        <f>Unit_Dollar_M</f>
        <v>$Million</v>
      </c>
      <c r="F20" s="39" t="str">
        <f>Real_Input</f>
        <v>Real 2024</v>
      </c>
      <c r="G20" s="39" t="str">
        <f>End_Period</f>
        <v>End Period</v>
      </c>
      <c r="H20" s="51" t="s">
        <v>626</v>
      </c>
      <c r="J20" s="80"/>
      <c r="K20" s="74"/>
      <c r="L20" s="74"/>
      <c r="M20" s="74"/>
      <c r="N20" s="81"/>
      <c r="O20" s="80">
        <f>Input_Capex!N$24*Input_CPI!T$15</f>
        <v>0</v>
      </c>
      <c r="P20" s="74">
        <f>Input_Capex!O$24*Input_CPI!U$15</f>
        <v>0</v>
      </c>
      <c r="Q20" s="74">
        <f>Input_Capex!P$24*Input_CPI!V$15</f>
        <v>0</v>
      </c>
      <c r="R20" s="74">
        <f>Input_Capex!Q$24*Input_CPI!W$15</f>
        <v>0</v>
      </c>
      <c r="S20" s="81">
        <f>Input_Capex!R$24*Input_CPI!X$15</f>
        <v>0</v>
      </c>
      <c r="T20" s="80">
        <f>Input_Capex!S$24*Input_CPI!Y$16</f>
        <v>0</v>
      </c>
      <c r="U20" s="74">
        <f>Input_Capex!T$24*Input_CPI!Z$16</f>
        <v>0</v>
      </c>
      <c r="V20" s="74">
        <f>Input_Capex!U$24*Input_CPI!AA$16</f>
        <v>0</v>
      </c>
      <c r="W20" s="74">
        <f>Input_Capex!V$24*Input_CPI!AB$16</f>
        <v>122.88678982526091</v>
      </c>
      <c r="X20" s="81">
        <f>Input_Capex!W$24*Input_CPI!AC$16</f>
        <v>147.42260413345625</v>
      </c>
      <c r="Y20" s="80">
        <f>Input_Capex!X$24</f>
        <v>107.25731742779358</v>
      </c>
      <c r="Z20" s="74">
        <f>Input_Capex!Y$24</f>
        <v>104.32940597347729</v>
      </c>
      <c r="AA20" s="74">
        <f>Input_Capex!Z$24</f>
        <v>92.79849602042728</v>
      </c>
      <c r="AB20" s="74">
        <f>Input_Capex!AA$24</f>
        <v>122.42378313379527</v>
      </c>
      <c r="AC20" s="81">
        <f>Input_Capex!AB$24</f>
        <v>147.99819385288086</v>
      </c>
    </row>
    <row r="21" spans="3:29">
      <c r="D21" s="37" t="str">
        <f>D13</f>
        <v>Actual / Estimate</v>
      </c>
      <c r="E21" s="39" t="str">
        <f>Unit_Dollar_M</f>
        <v>$Million</v>
      </c>
      <c r="F21" s="39" t="str">
        <f>Real_Input</f>
        <v>Real 2024</v>
      </c>
      <c r="G21" s="39" t="str">
        <f>End_Period</f>
        <v>End Period</v>
      </c>
      <c r="H21" s="39" t="str">
        <f>H20</f>
        <v>Input_Capex</v>
      </c>
      <c r="J21" s="80">
        <f>Input_Capex!I$45*Input_CPI!O$20</f>
        <v>112.56378498271681</v>
      </c>
      <c r="K21" s="74">
        <f>Input_Capex!J$45*Input_CPI!P$20</f>
        <v>122.33272780731536</v>
      </c>
      <c r="L21" s="74">
        <f>Input_Capex!K$45*Input_CPI!Q$20</f>
        <v>107.57071783361825</v>
      </c>
      <c r="M21" s="74">
        <f>Input_Capex!L$45*Input_CPI!R$20</f>
        <v>148.58123019596633</v>
      </c>
      <c r="N21" s="81">
        <f>Input_Capex!M$45*Input_CPI!S$20</f>
        <v>120.46076403013501</v>
      </c>
      <c r="O21" s="80">
        <f>Input_Capex!N$45*Input_CPI!T$20</f>
        <v>112.6630232192862</v>
      </c>
      <c r="P21" s="74">
        <f>Input_Capex!O$45*Input_CPI!U$20</f>
        <v>97.21816684824654</v>
      </c>
      <c r="Q21" s="74">
        <f>Input_Capex!P$45*Input_CPI!V$20</f>
        <v>71.479945972250178</v>
      </c>
      <c r="R21" s="74">
        <f>Input_Capex!Q$45*Input_CPI!W$20</f>
        <v>63.495874108686401</v>
      </c>
      <c r="S21" s="81">
        <f>Input_Capex!R$45*Input_CPI!X$20</f>
        <v>53.940275558847119</v>
      </c>
      <c r="T21" s="80">
        <f>Input_Capex!S$45*Input_CPI!Y$20</f>
        <v>82.394730974014522</v>
      </c>
      <c r="U21" s="74">
        <f>Input_Capex!T$45*Input_CPI!Z$20</f>
        <v>57.186495412004255</v>
      </c>
      <c r="V21" s="74">
        <f>Input_Capex!U$45*Input_CPI!AA$20</f>
        <v>80.99434533915786</v>
      </c>
      <c r="W21" s="74">
        <f>Input_Capex!V$45*Input_CPI!AB$20</f>
        <v>101.00224272935387</v>
      </c>
      <c r="X21" s="81">
        <f>Input_Capex!W$45*Input_CPI!AC$20</f>
        <v>121.16854600607338</v>
      </c>
      <c r="Y21" s="80">
        <f>Input_Capex!X$45*Input_CPI!AD$20</f>
        <v>0</v>
      </c>
      <c r="Z21" s="74">
        <f>Input_Capex!Y$45*Input_CPI!AE$20</f>
        <v>0</v>
      </c>
      <c r="AA21" s="74">
        <f>Input_Capex!Z$45*Input_CPI!AF$20</f>
        <v>0</v>
      </c>
      <c r="AB21" s="74">
        <f>Input_Capex!AA$45*Input_CPI!AG$20</f>
        <v>0</v>
      </c>
      <c r="AC21" s="81">
        <f>Input_Capex!AB$45*Input_CPI!AH$20</f>
        <v>0</v>
      </c>
    </row>
    <row r="22" spans="3:29">
      <c r="D22" s="37" t="str">
        <f>D14</f>
        <v>Allowed</v>
      </c>
      <c r="E22" s="39" t="str">
        <f>Unit_Dollar_M</f>
        <v>$Million</v>
      </c>
      <c r="F22" s="39" t="str">
        <f>Real_Input</f>
        <v>Real 2024</v>
      </c>
      <c r="G22" s="39" t="str">
        <f>End_Period</f>
        <v>End Period</v>
      </c>
      <c r="H22" s="39" t="str">
        <f>H21</f>
        <v>Input_Capex</v>
      </c>
      <c r="J22" s="80"/>
      <c r="K22" s="74"/>
      <c r="L22" s="74"/>
      <c r="M22" s="74"/>
      <c r="N22" s="81"/>
      <c r="O22" s="80">
        <f>Input_Capex!N$117*Input_CPI!T$16</f>
        <v>109.31135516923322</v>
      </c>
      <c r="P22" s="74">
        <f>Input_Capex!O$117*Input_CPI!U$16</f>
        <v>77.896805747883377</v>
      </c>
      <c r="Q22" s="74">
        <f>Input_Capex!P$117*Input_CPI!V$16</f>
        <v>62.072126300903555</v>
      </c>
      <c r="R22" s="74">
        <f>Input_Capex!Q$117*Input_CPI!W$16</f>
        <v>73.310211486841979</v>
      </c>
      <c r="S22" s="81">
        <f>Input_Capex!R$117*Input_CPI!X$16</f>
        <v>87.176311943801281</v>
      </c>
      <c r="T22" s="80">
        <f>Input_Capex!S$117*Input_CPI!Y$16</f>
        <v>116.99683725825882</v>
      </c>
      <c r="U22" s="74">
        <f>Input_Capex!T$117*Input_CPI!Z$16</f>
        <v>94.959625139822762</v>
      </c>
      <c r="V22" s="74">
        <f>Input_Capex!U$117*Input_CPI!AA$16</f>
        <v>107.36890970767267</v>
      </c>
      <c r="W22" s="74">
        <f>Input_Capex!V$117*Input_CPI!AB$16</f>
        <v>76.71018636163852</v>
      </c>
      <c r="X22" s="81">
        <f>Input_Capex!W$117*Input_CPI!AC$16</f>
        <v>73.334093290227656</v>
      </c>
      <c r="Y22" s="80">
        <f>Input_Capex!X$117</f>
        <v>0</v>
      </c>
      <c r="Z22" s="74">
        <f>Input_Capex!Y$117</f>
        <v>0</v>
      </c>
      <c r="AA22" s="74">
        <f>Input_Capex!Z$117</f>
        <v>0</v>
      </c>
      <c r="AB22" s="74">
        <f>Input_Capex!AA$117</f>
        <v>0</v>
      </c>
      <c r="AC22" s="81">
        <f>Input_Capex!AB$117</f>
        <v>0</v>
      </c>
    </row>
    <row r="24" spans="3:29" s="162" customFormat="1" ht="15.75">
      <c r="C24" s="162" t="str">
        <f>"Capex summary ("&amp;E20&amp;", "&amp;IF($G$24=Real_Input,F20,F12)&amp;")"</f>
        <v>Capex summary ($Million, Real 2024)</v>
      </c>
      <c r="G24" s="31" t="s">
        <v>139</v>
      </c>
    </row>
    <row r="26" spans="3:29">
      <c r="O26" s="41" t="str">
        <f>O4</f>
        <v>Previous Period</v>
      </c>
      <c r="P26" s="41"/>
      <c r="Q26" s="41"/>
      <c r="R26" s="41"/>
      <c r="S26" s="41"/>
      <c r="T26" s="42" t="str">
        <f>T4</f>
        <v>Current Period</v>
      </c>
      <c r="U26" s="42"/>
      <c r="V26" s="42"/>
      <c r="W26" s="42"/>
      <c r="X26" s="42"/>
      <c r="Y26" s="43" t="str">
        <f>Y4</f>
        <v>Next Period</v>
      </c>
      <c r="Z26" s="43"/>
      <c r="AA26" s="43"/>
      <c r="AB26" s="43"/>
      <c r="AC26" s="43"/>
    </row>
    <row r="27" spans="3:29" ht="15">
      <c r="D27" s="60" t="s">
        <v>81</v>
      </c>
      <c r="E27" s="61" t="str">
        <f>E$4</f>
        <v>Unit</v>
      </c>
      <c r="F27" s="61" t="str">
        <f>F$4</f>
        <v>Basis</v>
      </c>
      <c r="G27" s="61" t="str">
        <f>G$4</f>
        <v>Timing</v>
      </c>
      <c r="H27" s="61" t="str">
        <f>H$4</f>
        <v>Source</v>
      </c>
      <c r="O27" s="48" t="str">
        <f>O$3</f>
        <v>FY15</v>
      </c>
      <c r="P27" s="48" t="str">
        <f>P$3</f>
        <v>FY16</v>
      </c>
      <c r="Q27" s="48" t="str">
        <f t="shared" ref="Q27:AC27" si="2">Q$3</f>
        <v>FY17</v>
      </c>
      <c r="R27" s="48" t="str">
        <f t="shared" si="2"/>
        <v>FY18</v>
      </c>
      <c r="S27" s="48" t="str">
        <f t="shared" si="2"/>
        <v>FY19</v>
      </c>
      <c r="T27" s="48" t="str">
        <f t="shared" si="2"/>
        <v>FY20</v>
      </c>
      <c r="U27" s="48" t="str">
        <f t="shared" si="2"/>
        <v>FY21</v>
      </c>
      <c r="V27" s="48" t="str">
        <f t="shared" si="2"/>
        <v>FY22</v>
      </c>
      <c r="W27" s="48" t="str">
        <f t="shared" si="2"/>
        <v>FY23</v>
      </c>
      <c r="X27" s="48" t="str">
        <f t="shared" si="2"/>
        <v>FY24</v>
      </c>
      <c r="Y27" s="48" t="str">
        <f t="shared" si="2"/>
        <v>FY25</v>
      </c>
      <c r="Z27" s="48" t="str">
        <f t="shared" si="2"/>
        <v>FY26</v>
      </c>
      <c r="AA27" s="48" t="str">
        <f t="shared" si="2"/>
        <v>FY27</v>
      </c>
      <c r="AB27" s="48" t="str">
        <f t="shared" si="2"/>
        <v>FY28</v>
      </c>
      <c r="AC27" s="48" t="str">
        <f t="shared" si="2"/>
        <v>FY29</v>
      </c>
    </row>
    <row r="28" spans="3:29">
      <c r="O28" s="39" t="str">
        <f>LookupTab!M42</f>
        <v>Actual</v>
      </c>
      <c r="P28" s="39" t="str">
        <f>LookupTab!N42</f>
        <v>Actual</v>
      </c>
      <c r="Q28" s="39" t="str">
        <f>LookupTab!O42</f>
        <v>Actual</v>
      </c>
      <c r="R28" s="39" t="str">
        <f>LookupTab!P42</f>
        <v>Actual</v>
      </c>
      <c r="S28" s="39" t="str">
        <f>LookupTab!Q42</f>
        <v>Actual</v>
      </c>
      <c r="T28" s="39" t="str">
        <f>LookupTab!R42</f>
        <v>Actual</v>
      </c>
      <c r="U28" s="39" t="str">
        <f>LookupTab!S42</f>
        <v>Actual</v>
      </c>
      <c r="V28" s="39" t="str">
        <f>LookupTab!T42</f>
        <v>Actual</v>
      </c>
      <c r="W28" s="39" t="str">
        <f>LookupTab!U42</f>
        <v>Estimate</v>
      </c>
      <c r="X28" s="39" t="str">
        <f>LookupTab!V42</f>
        <v>Estimate</v>
      </c>
      <c r="Y28" s="39" t="str">
        <f>LookupTab!W42</f>
        <v>Forecast</v>
      </c>
      <c r="Z28" s="39" t="str">
        <f>LookupTab!X42</f>
        <v>Forecast</v>
      </c>
      <c r="AA28" s="39" t="str">
        <f>LookupTab!Y42</f>
        <v>Forecast</v>
      </c>
      <c r="AB28" s="39" t="str">
        <f>LookupTab!Z42</f>
        <v>Forecast</v>
      </c>
      <c r="AC28" s="39" t="str">
        <f>LookupTab!AA42</f>
        <v>Forecast</v>
      </c>
    </row>
    <row r="29" spans="3:29">
      <c r="D29" s="37" t="str">
        <f>P28</f>
        <v>Actual</v>
      </c>
      <c r="E29" s="39" t="str">
        <f>IF($G$24=Real_Input,E21,E13)</f>
        <v>$Million</v>
      </c>
      <c r="F29" s="39" t="str">
        <f>IF($G$24=Real_Input,F21,F13)</f>
        <v>Real 2024</v>
      </c>
      <c r="G29" s="39" t="str">
        <f>IF($G$24=Real_Input,G21,G13)</f>
        <v>End Period</v>
      </c>
      <c r="H29" s="51" t="s">
        <v>69</v>
      </c>
      <c r="O29" s="178">
        <f>IF(O$28=$D29,IF($G$24=Real_Input,O21,O13),NA())</f>
        <v>112.6630232192862</v>
      </c>
      <c r="P29" s="178">
        <f t="shared" ref="P29:AC29" si="3">IF(P$28=$D29,IF($G$24=Real_Input,P21,P13),NA())</f>
        <v>97.21816684824654</v>
      </c>
      <c r="Q29" s="178">
        <f t="shared" si="3"/>
        <v>71.479945972250178</v>
      </c>
      <c r="R29" s="178">
        <f t="shared" si="3"/>
        <v>63.495874108686401</v>
      </c>
      <c r="S29" s="178">
        <f t="shared" si="3"/>
        <v>53.940275558847119</v>
      </c>
      <c r="T29" s="178">
        <f t="shared" si="3"/>
        <v>82.394730974014522</v>
      </c>
      <c r="U29" s="178">
        <f t="shared" si="3"/>
        <v>57.186495412004255</v>
      </c>
      <c r="V29" s="178">
        <f t="shared" si="3"/>
        <v>80.99434533915786</v>
      </c>
      <c r="W29" s="178" t="e">
        <f t="shared" si="3"/>
        <v>#N/A</v>
      </c>
      <c r="X29" s="178" t="e">
        <f t="shared" si="3"/>
        <v>#N/A</v>
      </c>
      <c r="Y29" s="178" t="e">
        <f t="shared" si="3"/>
        <v>#N/A</v>
      </c>
      <c r="Z29" s="178" t="e">
        <f t="shared" si="3"/>
        <v>#N/A</v>
      </c>
      <c r="AA29" s="178" t="e">
        <f t="shared" si="3"/>
        <v>#N/A</v>
      </c>
      <c r="AB29" s="178" t="e">
        <f t="shared" si="3"/>
        <v>#N/A</v>
      </c>
      <c r="AC29" s="178" t="e">
        <f t="shared" si="3"/>
        <v>#N/A</v>
      </c>
    </row>
    <row r="30" spans="3:29">
      <c r="D30" s="37" t="str">
        <f>X28</f>
        <v>Estimate</v>
      </c>
      <c r="E30" s="39" t="str">
        <f>E29</f>
        <v>$Million</v>
      </c>
      <c r="F30" s="39" t="str">
        <f t="shared" ref="F30:H32" si="4">F29</f>
        <v>Real 2024</v>
      </c>
      <c r="G30" s="39" t="str">
        <f t="shared" si="4"/>
        <v>End Period</v>
      </c>
      <c r="H30" s="39" t="str">
        <f>H29</f>
        <v>Calculated</v>
      </c>
      <c r="O30" s="178" t="e">
        <f>IF(O$28=$D30,IF($G$24=Real_Input,O21,O13),NA())</f>
        <v>#N/A</v>
      </c>
      <c r="P30" s="178" t="e">
        <f t="shared" ref="P30:AC30" si="5">IF(P$28=$D30,IF($G$24=Real_Input,P21,P13),NA())</f>
        <v>#N/A</v>
      </c>
      <c r="Q30" s="178" t="e">
        <f t="shared" si="5"/>
        <v>#N/A</v>
      </c>
      <c r="R30" s="178" t="e">
        <f t="shared" si="5"/>
        <v>#N/A</v>
      </c>
      <c r="S30" s="178" t="e">
        <f t="shared" si="5"/>
        <v>#N/A</v>
      </c>
      <c r="T30" s="178" t="e">
        <f t="shared" si="5"/>
        <v>#N/A</v>
      </c>
      <c r="U30" s="178" t="e">
        <f t="shared" si="5"/>
        <v>#N/A</v>
      </c>
      <c r="V30" s="178" t="e">
        <f t="shared" si="5"/>
        <v>#N/A</v>
      </c>
      <c r="W30" s="178">
        <f t="shared" si="5"/>
        <v>101.00224272935387</v>
      </c>
      <c r="X30" s="178">
        <f t="shared" si="5"/>
        <v>121.16854600607338</v>
      </c>
      <c r="Y30" s="178" t="e">
        <f t="shared" si="5"/>
        <v>#N/A</v>
      </c>
      <c r="Z30" s="178" t="e">
        <f t="shared" si="5"/>
        <v>#N/A</v>
      </c>
      <c r="AA30" s="178" t="e">
        <f t="shared" si="5"/>
        <v>#N/A</v>
      </c>
      <c r="AB30" s="178" t="e">
        <f t="shared" si="5"/>
        <v>#N/A</v>
      </c>
      <c r="AC30" s="178" t="e">
        <f t="shared" si="5"/>
        <v>#N/A</v>
      </c>
    </row>
    <row r="31" spans="3:29">
      <c r="D31" s="37" t="str">
        <f>Y28</f>
        <v>Forecast</v>
      </c>
      <c r="E31" s="39" t="str">
        <f>E30</f>
        <v>$Million</v>
      </c>
      <c r="F31" s="39" t="str">
        <f t="shared" si="4"/>
        <v>Real 2024</v>
      </c>
      <c r="G31" s="39" t="str">
        <f t="shared" si="4"/>
        <v>End Period</v>
      </c>
      <c r="H31" s="39" t="str">
        <f t="shared" si="4"/>
        <v>Calculated</v>
      </c>
      <c r="O31" s="178" t="e">
        <f>IF(O$28=$D31,IF($G$24=Real_Input,O20,O12),NA())</f>
        <v>#N/A</v>
      </c>
      <c r="P31" s="178" t="e">
        <f t="shared" ref="P31:AC31" si="6">IF(P$28=$D31,IF($G$24=Real_Input,P20,P12),NA())</f>
        <v>#N/A</v>
      </c>
      <c r="Q31" s="178" t="e">
        <f t="shared" si="6"/>
        <v>#N/A</v>
      </c>
      <c r="R31" s="178" t="e">
        <f t="shared" si="6"/>
        <v>#N/A</v>
      </c>
      <c r="S31" s="178" t="e">
        <f t="shared" si="6"/>
        <v>#N/A</v>
      </c>
      <c r="T31" s="178" t="e">
        <f t="shared" si="6"/>
        <v>#N/A</v>
      </c>
      <c r="U31" s="178" t="e">
        <f t="shared" si="6"/>
        <v>#N/A</v>
      </c>
      <c r="V31" s="178" t="e">
        <f t="shared" si="6"/>
        <v>#N/A</v>
      </c>
      <c r="W31" s="178" t="e">
        <f t="shared" si="6"/>
        <v>#N/A</v>
      </c>
      <c r="X31" s="178" t="e">
        <f t="shared" si="6"/>
        <v>#N/A</v>
      </c>
      <c r="Y31" s="178">
        <f t="shared" si="6"/>
        <v>107.25731742779358</v>
      </c>
      <c r="Z31" s="178">
        <f t="shared" si="6"/>
        <v>104.32940597347729</v>
      </c>
      <c r="AA31" s="178">
        <f t="shared" si="6"/>
        <v>92.79849602042728</v>
      </c>
      <c r="AB31" s="178">
        <f t="shared" si="6"/>
        <v>122.42378313379527</v>
      </c>
      <c r="AC31" s="178">
        <f t="shared" si="6"/>
        <v>147.99819385288086</v>
      </c>
    </row>
    <row r="32" spans="3:29">
      <c r="D32" s="37" t="s">
        <v>145</v>
      </c>
      <c r="E32" s="39" t="str">
        <f>E31</f>
        <v>$Million</v>
      </c>
      <c r="F32" s="39" t="str">
        <f t="shared" si="4"/>
        <v>Real 2024</v>
      </c>
      <c r="G32" s="39" t="str">
        <f t="shared" si="4"/>
        <v>End Period</v>
      </c>
      <c r="H32" s="39" t="str">
        <f t="shared" si="4"/>
        <v>Calculated</v>
      </c>
      <c r="O32" s="178">
        <f>IF(O$28&lt;&gt;$D31,IF($G$24=Real_Input,O22,O14),NA())</f>
        <v>109.31135516923322</v>
      </c>
      <c r="P32" s="178">
        <f t="shared" ref="P32:AC32" si="7">IF(P$28&lt;&gt;$D31,IF($G$24=Real_Input,P22,P14),NA())</f>
        <v>77.896805747883377</v>
      </c>
      <c r="Q32" s="178">
        <f t="shared" si="7"/>
        <v>62.072126300903555</v>
      </c>
      <c r="R32" s="178">
        <f t="shared" si="7"/>
        <v>73.310211486841979</v>
      </c>
      <c r="S32" s="178">
        <f t="shared" si="7"/>
        <v>87.176311943801281</v>
      </c>
      <c r="T32" s="178">
        <f t="shared" si="7"/>
        <v>116.99683725825882</v>
      </c>
      <c r="U32" s="178">
        <f t="shared" si="7"/>
        <v>94.959625139822762</v>
      </c>
      <c r="V32" s="178">
        <f t="shared" si="7"/>
        <v>107.36890970767267</v>
      </c>
      <c r="W32" s="178">
        <f t="shared" si="7"/>
        <v>76.71018636163852</v>
      </c>
      <c r="X32" s="178">
        <f t="shared" si="7"/>
        <v>73.334093290227656</v>
      </c>
      <c r="Y32" s="178" t="e">
        <f t="shared" si="7"/>
        <v>#N/A</v>
      </c>
      <c r="Z32" s="178" t="e">
        <f t="shared" si="7"/>
        <v>#N/A</v>
      </c>
      <c r="AA32" s="178" t="e">
        <f t="shared" si="7"/>
        <v>#N/A</v>
      </c>
      <c r="AB32" s="178" t="e">
        <f t="shared" si="7"/>
        <v>#N/A</v>
      </c>
      <c r="AC32" s="178" t="e">
        <f t="shared" si="7"/>
        <v>#N/A</v>
      </c>
    </row>
    <row r="34" spans="2:29" s="6" customFormat="1" ht="18.75">
      <c r="B34" s="6" t="s">
        <v>627</v>
      </c>
    </row>
    <row r="36" spans="2:29" s="162" customFormat="1" ht="15.75">
      <c r="C36" s="162" t="str">
        <f>$D$12</f>
        <v>Proposed</v>
      </c>
    </row>
    <row r="38" spans="2:29">
      <c r="D38" s="60" t="s">
        <v>81</v>
      </c>
      <c r="E38" s="61" t="str">
        <f>E$4</f>
        <v>Unit</v>
      </c>
      <c r="F38" s="61" t="str">
        <f>F$4</f>
        <v>Basis</v>
      </c>
      <c r="G38" s="61" t="str">
        <f>G$4</f>
        <v>Timing</v>
      </c>
      <c r="H38" s="61" t="str">
        <f>H$4</f>
        <v>Source</v>
      </c>
      <c r="I38" s="60"/>
      <c r="J38" s="60"/>
      <c r="K38" s="60"/>
      <c r="L38" s="60"/>
      <c r="M38" s="60"/>
      <c r="N38" s="60"/>
      <c r="O38" s="62" t="str">
        <f t="shared" ref="O38:AC38" si="8">O$3</f>
        <v>FY15</v>
      </c>
      <c r="P38" s="62" t="str">
        <f t="shared" si="8"/>
        <v>FY16</v>
      </c>
      <c r="Q38" s="62" t="str">
        <f t="shared" si="8"/>
        <v>FY17</v>
      </c>
      <c r="R38" s="62" t="str">
        <f t="shared" si="8"/>
        <v>FY18</v>
      </c>
      <c r="S38" s="62" t="str">
        <f t="shared" si="8"/>
        <v>FY19</v>
      </c>
      <c r="T38" s="62" t="str">
        <f t="shared" si="8"/>
        <v>FY20</v>
      </c>
      <c r="U38" s="62" t="str">
        <f t="shared" si="8"/>
        <v>FY21</v>
      </c>
      <c r="V38" s="62" t="str">
        <f t="shared" si="8"/>
        <v>FY22</v>
      </c>
      <c r="W38" s="62" t="str">
        <f t="shared" si="8"/>
        <v>FY23</v>
      </c>
      <c r="X38" s="62" t="str">
        <f t="shared" si="8"/>
        <v>FY24</v>
      </c>
      <c r="Y38" s="62" t="str">
        <f t="shared" si="8"/>
        <v>FY25</v>
      </c>
      <c r="Z38" s="62" t="str">
        <f t="shared" si="8"/>
        <v>FY26</v>
      </c>
      <c r="AA38" s="62" t="str">
        <f t="shared" si="8"/>
        <v>FY27</v>
      </c>
      <c r="AB38" s="62" t="str">
        <f t="shared" si="8"/>
        <v>FY28</v>
      </c>
      <c r="AC38" s="62" t="str">
        <f t="shared" si="8"/>
        <v>FY29</v>
      </c>
    </row>
    <row r="39" spans="2:29">
      <c r="I39" s="60"/>
      <c r="J39" s="60"/>
      <c r="K39" s="60"/>
      <c r="L39" s="60"/>
      <c r="M39" s="60"/>
      <c r="N39" s="60"/>
    </row>
    <row r="40" spans="2:29">
      <c r="D40" s="37" t="str">
        <f>Input_General!$E$15</f>
        <v>Replacement expenditure</v>
      </c>
      <c r="E40" s="39" t="str">
        <f t="shared" ref="E40:E50" si="9">Unit_Dollar_M</f>
        <v>$Million</v>
      </c>
      <c r="F40" s="39" t="str">
        <f t="shared" ref="F40:F50" si="10">Real_Input</f>
        <v>Real 2024</v>
      </c>
      <c r="G40" s="39" t="str">
        <f t="shared" ref="G40:G50" si="11">End_Period</f>
        <v>End Period</v>
      </c>
      <c r="H40" s="51" t="s">
        <v>626</v>
      </c>
      <c r="I40" s="60"/>
      <c r="J40" s="60"/>
      <c r="K40" s="60"/>
      <c r="L40" s="60"/>
      <c r="M40" s="60"/>
      <c r="N40" s="60"/>
      <c r="O40" s="80">
        <f>Input_Capex!N14*Input_CPI!T$15</f>
        <v>0</v>
      </c>
      <c r="P40" s="74">
        <f>Input_Capex!O14*Input_CPI!U$15</f>
        <v>0</v>
      </c>
      <c r="Q40" s="74">
        <f>Input_Capex!P14*Input_CPI!V$15</f>
        <v>0</v>
      </c>
      <c r="R40" s="74">
        <f>Input_Capex!Q14*Input_CPI!W$15</f>
        <v>0</v>
      </c>
      <c r="S40" s="81">
        <f>Input_Capex!R14*Input_CPI!X$15</f>
        <v>0</v>
      </c>
      <c r="T40" s="80">
        <f>Input_Capex!S14</f>
        <v>0</v>
      </c>
      <c r="U40" s="74">
        <f>Input_Capex!T14</f>
        <v>0</v>
      </c>
      <c r="V40" s="74">
        <f>Input_Capex!U14</f>
        <v>0</v>
      </c>
      <c r="W40" s="74">
        <f>Input_Capex!V14</f>
        <v>38.671265210161046</v>
      </c>
      <c r="X40" s="81">
        <f>Input_Capex!W14</f>
        <v>47.541407359175004</v>
      </c>
      <c r="Y40" s="80">
        <f>Input_Capex!X14</f>
        <v>47.509401939582162</v>
      </c>
      <c r="Z40" s="74">
        <f>Input_Capex!Y14</f>
        <v>44.023794146622421</v>
      </c>
      <c r="AA40" s="74">
        <f>Input_Capex!Z14</f>
        <v>30.431118927909761</v>
      </c>
      <c r="AB40" s="74">
        <f>Input_Capex!AA14</f>
        <v>27.450230710457564</v>
      </c>
      <c r="AC40" s="81">
        <f>Input_Capex!AB14</f>
        <v>27.213012894361537</v>
      </c>
    </row>
    <row r="41" spans="2:29">
      <c r="D41" s="37" t="str">
        <f>Input_General!$E$16</f>
        <v>Connections</v>
      </c>
      <c r="E41" s="39" t="str">
        <f t="shared" si="9"/>
        <v>$Million</v>
      </c>
      <c r="F41" s="39" t="str">
        <f t="shared" si="10"/>
        <v>Real 2024</v>
      </c>
      <c r="G41" s="39" t="str">
        <f t="shared" si="11"/>
        <v>End Period</v>
      </c>
      <c r="H41" s="39" t="str">
        <f t="shared" ref="H41:H48" si="12">H40</f>
        <v>Input_Capex</v>
      </c>
      <c r="I41" s="60"/>
      <c r="J41" s="60"/>
      <c r="K41" s="60"/>
      <c r="L41" s="60"/>
      <c r="M41" s="60"/>
      <c r="N41" s="60"/>
      <c r="O41" s="80">
        <f>Input_Capex!N15*Input_CPI!T$15</f>
        <v>0</v>
      </c>
      <c r="P41" s="74">
        <f>Input_Capex!O15*Input_CPI!U$15</f>
        <v>0</v>
      </c>
      <c r="Q41" s="74">
        <f>Input_Capex!P15*Input_CPI!V$15</f>
        <v>0</v>
      </c>
      <c r="R41" s="74">
        <f>Input_Capex!Q15*Input_CPI!W$15</f>
        <v>0</v>
      </c>
      <c r="S41" s="81">
        <f>Input_Capex!R15*Input_CPI!X$15</f>
        <v>0</v>
      </c>
      <c r="T41" s="80">
        <f>Input_Capex!S15</f>
        <v>0</v>
      </c>
      <c r="U41" s="74">
        <f>Input_Capex!T15</f>
        <v>0</v>
      </c>
      <c r="V41" s="74">
        <f>Input_Capex!U15</f>
        <v>0</v>
      </c>
      <c r="W41" s="74">
        <f>Input_Capex!V15</f>
        <v>7.5056481493781328</v>
      </c>
      <c r="X41" s="81">
        <f>Input_Capex!W15</f>
        <v>7.5610567766109344</v>
      </c>
      <c r="Y41" s="80">
        <f>Input_Capex!X15</f>
        <v>1.3674473725774021</v>
      </c>
      <c r="Z41" s="74">
        <f>Input_Capex!Y15</f>
        <v>1.3879643278894735</v>
      </c>
      <c r="AA41" s="74">
        <f>Input_Capex!Z15</f>
        <v>1.4017841762154784</v>
      </c>
      <c r="AB41" s="74">
        <f>Input_Capex!AA15</f>
        <v>1.4131455621963325</v>
      </c>
      <c r="AC41" s="81">
        <f>Input_Capex!AB15</f>
        <v>1.4276924833027234</v>
      </c>
    </row>
    <row r="42" spans="2:29">
      <c r="D42" s="37" t="str">
        <f>Input_General!$E$17</f>
        <v>Augmentation expenditure</v>
      </c>
      <c r="E42" s="39" t="str">
        <f t="shared" si="9"/>
        <v>$Million</v>
      </c>
      <c r="F42" s="39" t="str">
        <f t="shared" si="10"/>
        <v>Real 2024</v>
      </c>
      <c r="G42" s="39" t="str">
        <f t="shared" si="11"/>
        <v>End Period</v>
      </c>
      <c r="H42" s="39" t="str">
        <f t="shared" si="12"/>
        <v>Input_Capex</v>
      </c>
      <c r="I42" s="60"/>
      <c r="J42" s="60"/>
      <c r="K42" s="60"/>
      <c r="L42" s="60"/>
      <c r="M42" s="60"/>
      <c r="N42" s="60"/>
      <c r="O42" s="80">
        <f>Input_Capex!N16*Input_CPI!T$15</f>
        <v>0</v>
      </c>
      <c r="P42" s="74">
        <f>Input_Capex!O16*Input_CPI!U$15</f>
        <v>0</v>
      </c>
      <c r="Q42" s="74">
        <f>Input_Capex!P16*Input_CPI!V$15</f>
        <v>0</v>
      </c>
      <c r="R42" s="74">
        <f>Input_Capex!Q16*Input_CPI!W$15</f>
        <v>0</v>
      </c>
      <c r="S42" s="81">
        <f>Input_Capex!R16*Input_CPI!X$15</f>
        <v>0</v>
      </c>
      <c r="T42" s="80">
        <f>Input_Capex!S16</f>
        <v>0</v>
      </c>
      <c r="U42" s="74">
        <f>Input_Capex!T16</f>
        <v>0</v>
      </c>
      <c r="V42" s="74">
        <f>Input_Capex!U16</f>
        <v>0</v>
      </c>
      <c r="W42" s="74">
        <f>Input_Capex!V16</f>
        <v>6.3018735228837519</v>
      </c>
      <c r="X42" s="81">
        <f>Input_Capex!W16</f>
        <v>13.453934716456933</v>
      </c>
      <c r="Y42" s="80">
        <f>Input_Capex!X16</f>
        <v>9.4851762563105702</v>
      </c>
      <c r="Z42" s="74">
        <f>Input_Capex!Y16</f>
        <v>6.0670606457375076</v>
      </c>
      <c r="AA42" s="74">
        <f>Input_Capex!Z16</f>
        <v>7.288674262842731</v>
      </c>
      <c r="AB42" s="74">
        <f>Input_Capex!AA16</f>
        <v>5.4015361146545571</v>
      </c>
      <c r="AC42" s="81">
        <f>Input_Capex!AB16</f>
        <v>4.9726020836935234</v>
      </c>
    </row>
    <row r="43" spans="2:29">
      <c r="D43" s="37" t="str">
        <f>Input_General!$E$18</f>
        <v>Non-network - IT</v>
      </c>
      <c r="E43" s="39" t="str">
        <f t="shared" si="9"/>
        <v>$Million</v>
      </c>
      <c r="F43" s="39" t="str">
        <f t="shared" si="10"/>
        <v>Real 2024</v>
      </c>
      <c r="G43" s="39" t="str">
        <f t="shared" si="11"/>
        <v>End Period</v>
      </c>
      <c r="H43" s="39" t="str">
        <f t="shared" si="12"/>
        <v>Input_Capex</v>
      </c>
      <c r="I43" s="60"/>
      <c r="J43" s="60"/>
      <c r="K43" s="60"/>
      <c r="L43" s="60"/>
      <c r="M43" s="60"/>
      <c r="N43" s="60"/>
      <c r="O43" s="80">
        <f>Input_Capex!N17*Input_CPI!T$15</f>
        <v>0</v>
      </c>
      <c r="P43" s="74">
        <f>Input_Capex!O17*Input_CPI!U$15</f>
        <v>0</v>
      </c>
      <c r="Q43" s="74">
        <f>Input_Capex!P17*Input_CPI!V$15</f>
        <v>0</v>
      </c>
      <c r="R43" s="74">
        <f>Input_Capex!Q17*Input_CPI!W$15</f>
        <v>0</v>
      </c>
      <c r="S43" s="81">
        <f>Input_Capex!R17*Input_CPI!X$15</f>
        <v>0</v>
      </c>
      <c r="T43" s="80">
        <f>Input_Capex!S17</f>
        <v>0</v>
      </c>
      <c r="U43" s="74">
        <f>Input_Capex!T17</f>
        <v>0</v>
      </c>
      <c r="V43" s="74">
        <f>Input_Capex!U17</f>
        <v>0</v>
      </c>
      <c r="W43" s="74">
        <f>Input_Capex!V17</f>
        <v>17.677483700782172</v>
      </c>
      <c r="X43" s="81">
        <f>Input_Capex!W17</f>
        <v>19.558509036888577</v>
      </c>
      <c r="Y43" s="80">
        <f>Input_Capex!X17</f>
        <v>16.967968277827861</v>
      </c>
      <c r="Z43" s="74">
        <f>Input_Capex!Y17</f>
        <v>19.835191583408829</v>
      </c>
      <c r="AA43" s="74">
        <f>Input_Capex!Z17</f>
        <v>11.293498636348113</v>
      </c>
      <c r="AB43" s="74">
        <f>Input_Capex!AA17</f>
        <v>10.963570416846981</v>
      </c>
      <c r="AC43" s="81">
        <f>Input_Capex!AB17</f>
        <v>11.590727242323046</v>
      </c>
    </row>
    <row r="44" spans="2:29">
      <c r="D44" s="37" t="str">
        <f>Input_General!$E$19</f>
        <v>Non-network - Other</v>
      </c>
      <c r="E44" s="39" t="str">
        <f t="shared" si="9"/>
        <v>$Million</v>
      </c>
      <c r="F44" s="39" t="str">
        <f t="shared" si="10"/>
        <v>Real 2024</v>
      </c>
      <c r="G44" s="39" t="str">
        <f t="shared" si="11"/>
        <v>End Period</v>
      </c>
      <c r="H44" s="39" t="str">
        <f t="shared" si="12"/>
        <v>Input_Capex</v>
      </c>
      <c r="I44" s="60"/>
      <c r="J44" s="60"/>
      <c r="K44" s="60"/>
      <c r="L44" s="60"/>
      <c r="M44" s="60"/>
      <c r="N44" s="60"/>
      <c r="O44" s="80">
        <f>Input_Capex!N18*Input_CPI!T$15</f>
        <v>0</v>
      </c>
      <c r="P44" s="74">
        <f>Input_Capex!O18*Input_CPI!U$15</f>
        <v>0</v>
      </c>
      <c r="Q44" s="74">
        <f>Input_Capex!P18*Input_CPI!V$15</f>
        <v>0</v>
      </c>
      <c r="R44" s="74">
        <f>Input_Capex!Q18*Input_CPI!W$15</f>
        <v>0</v>
      </c>
      <c r="S44" s="81">
        <f>Input_Capex!R18*Input_CPI!X$15</f>
        <v>0</v>
      </c>
      <c r="T44" s="80">
        <f>Input_Capex!S18</f>
        <v>0</v>
      </c>
      <c r="U44" s="74">
        <f>Input_Capex!T18</f>
        <v>0</v>
      </c>
      <c r="V44" s="74">
        <f>Input_Capex!U18</f>
        <v>0</v>
      </c>
      <c r="W44" s="74">
        <f>Input_Capex!V18</f>
        <v>6.3037361725786489</v>
      </c>
      <c r="X44" s="81">
        <f>Input_Capex!W18</f>
        <v>8.5114021433718019</v>
      </c>
      <c r="Y44" s="80">
        <f>Input_Capex!X18</f>
        <v>4.5330834031263283</v>
      </c>
      <c r="Z44" s="74">
        <f>Input_Capex!Y18</f>
        <v>6.3188521467798164</v>
      </c>
      <c r="AA44" s="74">
        <f>Input_Capex!Z18</f>
        <v>13.560448642352123</v>
      </c>
      <c r="AB44" s="74">
        <f>Input_Capex!AA18</f>
        <v>43.294762422345848</v>
      </c>
      <c r="AC44" s="81">
        <f>Input_Capex!AB18</f>
        <v>61.661289731098755</v>
      </c>
    </row>
    <row r="45" spans="2:29">
      <c r="D45" s="37" t="str">
        <f>Input_General!$E$20</f>
        <v>Export services</v>
      </c>
      <c r="E45" s="39" t="str">
        <f t="shared" si="9"/>
        <v>$Million</v>
      </c>
      <c r="F45" s="39" t="str">
        <f t="shared" si="10"/>
        <v>Real 2024</v>
      </c>
      <c r="G45" s="39" t="str">
        <f t="shared" si="11"/>
        <v>End Period</v>
      </c>
      <c r="H45" s="39" t="str">
        <f t="shared" si="12"/>
        <v>Input_Capex</v>
      </c>
      <c r="I45" s="60"/>
      <c r="J45" s="60"/>
      <c r="K45" s="60"/>
      <c r="L45" s="60"/>
      <c r="M45" s="60"/>
      <c r="N45" s="60"/>
      <c r="O45" s="80">
        <f>Input_Capex!N19*Input_CPI!T$15</f>
        <v>0</v>
      </c>
      <c r="P45" s="74">
        <f>Input_Capex!O19*Input_CPI!U$15</f>
        <v>0</v>
      </c>
      <c r="Q45" s="74">
        <f>Input_Capex!P19*Input_CPI!V$15</f>
        <v>0</v>
      </c>
      <c r="R45" s="74">
        <f>Input_Capex!Q19*Input_CPI!W$15</f>
        <v>0</v>
      </c>
      <c r="S45" s="81">
        <f>Input_Capex!R19*Input_CPI!X$15</f>
        <v>0</v>
      </c>
      <c r="T45" s="80">
        <f>Input_Capex!S19</f>
        <v>0</v>
      </c>
      <c r="U45" s="74">
        <f>Input_Capex!T19</f>
        <v>0</v>
      </c>
      <c r="V45" s="74">
        <f>Input_Capex!U19</f>
        <v>0</v>
      </c>
      <c r="W45" s="74">
        <f>Input_Capex!V19</f>
        <v>0</v>
      </c>
      <c r="X45" s="81">
        <f>Input_Capex!W19</f>
        <v>0</v>
      </c>
      <c r="Y45" s="80">
        <f>Input_Capex!X19</f>
        <v>0.63769520373502098</v>
      </c>
      <c r="Z45" s="74">
        <f>Input_Capex!Y19</f>
        <v>0.80249204958818077</v>
      </c>
      <c r="AA45" s="74">
        <f>Input_Capex!Z19</f>
        <v>5.5445815605401592</v>
      </c>
      <c r="AB45" s="74">
        <f>Input_Capex!AA19</f>
        <v>2.9377323648589293</v>
      </c>
      <c r="AC45" s="81">
        <f>Input_Capex!AB19</f>
        <v>3.2978102387787391</v>
      </c>
    </row>
    <row r="46" spans="2:29">
      <c r="D46" s="37" t="str">
        <f>Input_General!$E$21</f>
        <v>Capitalised network overheads</v>
      </c>
      <c r="E46" s="39" t="str">
        <f t="shared" si="9"/>
        <v>$Million</v>
      </c>
      <c r="F46" s="39" t="str">
        <f t="shared" si="10"/>
        <v>Real 2024</v>
      </c>
      <c r="G46" s="39" t="str">
        <f t="shared" si="11"/>
        <v>End Period</v>
      </c>
      <c r="H46" s="39" t="str">
        <f t="shared" si="12"/>
        <v>Input_Capex</v>
      </c>
      <c r="I46" s="60"/>
      <c r="J46" s="60"/>
      <c r="K46" s="60"/>
      <c r="L46" s="60"/>
      <c r="M46" s="60"/>
      <c r="N46" s="60"/>
      <c r="O46" s="80">
        <f>Input_Capex!N20*Input_CPI!T$15</f>
        <v>0</v>
      </c>
      <c r="P46" s="74">
        <f>Input_Capex!O20*Input_CPI!U$15</f>
        <v>0</v>
      </c>
      <c r="Q46" s="74">
        <f>Input_Capex!P20*Input_CPI!V$15</f>
        <v>0</v>
      </c>
      <c r="R46" s="74">
        <f>Input_Capex!Q20*Input_CPI!W$15</f>
        <v>0</v>
      </c>
      <c r="S46" s="81">
        <f>Input_Capex!R20*Input_CPI!X$15</f>
        <v>0</v>
      </c>
      <c r="T46" s="80">
        <f>Input_Capex!S20</f>
        <v>0</v>
      </c>
      <c r="U46" s="74">
        <f>Input_Capex!T20</f>
        <v>0</v>
      </c>
      <c r="V46" s="74">
        <f>Input_Capex!U20</f>
        <v>0</v>
      </c>
      <c r="W46" s="74">
        <f>Input_Capex!V20</f>
        <v>13.841380007205471</v>
      </c>
      <c r="X46" s="81">
        <f>Input_Capex!W20</f>
        <v>13.841380007205474</v>
      </c>
      <c r="Y46" s="80">
        <f>Input_Capex!X20</f>
        <v>16.888822313399839</v>
      </c>
      <c r="Z46" s="74">
        <f>Input_Capex!Y20</f>
        <v>16.344413225556735</v>
      </c>
      <c r="AA46" s="74">
        <f>Input_Capex!Z20</f>
        <v>14.693398930508742</v>
      </c>
      <c r="AB46" s="74">
        <f>Input_Capex!AA20</f>
        <v>19.543828309158819</v>
      </c>
      <c r="AC46" s="81">
        <f>Input_Capex!AB20</f>
        <v>23.881618209762188</v>
      </c>
    </row>
    <row r="47" spans="2:29">
      <c r="D47" s="37" t="str">
        <f>Input_General!$E$22</f>
        <v>Capitalised corporate overheads</v>
      </c>
      <c r="E47" s="39" t="str">
        <f t="shared" si="9"/>
        <v>$Million</v>
      </c>
      <c r="F47" s="39" t="str">
        <f t="shared" si="10"/>
        <v>Real 2024</v>
      </c>
      <c r="G47" s="39" t="str">
        <f t="shared" si="11"/>
        <v>End Period</v>
      </c>
      <c r="H47" s="39" t="str">
        <f t="shared" si="12"/>
        <v>Input_Capex</v>
      </c>
      <c r="I47" s="60"/>
      <c r="J47" s="60"/>
      <c r="K47" s="60"/>
      <c r="L47" s="60"/>
      <c r="M47" s="60"/>
      <c r="N47" s="60"/>
      <c r="O47" s="80">
        <f>Input_Capex!N21*Input_CPI!T$15</f>
        <v>0</v>
      </c>
      <c r="P47" s="74">
        <f>Input_Capex!O21*Input_CPI!U$15</f>
        <v>0</v>
      </c>
      <c r="Q47" s="74">
        <f>Input_Capex!P21*Input_CPI!V$15</f>
        <v>0</v>
      </c>
      <c r="R47" s="74">
        <f>Input_Capex!Q21*Input_CPI!W$15</f>
        <v>0</v>
      </c>
      <c r="S47" s="81">
        <f>Input_Capex!R21*Input_CPI!X$15</f>
        <v>0</v>
      </c>
      <c r="T47" s="80">
        <f>Input_Capex!S21</f>
        <v>0</v>
      </c>
      <c r="U47" s="74">
        <f>Input_Capex!T21</f>
        <v>0</v>
      </c>
      <c r="V47" s="74">
        <f>Input_Capex!U21</f>
        <v>0</v>
      </c>
      <c r="W47" s="74">
        <f>Input_Capex!V21</f>
        <v>10.700855966364648</v>
      </c>
      <c r="X47" s="81">
        <f>Input_Capex!W21</f>
        <v>10.700855966364649</v>
      </c>
      <c r="Y47" s="80">
        <f>Input_Capex!X21</f>
        <v>9.8677226612343905</v>
      </c>
      <c r="Z47" s="74">
        <f>Input_Capex!Y21</f>
        <v>9.5496378478943242</v>
      </c>
      <c r="AA47" s="74">
        <f>Input_Capex!Z21</f>
        <v>8.5849908837101552</v>
      </c>
      <c r="AB47" s="74">
        <f>Input_Capex!AA21</f>
        <v>11.418977233276244</v>
      </c>
      <c r="AC47" s="81">
        <f>Input_Capex!AB21</f>
        <v>13.953440969560351</v>
      </c>
    </row>
    <row r="48" spans="2:29">
      <c r="D48" s="37" t="str">
        <f>Input_General!$E$23</f>
        <v>Other/Balancing item</v>
      </c>
      <c r="E48" s="39" t="str">
        <f t="shared" si="9"/>
        <v>$Million</v>
      </c>
      <c r="F48" s="39" t="str">
        <f t="shared" si="10"/>
        <v>Real 2024</v>
      </c>
      <c r="G48" s="39" t="str">
        <f t="shared" si="11"/>
        <v>End Period</v>
      </c>
      <c r="H48" s="39" t="str">
        <f t="shared" si="12"/>
        <v>Input_Capex</v>
      </c>
      <c r="I48" s="60"/>
      <c r="J48" s="60"/>
      <c r="K48" s="60"/>
      <c r="L48" s="60"/>
      <c r="M48" s="60"/>
      <c r="N48" s="60"/>
      <c r="O48" s="80">
        <f>Input_Capex!N22*Input_CPI!T$15</f>
        <v>0</v>
      </c>
      <c r="P48" s="74">
        <f>Input_Capex!O22*Input_CPI!U$15</f>
        <v>0</v>
      </c>
      <c r="Q48" s="74">
        <f>Input_Capex!P22*Input_CPI!V$15</f>
        <v>0</v>
      </c>
      <c r="R48" s="74">
        <f>Input_Capex!Q22*Input_CPI!W$15</f>
        <v>0</v>
      </c>
      <c r="S48" s="81">
        <f>Input_Capex!R22*Input_CPI!X$15</f>
        <v>0</v>
      </c>
      <c r="T48" s="80">
        <f>Input_Capex!S22</f>
        <v>0</v>
      </c>
      <c r="U48" s="74">
        <f>Input_Capex!T22</f>
        <v>0</v>
      </c>
      <c r="V48" s="74">
        <f>Input_Capex!U22</f>
        <v>0</v>
      </c>
      <c r="W48" s="74">
        <f>Input_Capex!V22</f>
        <v>0</v>
      </c>
      <c r="X48" s="81">
        <f>Input_Capex!W22</f>
        <v>0</v>
      </c>
      <c r="Y48" s="80">
        <f>Input_Capex!X22</f>
        <v>0</v>
      </c>
      <c r="Z48" s="74">
        <f>Input_Capex!Y22</f>
        <v>0</v>
      </c>
      <c r="AA48" s="74">
        <f>Input_Capex!Z22</f>
        <v>0</v>
      </c>
      <c r="AB48" s="74">
        <f>Input_Capex!AA22</f>
        <v>0</v>
      </c>
      <c r="AC48" s="81">
        <f>Input_Capex!AB22</f>
        <v>0</v>
      </c>
    </row>
    <row r="49" spans="3:30">
      <c r="D49" s="37"/>
      <c r="E49" s="39"/>
      <c r="F49" s="39"/>
      <c r="G49" s="39"/>
      <c r="H49" s="39"/>
      <c r="I49" s="60"/>
      <c r="J49" s="60"/>
      <c r="K49" s="60"/>
      <c r="L49" s="60"/>
      <c r="M49" s="60"/>
      <c r="N49" s="60"/>
      <c r="O49" s="74"/>
      <c r="P49" s="74"/>
      <c r="Q49" s="74"/>
      <c r="R49" s="74"/>
      <c r="S49" s="74"/>
      <c r="T49" s="74"/>
      <c r="U49" s="74"/>
      <c r="V49" s="74"/>
      <c r="W49" s="74"/>
      <c r="X49" s="74"/>
      <c r="Y49" s="74"/>
      <c r="Z49" s="74"/>
      <c r="AA49" s="74"/>
      <c r="AB49" s="74"/>
      <c r="AC49" s="74"/>
    </row>
    <row r="50" spans="3:30">
      <c r="D50" s="143" t="s">
        <v>111</v>
      </c>
      <c r="E50" s="166" t="str">
        <f t="shared" si="9"/>
        <v>$Million</v>
      </c>
      <c r="F50" s="166" t="str">
        <f t="shared" si="10"/>
        <v>Real 2024</v>
      </c>
      <c r="G50" s="166" t="str">
        <f t="shared" si="11"/>
        <v>End Period</v>
      </c>
      <c r="H50" s="166" t="s">
        <v>69</v>
      </c>
      <c r="I50" s="60"/>
      <c r="J50" s="60"/>
      <c r="K50" s="60"/>
      <c r="L50" s="60"/>
      <c r="M50" s="60"/>
      <c r="N50" s="60"/>
      <c r="O50" s="169">
        <f t="shared" ref="O50:AC50" si="13">SUM(O40:O48)</f>
        <v>0</v>
      </c>
      <c r="P50" s="170">
        <f t="shared" si="13"/>
        <v>0</v>
      </c>
      <c r="Q50" s="170">
        <f t="shared" si="13"/>
        <v>0</v>
      </c>
      <c r="R50" s="170">
        <f t="shared" si="13"/>
        <v>0</v>
      </c>
      <c r="S50" s="171">
        <f t="shared" si="13"/>
        <v>0</v>
      </c>
      <c r="T50" s="169">
        <f t="shared" si="13"/>
        <v>0</v>
      </c>
      <c r="U50" s="170">
        <f t="shared" si="13"/>
        <v>0</v>
      </c>
      <c r="V50" s="170">
        <f t="shared" si="13"/>
        <v>0</v>
      </c>
      <c r="W50" s="170">
        <f t="shared" si="13"/>
        <v>101.00224272935387</v>
      </c>
      <c r="X50" s="171">
        <f t="shared" si="13"/>
        <v>121.16854600607337</v>
      </c>
      <c r="Y50" s="169">
        <f t="shared" si="13"/>
        <v>107.25731742779358</v>
      </c>
      <c r="Z50" s="170">
        <f t="shared" si="13"/>
        <v>104.32940597347729</v>
      </c>
      <c r="AA50" s="170">
        <f t="shared" si="13"/>
        <v>92.79849602042728</v>
      </c>
      <c r="AB50" s="170">
        <f t="shared" si="13"/>
        <v>122.42378313379527</v>
      </c>
      <c r="AC50" s="171">
        <f t="shared" si="13"/>
        <v>147.99819385288086</v>
      </c>
      <c r="AD50" s="50"/>
    </row>
    <row r="52" spans="3:30" s="162" customFormat="1" ht="15.75">
      <c r="C52" s="162" t="str">
        <f>$D$13</f>
        <v>Actual / Estimate</v>
      </c>
    </row>
    <row r="54" spans="3:30">
      <c r="D54" s="60" t="s">
        <v>81</v>
      </c>
      <c r="E54" s="61" t="str">
        <f>E$4</f>
        <v>Unit</v>
      </c>
      <c r="F54" s="61" t="str">
        <f>F$4</f>
        <v>Basis</v>
      </c>
      <c r="G54" s="61" t="str">
        <f>G$4</f>
        <v>Timing</v>
      </c>
      <c r="H54" s="61" t="str">
        <f>H$4</f>
        <v>Source</v>
      </c>
      <c r="J54" s="62" t="str">
        <f>J$3</f>
        <v>FY10</v>
      </c>
      <c r="K54" s="62" t="str">
        <f>K$3</f>
        <v>FY11</v>
      </c>
      <c r="L54" s="62" t="str">
        <f>L$3</f>
        <v>FY12</v>
      </c>
      <c r="M54" s="62" t="str">
        <f>M$3</f>
        <v>FY13</v>
      </c>
      <c r="N54" s="62" t="str">
        <f>N$3</f>
        <v>FY14</v>
      </c>
      <c r="O54" s="62" t="str">
        <f t="shared" ref="O54:AC54" si="14">O$3</f>
        <v>FY15</v>
      </c>
      <c r="P54" s="62" t="str">
        <f t="shared" si="14"/>
        <v>FY16</v>
      </c>
      <c r="Q54" s="62" t="str">
        <f t="shared" si="14"/>
        <v>FY17</v>
      </c>
      <c r="R54" s="62" t="str">
        <f t="shared" si="14"/>
        <v>FY18</v>
      </c>
      <c r="S54" s="62" t="str">
        <f t="shared" si="14"/>
        <v>FY19</v>
      </c>
      <c r="T54" s="62" t="str">
        <f t="shared" si="14"/>
        <v>FY20</v>
      </c>
      <c r="U54" s="62" t="str">
        <f t="shared" si="14"/>
        <v>FY21</v>
      </c>
      <c r="V54" s="62" t="str">
        <f t="shared" si="14"/>
        <v>FY22</v>
      </c>
      <c r="W54" s="62" t="str">
        <f t="shared" si="14"/>
        <v>FY23</v>
      </c>
      <c r="X54" s="62" t="str">
        <f t="shared" si="14"/>
        <v>FY24</v>
      </c>
      <c r="Y54" s="62" t="str">
        <f t="shared" si="14"/>
        <v>FY25</v>
      </c>
      <c r="Z54" s="62" t="str">
        <f t="shared" si="14"/>
        <v>FY26</v>
      </c>
      <c r="AA54" s="62" t="str">
        <f t="shared" si="14"/>
        <v>FY27</v>
      </c>
      <c r="AB54" s="62" t="str">
        <f t="shared" si="14"/>
        <v>FY28</v>
      </c>
      <c r="AC54" s="62" t="str">
        <f t="shared" si="14"/>
        <v>FY29</v>
      </c>
    </row>
    <row r="56" spans="3:30">
      <c r="D56" s="37" t="str">
        <f>Input_General!$E$15</f>
        <v>Replacement expenditure</v>
      </c>
      <c r="E56" s="39" t="str">
        <f t="shared" ref="E56:E66" si="15">Unit_Dollar_M</f>
        <v>$Million</v>
      </c>
      <c r="F56" s="39" t="str">
        <f t="shared" ref="F56:F66" si="16">Real_Input</f>
        <v>Real 2024</v>
      </c>
      <c r="G56" s="39" t="str">
        <f t="shared" ref="G56:G66" si="17">End_Period</f>
        <v>End Period</v>
      </c>
      <c r="H56" s="51" t="s">
        <v>626</v>
      </c>
      <c r="J56" s="80">
        <f>Input_Capex!I35*Input_CPI!O$20</f>
        <v>14.212984632635958</v>
      </c>
      <c r="K56" s="74">
        <f>Input_Capex!J35*Input_CPI!P$20</f>
        <v>35.739124234968898</v>
      </c>
      <c r="L56" s="74">
        <f>Input_Capex!K35*Input_CPI!Q$20</f>
        <v>51.972857498417916</v>
      </c>
      <c r="M56" s="74">
        <f>Input_Capex!L35*Input_CPI!R$20</f>
        <v>49.246833105297412</v>
      </c>
      <c r="N56" s="81">
        <f>Input_Capex!M35*Input_CPI!S$20</f>
        <v>57.981079052256625</v>
      </c>
      <c r="O56" s="80">
        <f>Input_Capex!N35*Input_CPI!T$20</f>
        <v>58.169148372232023</v>
      </c>
      <c r="P56" s="74">
        <f>Input_Capex!O35*Input_CPI!U$20</f>
        <v>54.89272652592971</v>
      </c>
      <c r="Q56" s="74">
        <f>Input_Capex!P35*Input_CPI!V$20</f>
        <v>35.992784551682753</v>
      </c>
      <c r="R56" s="74">
        <f>Input_Capex!Q35*Input_CPI!W$20</f>
        <v>23.309199331333438</v>
      </c>
      <c r="S56" s="81">
        <f>Input_Capex!R35*Input_CPI!X$20</f>
        <v>19.985272428559782</v>
      </c>
      <c r="T56" s="80">
        <f>Input_Capex!S35*Input_CPI!Y$20</f>
        <v>20.009835986865838</v>
      </c>
      <c r="U56" s="74">
        <f>Input_Capex!T35*Input_CPI!Z$20</f>
        <v>21.410745259505035</v>
      </c>
      <c r="V56" s="74">
        <f>Input_Capex!U35*Input_CPI!AA$20</f>
        <v>22.252147668900193</v>
      </c>
      <c r="W56" s="74">
        <f>Input_Capex!V35*Input_CPI!AB$20</f>
        <v>38.671265210161053</v>
      </c>
      <c r="X56" s="81">
        <f>Input_Capex!W35*Input_CPI!AC$20</f>
        <v>47.541407359175011</v>
      </c>
      <c r="Y56" s="80">
        <f>Input_Capex!X35*Input_CPI!AD$20</f>
        <v>0</v>
      </c>
      <c r="Z56" s="74">
        <f>Input_Capex!Y35*Input_CPI!AE$20</f>
        <v>0</v>
      </c>
      <c r="AA56" s="74">
        <f>Input_Capex!Z35*Input_CPI!AF$20</f>
        <v>0</v>
      </c>
      <c r="AB56" s="74">
        <f>Input_Capex!AA35*Input_CPI!AG$20</f>
        <v>0</v>
      </c>
      <c r="AC56" s="81">
        <f>Input_Capex!AB35*Input_CPI!AH$20</f>
        <v>0</v>
      </c>
    </row>
    <row r="57" spans="3:30">
      <c r="D57" s="37" t="str">
        <f>Input_General!$E$16</f>
        <v>Connections</v>
      </c>
      <c r="E57" s="39" t="str">
        <f t="shared" si="15"/>
        <v>$Million</v>
      </c>
      <c r="F57" s="39" t="str">
        <f t="shared" si="16"/>
        <v>Real 2024</v>
      </c>
      <c r="G57" s="39" t="str">
        <f t="shared" si="17"/>
        <v>End Period</v>
      </c>
      <c r="H57" s="39" t="str">
        <f t="shared" ref="H57:H64" si="18">H56</f>
        <v>Input_Capex</v>
      </c>
      <c r="J57" s="80">
        <f>Input_Capex!I36*Input_CPI!O$20</f>
        <v>9.5507908198858491</v>
      </c>
      <c r="K57" s="74">
        <f>Input_Capex!J36*Input_CPI!P$20</f>
        <v>8.7801966794451456</v>
      </c>
      <c r="L57" s="74">
        <f>Input_Capex!K36*Input_CPI!Q$20</f>
        <v>7.7632986718612633</v>
      </c>
      <c r="M57" s="74">
        <f>Input_Capex!L36*Input_CPI!R$20</f>
        <v>8.8878178842765525</v>
      </c>
      <c r="N57" s="81">
        <f>Input_Capex!M36*Input_CPI!S$20</f>
        <v>19.381234725859201</v>
      </c>
      <c r="O57" s="80">
        <f>Input_Capex!N36*Input_CPI!T$20</f>
        <v>21.818276531312584</v>
      </c>
      <c r="P57" s="74">
        <f>Input_Capex!O36*Input_CPI!U$20</f>
        <v>17.82144273001105</v>
      </c>
      <c r="Q57" s="74">
        <f>Input_Capex!P36*Input_CPI!V$20</f>
        <v>14.891764228584114</v>
      </c>
      <c r="R57" s="74">
        <f>Input_Capex!Q36*Input_CPI!W$20</f>
        <v>12.737982115577159</v>
      </c>
      <c r="S57" s="81">
        <f>Input_Capex!R36*Input_CPI!X$20</f>
        <v>7.0138250003791551</v>
      </c>
      <c r="T57" s="80">
        <f>Input_Capex!S36*Input_CPI!Y$20</f>
        <v>4.9637673120927053</v>
      </c>
      <c r="U57" s="74">
        <f>Input_Capex!T36*Input_CPI!Z$20</f>
        <v>7.5351241506999322</v>
      </c>
      <c r="V57" s="74">
        <f>Input_Capex!U36*Input_CPI!AA$20</f>
        <v>5.7886450466053621</v>
      </c>
      <c r="W57" s="74">
        <f>Input_Capex!V36*Input_CPI!AB$20</f>
        <v>7.5056481493781328</v>
      </c>
      <c r="X57" s="81">
        <f>Input_Capex!W36*Input_CPI!AC$20</f>
        <v>7.5610567766109353</v>
      </c>
      <c r="Y57" s="80">
        <f>Input_Capex!X36*Input_CPI!AD$20</f>
        <v>0</v>
      </c>
      <c r="Z57" s="74">
        <f>Input_Capex!Y36*Input_CPI!AE$20</f>
        <v>0</v>
      </c>
      <c r="AA57" s="74">
        <f>Input_Capex!Z36*Input_CPI!AF$20</f>
        <v>0</v>
      </c>
      <c r="AB57" s="74">
        <f>Input_Capex!AA36*Input_CPI!AG$20</f>
        <v>0</v>
      </c>
      <c r="AC57" s="81">
        <f>Input_Capex!AB36*Input_CPI!AH$20</f>
        <v>0</v>
      </c>
    </row>
    <row r="58" spans="3:30">
      <c r="D58" s="37" t="str">
        <f>Input_General!$E$17</f>
        <v>Augmentation expenditure</v>
      </c>
      <c r="E58" s="39" t="str">
        <f t="shared" si="15"/>
        <v>$Million</v>
      </c>
      <c r="F58" s="39" t="str">
        <f t="shared" si="16"/>
        <v>Real 2024</v>
      </c>
      <c r="G58" s="39" t="str">
        <f t="shared" si="17"/>
        <v>End Period</v>
      </c>
      <c r="H58" s="39" t="str">
        <f t="shared" si="18"/>
        <v>Input_Capex</v>
      </c>
      <c r="J58" s="80">
        <f>Input_Capex!I37*Input_CPI!O$20</f>
        <v>85.101287023947464</v>
      </c>
      <c r="K58" s="74">
        <f>Input_Capex!J37*Input_CPI!P$20</f>
        <v>75.25640674951714</v>
      </c>
      <c r="L58" s="74">
        <f>Input_Capex!K37*Input_CPI!Q$20</f>
        <v>44.43055988393769</v>
      </c>
      <c r="M58" s="74">
        <f>Input_Capex!L37*Input_CPI!R$20</f>
        <v>85.362736675266532</v>
      </c>
      <c r="N58" s="81">
        <f>Input_Capex!M37*Input_CPI!S$20</f>
        <v>39.702407504577344</v>
      </c>
      <c r="O58" s="80">
        <f>Input_Capex!N37*Input_CPI!T$20</f>
        <v>30.983807765570351</v>
      </c>
      <c r="P58" s="74">
        <f>Input_Capex!O37*Input_CPI!U$20</f>
        <v>22.703436550265177</v>
      </c>
      <c r="Q58" s="74">
        <f>Input_Capex!P37*Input_CPI!V$20</f>
        <v>16.349527957397296</v>
      </c>
      <c r="R58" s="74">
        <f>Input_Capex!Q37*Input_CPI!W$20</f>
        <v>22.011915579057948</v>
      </c>
      <c r="S58" s="81">
        <f>Input_Capex!R37*Input_CPI!X$20</f>
        <v>10.342541106728792</v>
      </c>
      <c r="T58" s="80">
        <f>Input_Capex!S37*Input_CPI!Y$20</f>
        <v>18.068076474859755</v>
      </c>
      <c r="U58" s="74">
        <f>Input_Capex!T37*Input_CPI!Z$20</f>
        <v>13.490324294192432</v>
      </c>
      <c r="V58" s="74">
        <f>Input_Capex!U37*Input_CPI!AA$20</f>
        <v>11.325906947853962</v>
      </c>
      <c r="W58" s="74">
        <f>Input_Capex!V37*Input_CPI!AB$20</f>
        <v>6.3018735228837528</v>
      </c>
      <c r="X58" s="81">
        <f>Input_Capex!W37*Input_CPI!AC$20</f>
        <v>13.453934716456933</v>
      </c>
      <c r="Y58" s="80">
        <f>Input_Capex!X37*Input_CPI!AD$20</f>
        <v>0</v>
      </c>
      <c r="Z58" s="74">
        <f>Input_Capex!Y37*Input_CPI!AE$20</f>
        <v>0</v>
      </c>
      <c r="AA58" s="74">
        <f>Input_Capex!Z37*Input_CPI!AF$20</f>
        <v>0</v>
      </c>
      <c r="AB58" s="74">
        <f>Input_Capex!AA37*Input_CPI!AG$20</f>
        <v>0</v>
      </c>
      <c r="AC58" s="81">
        <f>Input_Capex!AB37*Input_CPI!AH$20</f>
        <v>0</v>
      </c>
    </row>
    <row r="59" spans="3:30">
      <c r="D59" s="37" t="str">
        <f>Input_General!$E$18</f>
        <v>Non-network - IT</v>
      </c>
      <c r="E59" s="39" t="str">
        <f t="shared" si="15"/>
        <v>$Million</v>
      </c>
      <c r="F59" s="39" t="str">
        <f t="shared" si="16"/>
        <v>Real 2024</v>
      </c>
      <c r="G59" s="39" t="str">
        <f t="shared" si="17"/>
        <v>End Period</v>
      </c>
      <c r="H59" s="39" t="str">
        <f t="shared" si="18"/>
        <v>Input_Capex</v>
      </c>
      <c r="J59" s="80">
        <f>Input_Capex!I38*Input_CPI!O$20</f>
        <v>0</v>
      </c>
      <c r="K59" s="74">
        <f>Input_Capex!J38*Input_CPI!P$20</f>
        <v>0</v>
      </c>
      <c r="L59" s="74">
        <f>Input_Capex!K38*Input_CPI!Q$20</f>
        <v>0</v>
      </c>
      <c r="M59" s="74">
        <f>Input_Capex!L38*Input_CPI!R$20</f>
        <v>0</v>
      </c>
      <c r="N59" s="81">
        <f>Input_Capex!M38*Input_CPI!S$20</f>
        <v>0.81248347365167206</v>
      </c>
      <c r="O59" s="80">
        <f>Input_Capex!N38*Input_CPI!T$20</f>
        <v>0.54975031717587164</v>
      </c>
      <c r="P59" s="74">
        <f>Input_Capex!O38*Input_CPI!U$20</f>
        <v>1.1568718717134354</v>
      </c>
      <c r="Q59" s="74">
        <f>Input_Capex!P38*Input_CPI!V$20</f>
        <v>3.4862236029419287</v>
      </c>
      <c r="R59" s="74">
        <f>Input_Capex!Q38*Input_CPI!W$20</f>
        <v>3.6837667931019822</v>
      </c>
      <c r="S59" s="81">
        <f>Input_Capex!R38*Input_CPI!X$20</f>
        <v>1.9701752659692766</v>
      </c>
      <c r="T59" s="80">
        <f>Input_Capex!S38*Input_CPI!Y$20</f>
        <v>6.8335219608178006</v>
      </c>
      <c r="U59" s="74">
        <f>Input_Capex!T38*Input_CPI!Z$20</f>
        <v>1.9132177415499505</v>
      </c>
      <c r="V59" s="74">
        <f>Input_Capex!U38*Input_CPI!AA$20</f>
        <v>4.2767179134113675</v>
      </c>
      <c r="W59" s="74">
        <f>Input_Capex!V38*Input_CPI!AB$20</f>
        <v>17.677483700782176</v>
      </c>
      <c r="X59" s="81">
        <f>Input_Capex!W38*Input_CPI!AC$20</f>
        <v>19.558509036888577</v>
      </c>
      <c r="Y59" s="80">
        <f>Input_Capex!X38*Input_CPI!AD$20</f>
        <v>0</v>
      </c>
      <c r="Z59" s="74">
        <f>Input_Capex!Y38*Input_CPI!AE$20</f>
        <v>0</v>
      </c>
      <c r="AA59" s="74">
        <f>Input_Capex!Z38*Input_CPI!AF$20</f>
        <v>0</v>
      </c>
      <c r="AB59" s="74">
        <f>Input_Capex!AA38*Input_CPI!AG$20</f>
        <v>0</v>
      </c>
      <c r="AC59" s="81">
        <f>Input_Capex!AB38*Input_CPI!AH$20</f>
        <v>0</v>
      </c>
    </row>
    <row r="60" spans="3:30">
      <c r="D60" s="37" t="str">
        <f>Input_General!$E$19</f>
        <v>Non-network - Other</v>
      </c>
      <c r="E60" s="39" t="str">
        <f t="shared" si="15"/>
        <v>$Million</v>
      </c>
      <c r="F60" s="39" t="str">
        <f t="shared" si="16"/>
        <v>Real 2024</v>
      </c>
      <c r="G60" s="39" t="str">
        <f t="shared" si="17"/>
        <v>End Period</v>
      </c>
      <c r="H60" s="39" t="str">
        <f t="shared" si="18"/>
        <v>Input_Capex</v>
      </c>
      <c r="J60" s="80">
        <f>Input_Capex!I39*Input_CPI!O$20</f>
        <v>3.479346862241945</v>
      </c>
      <c r="K60" s="74">
        <f>Input_Capex!J39*Input_CPI!P$20</f>
        <v>1.5902673542779626</v>
      </c>
      <c r="L60" s="74">
        <f>Input_Capex!K39*Input_CPI!Q$20</f>
        <v>3.1192974803478459</v>
      </c>
      <c r="M60" s="74">
        <f>Input_Capex!L39*Input_CPI!R$20</f>
        <v>3.1373892676186257</v>
      </c>
      <c r="N60" s="81">
        <f>Input_Capex!M39*Input_CPI!S$20</f>
        <v>1.0108869978865973</v>
      </c>
      <c r="O60" s="80">
        <f>Input_Capex!N39*Input_CPI!T$20</f>
        <v>0.89086922911169231</v>
      </c>
      <c r="P60" s="74">
        <f>Input_Capex!O39*Input_CPI!U$20</f>
        <v>0.46939470489686458</v>
      </c>
      <c r="Q60" s="74">
        <f>Input_Capex!P39*Input_CPI!V$20</f>
        <v>0.62383959938330369</v>
      </c>
      <c r="R60" s="74">
        <f>Input_Capex!Q39*Input_CPI!W$20</f>
        <v>1.4350041846770982</v>
      </c>
      <c r="S60" s="81">
        <f>Input_Capex!R39*Input_CPI!X$20</f>
        <v>1.1812124458245941</v>
      </c>
      <c r="T60" s="80">
        <f>Input_Capex!S39*Input_CPI!Y$20</f>
        <v>19.072960353153608</v>
      </c>
      <c r="U60" s="74">
        <f>Input_Capex!T39*Input_CPI!Z$20</f>
        <v>7.6325523055205071</v>
      </c>
      <c r="V60" s="74">
        <f>Input_Capex!U39*Input_CPI!AA$20</f>
        <v>13.232435528443347</v>
      </c>
      <c r="W60" s="74">
        <f>Input_Capex!V39*Input_CPI!AB$20</f>
        <v>6.3037361725786489</v>
      </c>
      <c r="X60" s="81">
        <f>Input_Capex!W39*Input_CPI!AC$20</f>
        <v>8.5114021433718019</v>
      </c>
      <c r="Y60" s="80">
        <f>Input_Capex!X39*Input_CPI!AD$20</f>
        <v>0</v>
      </c>
      <c r="Z60" s="74">
        <f>Input_Capex!Y39*Input_CPI!AE$20</f>
        <v>0</v>
      </c>
      <c r="AA60" s="74">
        <f>Input_Capex!Z39*Input_CPI!AF$20</f>
        <v>0</v>
      </c>
      <c r="AB60" s="74">
        <f>Input_Capex!AA39*Input_CPI!AG$20</f>
        <v>0</v>
      </c>
      <c r="AC60" s="81">
        <f>Input_Capex!AB39*Input_CPI!AH$20</f>
        <v>0</v>
      </c>
    </row>
    <row r="61" spans="3:30">
      <c r="D61" s="37" t="str">
        <f>Input_General!$E$20</f>
        <v>Export services</v>
      </c>
      <c r="E61" s="39" t="str">
        <f t="shared" si="15"/>
        <v>$Million</v>
      </c>
      <c r="F61" s="39" t="str">
        <f t="shared" si="16"/>
        <v>Real 2024</v>
      </c>
      <c r="G61" s="39" t="str">
        <f t="shared" si="17"/>
        <v>End Period</v>
      </c>
      <c r="H61" s="39" t="str">
        <f t="shared" si="18"/>
        <v>Input_Capex</v>
      </c>
      <c r="J61" s="80">
        <f>Input_Capex!I40*Input_CPI!O$20</f>
        <v>0</v>
      </c>
      <c r="K61" s="74">
        <f>Input_Capex!J40*Input_CPI!P$20</f>
        <v>0</v>
      </c>
      <c r="L61" s="74">
        <f>Input_Capex!K40*Input_CPI!Q$20</f>
        <v>0</v>
      </c>
      <c r="M61" s="74">
        <f>Input_Capex!L40*Input_CPI!R$20</f>
        <v>0</v>
      </c>
      <c r="N61" s="81">
        <f>Input_Capex!M40*Input_CPI!S$20</f>
        <v>0</v>
      </c>
      <c r="O61" s="80">
        <f>Input_Capex!N40*Input_CPI!T$20</f>
        <v>0</v>
      </c>
      <c r="P61" s="74">
        <f>Input_Capex!O40*Input_CPI!U$20</f>
        <v>0</v>
      </c>
      <c r="Q61" s="74">
        <f>Input_Capex!P40*Input_CPI!V$20</f>
        <v>0</v>
      </c>
      <c r="R61" s="74">
        <f>Input_Capex!Q40*Input_CPI!W$20</f>
        <v>0</v>
      </c>
      <c r="S61" s="81">
        <f>Input_Capex!R40*Input_CPI!X$20</f>
        <v>0</v>
      </c>
      <c r="T61" s="80">
        <f>Input_Capex!S40*Input_CPI!Y$20</f>
        <v>0</v>
      </c>
      <c r="U61" s="74">
        <f>Input_Capex!T40*Input_CPI!Z$20</f>
        <v>0</v>
      </c>
      <c r="V61" s="74">
        <f>Input_Capex!U40*Input_CPI!AA$20</f>
        <v>0</v>
      </c>
      <c r="W61" s="74">
        <f>Input_Capex!V40*Input_CPI!AB$20</f>
        <v>0</v>
      </c>
      <c r="X61" s="81">
        <f>Input_Capex!W40*Input_CPI!AC$20</f>
        <v>0</v>
      </c>
      <c r="Y61" s="80">
        <f>Input_Capex!X40*Input_CPI!AD$20</f>
        <v>0</v>
      </c>
      <c r="Z61" s="74">
        <f>Input_Capex!Y40*Input_CPI!AE$20</f>
        <v>0</v>
      </c>
      <c r="AA61" s="74">
        <f>Input_Capex!Z40*Input_CPI!AF$20</f>
        <v>0</v>
      </c>
      <c r="AB61" s="74">
        <f>Input_Capex!AA40*Input_CPI!AG$20</f>
        <v>0</v>
      </c>
      <c r="AC61" s="81">
        <f>Input_Capex!AB40*Input_CPI!AH$20</f>
        <v>0</v>
      </c>
    </row>
    <row r="62" spans="3:30">
      <c r="D62" s="37" t="str">
        <f>Input_General!$E$21</f>
        <v>Capitalised network overheads</v>
      </c>
      <c r="E62" s="39" t="str">
        <f t="shared" si="15"/>
        <v>$Million</v>
      </c>
      <c r="F62" s="39" t="str">
        <f t="shared" si="16"/>
        <v>Real 2024</v>
      </c>
      <c r="G62" s="39" t="str">
        <f t="shared" si="17"/>
        <v>End Period</v>
      </c>
      <c r="H62" s="39" t="str">
        <f t="shared" si="18"/>
        <v>Input_Capex</v>
      </c>
      <c r="J62" s="80">
        <f>Input_Capex!I41*Input_CPI!O$20</f>
        <v>0.52773740449262696</v>
      </c>
      <c r="K62" s="74">
        <f>Input_Capex!J41*Input_CPI!P$20</f>
        <v>0.54269063631758951</v>
      </c>
      <c r="L62" s="74">
        <f>Input_Capex!K41*Input_CPI!Q$20</f>
        <v>0.40855189270008402</v>
      </c>
      <c r="M62" s="74">
        <f>Input_Capex!L41*Input_CPI!R$20</f>
        <v>2.2716926604446832</v>
      </c>
      <c r="N62" s="81">
        <f>Input_Capex!M41*Input_CPI!S$20</f>
        <v>1.5726722759035652</v>
      </c>
      <c r="O62" s="80">
        <f>Input_Capex!N41*Input_CPI!T$20</f>
        <v>0.25117100388368679</v>
      </c>
      <c r="P62" s="74">
        <f>Input_Capex!O41*Input_CPI!U$20</f>
        <v>0.17429446543030039</v>
      </c>
      <c r="Q62" s="74">
        <f>Input_Capex!P41*Input_CPI!V$20</f>
        <v>0.13580603226078367</v>
      </c>
      <c r="R62" s="74">
        <f>Input_Capex!Q41*Input_CPI!W$20</f>
        <v>0.31800610493876741</v>
      </c>
      <c r="S62" s="81">
        <f>Input_Capex!R41*Input_CPI!X$20</f>
        <v>9.385557644501521</v>
      </c>
      <c r="T62" s="80">
        <f>Input_Capex!S41*Input_CPI!Y$20</f>
        <v>12.070744352258393</v>
      </c>
      <c r="U62" s="74">
        <f>Input_Capex!T41*Input_CPI!Z$20</f>
        <v>0.93108923680664102</v>
      </c>
      <c r="V62" s="74">
        <f>Input_Capex!U41*Input_CPI!AA$20</f>
        <v>13.730699975430721</v>
      </c>
      <c r="W62" s="74">
        <f>Input_Capex!V41*Input_CPI!AB$20</f>
        <v>13.841380007205473</v>
      </c>
      <c r="X62" s="81">
        <f>Input_Capex!W41*Input_CPI!AC$20</f>
        <v>13.841380007205474</v>
      </c>
      <c r="Y62" s="80">
        <f>Input_Capex!X41*Input_CPI!AD$20</f>
        <v>0</v>
      </c>
      <c r="Z62" s="74">
        <f>Input_Capex!Y41*Input_CPI!AE$20</f>
        <v>0</v>
      </c>
      <c r="AA62" s="74">
        <f>Input_Capex!Z41*Input_CPI!AF$20</f>
        <v>0</v>
      </c>
      <c r="AB62" s="74">
        <f>Input_Capex!AA41*Input_CPI!AG$20</f>
        <v>0</v>
      </c>
      <c r="AC62" s="81">
        <f>Input_Capex!AB41*Input_CPI!AH$20</f>
        <v>0</v>
      </c>
    </row>
    <row r="63" spans="3:30">
      <c r="D63" s="37" t="str">
        <f>Input_General!$E$22</f>
        <v>Capitalised corporate overheads</v>
      </c>
      <c r="E63" s="39" t="str">
        <f t="shared" si="15"/>
        <v>$Million</v>
      </c>
      <c r="F63" s="39" t="str">
        <f t="shared" si="16"/>
        <v>Real 2024</v>
      </c>
      <c r="G63" s="39" t="str">
        <f t="shared" si="17"/>
        <v>End Period</v>
      </c>
      <c r="H63" s="39" t="str">
        <f t="shared" si="18"/>
        <v>Input_Capex</v>
      </c>
      <c r="J63" s="80">
        <f>Input_Capex!I42*Input_CPI!O$20</f>
        <v>0</v>
      </c>
      <c r="K63" s="74">
        <f>Input_Capex!J42*Input_CPI!P$20</f>
        <v>0</v>
      </c>
      <c r="L63" s="74">
        <f>Input_Capex!K42*Input_CPI!Q$20</f>
        <v>0</v>
      </c>
      <c r="M63" s="74">
        <f>Input_Capex!L42*Input_CPI!R$20</f>
        <v>0</v>
      </c>
      <c r="N63" s="81">
        <f>Input_Capex!M42*Input_CPI!S$20</f>
        <v>0</v>
      </c>
      <c r="O63" s="80">
        <f>Input_Capex!N42*Input_CPI!T$20</f>
        <v>0</v>
      </c>
      <c r="P63" s="74">
        <f>Input_Capex!O42*Input_CPI!U$20</f>
        <v>0</v>
      </c>
      <c r="Q63" s="74">
        <f>Input_Capex!P42*Input_CPI!V$20</f>
        <v>0</v>
      </c>
      <c r="R63" s="74">
        <f>Input_Capex!Q42*Input_CPI!W$20</f>
        <v>0</v>
      </c>
      <c r="S63" s="81">
        <f>Input_Capex!R42*Input_CPI!X$20</f>
        <v>3.5680446322737436</v>
      </c>
      <c r="T63" s="80">
        <f>Input_Capex!S42*Input_CPI!Y$20</f>
        <v>3.4731219301317044</v>
      </c>
      <c r="U63" s="74">
        <f>Input_Capex!T42*Input_CPI!Z$20</f>
        <v>3.8785877904711508</v>
      </c>
      <c r="V63" s="74">
        <f>Input_Capex!U42*Input_CPI!AA$20</f>
        <v>10.615287900779453</v>
      </c>
      <c r="W63" s="74">
        <f>Input_Capex!V42*Input_CPI!AB$20</f>
        <v>10.700855966364649</v>
      </c>
      <c r="X63" s="81">
        <f>Input_Capex!W42*Input_CPI!AC$20</f>
        <v>10.700855966364649</v>
      </c>
      <c r="Y63" s="80">
        <f>Input_Capex!X42*Input_CPI!AD$20</f>
        <v>0</v>
      </c>
      <c r="Z63" s="74">
        <f>Input_Capex!Y42*Input_CPI!AE$20</f>
        <v>0</v>
      </c>
      <c r="AA63" s="74">
        <f>Input_Capex!Z42*Input_CPI!AF$20</f>
        <v>0</v>
      </c>
      <c r="AB63" s="74">
        <f>Input_Capex!AA42*Input_CPI!AG$20</f>
        <v>0</v>
      </c>
      <c r="AC63" s="81">
        <f>Input_Capex!AB42*Input_CPI!AH$20</f>
        <v>0</v>
      </c>
    </row>
    <row r="64" spans="3:30">
      <c r="D64" s="37" t="str">
        <f>Input_General!$E$23</f>
        <v>Other/Balancing item</v>
      </c>
      <c r="E64" s="39" t="str">
        <f t="shared" si="15"/>
        <v>$Million</v>
      </c>
      <c r="F64" s="39" t="str">
        <f t="shared" si="16"/>
        <v>Real 2024</v>
      </c>
      <c r="G64" s="39" t="str">
        <f t="shared" si="17"/>
        <v>End Period</v>
      </c>
      <c r="H64" s="39" t="str">
        <f t="shared" si="18"/>
        <v>Input_Capex</v>
      </c>
      <c r="J64" s="80">
        <f>Input_Capex!I43*Input_CPI!O$20</f>
        <v>-0.30836176048701935</v>
      </c>
      <c r="K64" s="74">
        <f>Input_Capex!J43*Input_CPI!P$20</f>
        <v>0.42404215278861623</v>
      </c>
      <c r="L64" s="74">
        <f>Input_Capex!K43*Input_CPI!Q$20</f>
        <v>-0.12384759364655157</v>
      </c>
      <c r="M64" s="74">
        <f>Input_Capex!L43*Input_CPI!R$20</f>
        <v>-0.32523939693746379</v>
      </c>
      <c r="N64" s="81">
        <f>Input_Capex!M43*Input_CPI!S$20</f>
        <v>0</v>
      </c>
      <c r="O64" s="80">
        <f>Input_Capex!N43*Input_CPI!T$20</f>
        <v>0</v>
      </c>
      <c r="P64" s="74">
        <f>Input_Capex!O43*Input_CPI!U$20</f>
        <v>0</v>
      </c>
      <c r="Q64" s="74">
        <f>Input_Capex!P43*Input_CPI!V$20</f>
        <v>0</v>
      </c>
      <c r="R64" s="74">
        <f>Input_Capex!Q43*Input_CPI!W$20</f>
        <v>0</v>
      </c>
      <c r="S64" s="81">
        <f>Input_Capex!R43*Input_CPI!X$20</f>
        <v>0.49364703461025194</v>
      </c>
      <c r="T64" s="80">
        <f>Input_Capex!S43*Input_CPI!Y$20</f>
        <v>-2.0972973961652701</v>
      </c>
      <c r="U64" s="74">
        <f>Input_Capex!T43*Input_CPI!Z$20</f>
        <v>0.39485463325859399</v>
      </c>
      <c r="V64" s="74">
        <f>Input_Capex!U43*Input_CPI!AA$20</f>
        <v>-0.22749564226654878</v>
      </c>
      <c r="W64" s="74">
        <f>Input_Capex!V43*Input_CPI!AB$20</f>
        <v>0</v>
      </c>
      <c r="X64" s="81">
        <f>Input_Capex!W43*Input_CPI!AC$20</f>
        <v>0</v>
      </c>
      <c r="Y64" s="80">
        <f>Input_Capex!X43*Input_CPI!AD$20</f>
        <v>0</v>
      </c>
      <c r="Z64" s="74">
        <f>Input_Capex!Y43*Input_CPI!AE$20</f>
        <v>0</v>
      </c>
      <c r="AA64" s="74">
        <f>Input_Capex!Z43*Input_CPI!AF$20</f>
        <v>0</v>
      </c>
      <c r="AB64" s="74">
        <f>Input_Capex!AA43*Input_CPI!AG$20</f>
        <v>0</v>
      </c>
      <c r="AC64" s="81">
        <f>Input_Capex!AB43*Input_CPI!AH$20</f>
        <v>0</v>
      </c>
    </row>
    <row r="65" spans="3:30">
      <c r="D65" s="37"/>
      <c r="E65" s="39"/>
      <c r="F65" s="39"/>
      <c r="G65" s="39"/>
      <c r="H65" s="39"/>
      <c r="J65" s="74"/>
      <c r="K65" s="74"/>
      <c r="L65" s="74"/>
      <c r="M65" s="74"/>
      <c r="N65" s="74"/>
      <c r="O65" s="74"/>
      <c r="P65" s="74"/>
      <c r="Q65" s="74"/>
      <c r="R65" s="74"/>
      <c r="S65" s="74"/>
      <c r="T65" s="74"/>
      <c r="U65" s="74"/>
      <c r="V65" s="74"/>
      <c r="W65" s="74"/>
      <c r="X65" s="74"/>
      <c r="Y65" s="74"/>
      <c r="Z65" s="74"/>
      <c r="AA65" s="74"/>
      <c r="AB65" s="74"/>
      <c r="AC65" s="74"/>
    </row>
    <row r="66" spans="3:30">
      <c r="D66" s="143" t="s">
        <v>111</v>
      </c>
      <c r="E66" s="166" t="str">
        <f t="shared" si="15"/>
        <v>$Million</v>
      </c>
      <c r="F66" s="166" t="str">
        <f t="shared" si="16"/>
        <v>Real 2024</v>
      </c>
      <c r="G66" s="166" t="str">
        <f t="shared" si="17"/>
        <v>End Period</v>
      </c>
      <c r="H66" s="166" t="s">
        <v>69</v>
      </c>
      <c r="J66" s="169">
        <f>SUM(J56:J64)</f>
        <v>112.56378498271681</v>
      </c>
      <c r="K66" s="170">
        <f>SUM(K56:K64)</f>
        <v>122.33272780731535</v>
      </c>
      <c r="L66" s="170">
        <f>SUM(L56:L64)</f>
        <v>107.57071783361825</v>
      </c>
      <c r="M66" s="170">
        <f>SUM(M56:M64)</f>
        <v>148.58123019596633</v>
      </c>
      <c r="N66" s="171">
        <f>SUM(N56:N64)</f>
        <v>120.46076403013501</v>
      </c>
      <c r="O66" s="169">
        <f t="shared" ref="O66:AC66" si="19">SUM(O56:O64)</f>
        <v>112.6630232192862</v>
      </c>
      <c r="P66" s="170">
        <f t="shared" si="19"/>
        <v>97.218166848246554</v>
      </c>
      <c r="Q66" s="170">
        <f t="shared" si="19"/>
        <v>71.479945972250192</v>
      </c>
      <c r="R66" s="170">
        <f t="shared" si="19"/>
        <v>63.495874108686394</v>
      </c>
      <c r="S66" s="171">
        <f t="shared" si="19"/>
        <v>53.940275558847119</v>
      </c>
      <c r="T66" s="169">
        <f t="shared" si="19"/>
        <v>82.394730974014536</v>
      </c>
      <c r="U66" s="170">
        <f t="shared" si="19"/>
        <v>57.186495412004241</v>
      </c>
      <c r="V66" s="170">
        <f t="shared" si="19"/>
        <v>80.994345339157846</v>
      </c>
      <c r="W66" s="170">
        <f t="shared" si="19"/>
        <v>101.0022427293539</v>
      </c>
      <c r="X66" s="171">
        <f t="shared" si="19"/>
        <v>121.16854600607337</v>
      </c>
      <c r="Y66" s="169">
        <f t="shared" si="19"/>
        <v>0</v>
      </c>
      <c r="Z66" s="170">
        <f t="shared" si="19"/>
        <v>0</v>
      </c>
      <c r="AA66" s="170">
        <f t="shared" si="19"/>
        <v>0</v>
      </c>
      <c r="AB66" s="170">
        <f t="shared" si="19"/>
        <v>0</v>
      </c>
      <c r="AC66" s="171">
        <f t="shared" si="19"/>
        <v>0</v>
      </c>
      <c r="AD66" s="50"/>
    </row>
    <row r="68" spans="3:30" s="162" customFormat="1" ht="15.75">
      <c r="C68" s="162" t="str">
        <f>$D$14</f>
        <v>Allowed</v>
      </c>
    </row>
    <row r="70" spans="3:30">
      <c r="D70" s="60" t="s">
        <v>81</v>
      </c>
      <c r="E70" s="61" t="str">
        <f>E$4</f>
        <v>Unit</v>
      </c>
      <c r="F70" s="61" t="str">
        <f>F$4</f>
        <v>Basis</v>
      </c>
      <c r="G70" s="61" t="str">
        <f>G$4</f>
        <v>Timing</v>
      </c>
      <c r="H70" s="61" t="str">
        <f>H$4</f>
        <v>Source</v>
      </c>
      <c r="I70" s="60"/>
      <c r="J70" s="60"/>
      <c r="K70" s="60"/>
      <c r="L70" s="60"/>
      <c r="M70" s="60"/>
      <c r="N70" s="60"/>
      <c r="O70" s="62" t="str">
        <f t="shared" ref="O70:AC70" si="20">O$3</f>
        <v>FY15</v>
      </c>
      <c r="P70" s="62" t="str">
        <f t="shared" si="20"/>
        <v>FY16</v>
      </c>
      <c r="Q70" s="62" t="str">
        <f t="shared" si="20"/>
        <v>FY17</v>
      </c>
      <c r="R70" s="62" t="str">
        <f t="shared" si="20"/>
        <v>FY18</v>
      </c>
      <c r="S70" s="62" t="str">
        <f t="shared" si="20"/>
        <v>FY19</v>
      </c>
      <c r="T70" s="62" t="str">
        <f t="shared" si="20"/>
        <v>FY20</v>
      </c>
      <c r="U70" s="62" t="str">
        <f t="shared" si="20"/>
        <v>FY21</v>
      </c>
      <c r="V70" s="62" t="str">
        <f t="shared" si="20"/>
        <v>FY22</v>
      </c>
      <c r="W70" s="62" t="str">
        <f t="shared" si="20"/>
        <v>FY23</v>
      </c>
      <c r="X70" s="62" t="str">
        <f t="shared" si="20"/>
        <v>FY24</v>
      </c>
      <c r="Y70" s="62" t="str">
        <f t="shared" si="20"/>
        <v>FY25</v>
      </c>
      <c r="Z70" s="62" t="str">
        <f t="shared" si="20"/>
        <v>FY26</v>
      </c>
      <c r="AA70" s="62" t="str">
        <f t="shared" si="20"/>
        <v>FY27</v>
      </c>
      <c r="AB70" s="62" t="str">
        <f t="shared" si="20"/>
        <v>FY28</v>
      </c>
      <c r="AC70" s="62" t="str">
        <f t="shared" si="20"/>
        <v>FY29</v>
      </c>
    </row>
    <row r="72" spans="3:30">
      <c r="D72" s="37" t="str">
        <f>Input_General!$E$15</f>
        <v>Replacement expenditure</v>
      </c>
      <c r="E72" s="39" t="str">
        <f t="shared" ref="E72:E82" si="21">Unit_Dollar_M</f>
        <v>$Million</v>
      </c>
      <c r="F72" s="39" t="str">
        <f t="shared" ref="F72:F82" si="22">Real_Input</f>
        <v>Real 2024</v>
      </c>
      <c r="G72" s="39" t="str">
        <f t="shared" ref="G72:G82" si="23">End_Period</f>
        <v>End Period</v>
      </c>
      <c r="H72" s="51" t="s">
        <v>626</v>
      </c>
      <c r="O72" s="80">
        <f>Input_Capex!N107*Input_CPI!T$15</f>
        <v>60.271223374431543</v>
      </c>
      <c r="P72" s="74">
        <f>Input_Capex!O107*Input_CPI!U$15</f>
        <v>46.969987878609778</v>
      </c>
      <c r="Q72" s="74">
        <f>Input_Capex!P107*Input_CPI!V$15</f>
        <v>33.378074337410297</v>
      </c>
      <c r="R72" s="74">
        <f>Input_Capex!Q107*Input_CPI!W$15</f>
        <v>28.739535575234203</v>
      </c>
      <c r="S72" s="81">
        <f>Input_Capex!R107*Input_CPI!X$15</f>
        <v>34.492829977998809</v>
      </c>
      <c r="T72" s="80">
        <f>Input_Capex!S107*Input_CPI!Y$16</f>
        <v>41.237998046053882</v>
      </c>
      <c r="U72" s="74">
        <f>Input_Capex!T107*Input_CPI!Z$16</f>
        <v>45.136211682328771</v>
      </c>
      <c r="V72" s="74">
        <f>Input_Capex!U107*Input_CPI!AA$16</f>
        <v>38.236701494890141</v>
      </c>
      <c r="W72" s="74">
        <f>Input_Capex!V107*Input_CPI!AB$16</f>
        <v>24.928699347907347</v>
      </c>
      <c r="X72" s="81">
        <f>Input_Capex!W107*Input_CPI!AC$16</f>
        <v>22.068236287739158</v>
      </c>
      <c r="Y72" s="80">
        <f>Input_Capex!X107</f>
        <v>0</v>
      </c>
      <c r="Z72" s="74">
        <f>Input_Capex!Y107</f>
        <v>0</v>
      </c>
      <c r="AA72" s="74">
        <f>Input_Capex!Z107</f>
        <v>0</v>
      </c>
      <c r="AB72" s="74">
        <f>Input_Capex!AA107</f>
        <v>0</v>
      </c>
      <c r="AC72" s="81">
        <f>Input_Capex!AB107</f>
        <v>0</v>
      </c>
    </row>
    <row r="73" spans="3:30">
      <c r="D73" s="37" t="str">
        <f>Input_General!$E$16</f>
        <v>Connections</v>
      </c>
      <c r="E73" s="39" t="str">
        <f t="shared" si="21"/>
        <v>$Million</v>
      </c>
      <c r="F73" s="39" t="str">
        <f t="shared" si="22"/>
        <v>Real 2024</v>
      </c>
      <c r="G73" s="39" t="str">
        <f t="shared" si="23"/>
        <v>End Period</v>
      </c>
      <c r="H73" s="39" t="str">
        <f t="shared" ref="H73:H80" si="24">H72</f>
        <v>Input_Capex</v>
      </c>
      <c r="O73" s="80">
        <f>Input_Capex!N108*Input_CPI!T$15</f>
        <v>22.606729774500209</v>
      </c>
      <c r="P73" s="74">
        <f>Input_Capex!O108*Input_CPI!U$15</f>
        <v>15.249250711067317</v>
      </c>
      <c r="Q73" s="74">
        <f>Input_Capex!P108*Input_CPI!V$15</f>
        <v>13.809946066360382</v>
      </c>
      <c r="R73" s="74">
        <f>Input_Capex!Q108*Input_CPI!W$15</f>
        <v>15.705545478570686</v>
      </c>
      <c r="S73" s="81">
        <f>Input_Capex!R108*Input_CPI!X$15</f>
        <v>12.105247706695877</v>
      </c>
      <c r="T73" s="80">
        <f>Input_Capex!S108*Input_CPI!Y$16</f>
        <v>13.022700150162967</v>
      </c>
      <c r="U73" s="74">
        <f>Input_Capex!T108*Input_CPI!Z$16</f>
        <v>13.428010770561379</v>
      </c>
      <c r="V73" s="74">
        <f>Input_Capex!U108*Input_CPI!AA$16</f>
        <v>14.532856222819365</v>
      </c>
      <c r="W73" s="74">
        <f>Input_Capex!V108*Input_CPI!AB$16</f>
        <v>13.238500445837682</v>
      </c>
      <c r="X73" s="81">
        <f>Input_Capex!W108*Input_CPI!AC$16</f>
        <v>13.34217054812437</v>
      </c>
      <c r="Y73" s="80">
        <f>Input_Capex!X108</f>
        <v>0</v>
      </c>
      <c r="Z73" s="74">
        <f>Input_Capex!Y108</f>
        <v>0</v>
      </c>
      <c r="AA73" s="74">
        <f>Input_Capex!Z108</f>
        <v>0</v>
      </c>
      <c r="AB73" s="74">
        <f>Input_Capex!AA108</f>
        <v>0</v>
      </c>
      <c r="AC73" s="81">
        <f>Input_Capex!AB108</f>
        <v>0</v>
      </c>
    </row>
    <row r="74" spans="3:30">
      <c r="D74" s="37" t="str">
        <f>Input_General!$E$17</f>
        <v>Augmentation expenditure</v>
      </c>
      <c r="E74" s="39" t="str">
        <f t="shared" si="21"/>
        <v>$Million</v>
      </c>
      <c r="F74" s="39" t="str">
        <f t="shared" si="22"/>
        <v>Real 2024</v>
      </c>
      <c r="G74" s="39" t="str">
        <f t="shared" si="23"/>
        <v>End Period</v>
      </c>
      <c r="H74" s="39" t="str">
        <f t="shared" si="24"/>
        <v>Input_Capex</v>
      </c>
      <c r="O74" s="80">
        <f>Input_Capex!N109*Input_CPI!T$15</f>
        <v>32.103478408849902</v>
      </c>
      <c r="P74" s="74">
        <f>Input_Capex!O109*Input_CPI!U$15</f>
        <v>19.426620010667804</v>
      </c>
      <c r="Q74" s="74">
        <f>Input_Capex!P109*Input_CPI!V$15</f>
        <v>15.161809966660694</v>
      </c>
      <c r="R74" s="74">
        <f>Input_Capex!Q109*Input_CPI!W$15</f>
        <v>27.140024068222608</v>
      </c>
      <c r="S74" s="81">
        <f>Input_Capex!R109*Input_CPI!X$15</f>
        <v>17.850320190034466</v>
      </c>
      <c r="T74" s="80">
        <f>Input_Capex!S109*Input_CPI!Y$16</f>
        <v>13.884607530532518</v>
      </c>
      <c r="U74" s="74">
        <f>Input_Capex!T109*Input_CPI!Z$16</f>
        <v>6.6215079288429335</v>
      </c>
      <c r="V74" s="74">
        <f>Input_Capex!U109*Input_CPI!AA$16</f>
        <v>6.969137487860718</v>
      </c>
      <c r="W74" s="74">
        <f>Input_Capex!V109*Input_CPI!AB$16</f>
        <v>8.160270120344931</v>
      </c>
      <c r="X74" s="81">
        <f>Input_Capex!W109*Input_CPI!AC$16</f>
        <v>7.9702199478649192</v>
      </c>
      <c r="Y74" s="80">
        <f>Input_Capex!X109</f>
        <v>0</v>
      </c>
      <c r="Z74" s="74">
        <f>Input_Capex!Y109</f>
        <v>0</v>
      </c>
      <c r="AA74" s="74">
        <f>Input_Capex!Z109</f>
        <v>0</v>
      </c>
      <c r="AB74" s="74">
        <f>Input_Capex!AA109</f>
        <v>0</v>
      </c>
      <c r="AC74" s="81">
        <f>Input_Capex!AB109</f>
        <v>0</v>
      </c>
    </row>
    <row r="75" spans="3:30">
      <c r="D75" s="37" t="str">
        <f>Input_General!$E$18</f>
        <v>Non-network - IT</v>
      </c>
      <c r="E75" s="39" t="str">
        <f t="shared" si="21"/>
        <v>$Million</v>
      </c>
      <c r="F75" s="39" t="str">
        <f t="shared" si="22"/>
        <v>Real 2024</v>
      </c>
      <c r="G75" s="39" t="str">
        <f t="shared" si="23"/>
        <v>End Period</v>
      </c>
      <c r="H75" s="39" t="str">
        <f t="shared" si="24"/>
        <v>Input_Capex</v>
      </c>
      <c r="O75" s="80">
        <f>Input_Capex!N110*Input_CPI!T$15</f>
        <v>0.56961680020896888</v>
      </c>
      <c r="P75" s="74">
        <f>Input_Capex!O110*Input_CPI!U$15</f>
        <v>0.9898990491174976</v>
      </c>
      <c r="Q75" s="74">
        <f>Input_Capex!P110*Input_CPI!V$15</f>
        <v>3.2329654964244701</v>
      </c>
      <c r="R75" s="74">
        <f>Input_Capex!Q110*Input_CPI!W$15</f>
        <v>4.5419726905379028</v>
      </c>
      <c r="S75" s="81">
        <f>Input_Capex!R110*Input_CPI!X$15</f>
        <v>3.4003499686510947</v>
      </c>
      <c r="T75" s="80">
        <f>Input_Capex!S110*Input_CPI!Y$16</f>
        <v>8.0457510440165567</v>
      </c>
      <c r="U75" s="74">
        <f>Input_Capex!T110*Input_CPI!Z$16</f>
        <v>7.8475442773230117</v>
      </c>
      <c r="V75" s="74">
        <f>Input_Capex!U110*Input_CPI!AA$16</f>
        <v>7.5239115376444721</v>
      </c>
      <c r="W75" s="74">
        <f>Input_Capex!V110*Input_CPI!AB$16</f>
        <v>8.0472940757903668</v>
      </c>
      <c r="X75" s="81">
        <f>Input_Capex!W110*Input_CPI!AC$16</f>
        <v>7.5885947063451535</v>
      </c>
      <c r="Y75" s="80">
        <f>Input_Capex!X110</f>
        <v>0</v>
      </c>
      <c r="Z75" s="74">
        <f>Input_Capex!Y110</f>
        <v>0</v>
      </c>
      <c r="AA75" s="74">
        <f>Input_Capex!Z110</f>
        <v>0</v>
      </c>
      <c r="AB75" s="74">
        <f>Input_Capex!AA110</f>
        <v>0</v>
      </c>
      <c r="AC75" s="81">
        <f>Input_Capex!AB110</f>
        <v>0</v>
      </c>
    </row>
    <row r="76" spans="3:30">
      <c r="D76" s="37" t="str">
        <f>Input_General!$E$19</f>
        <v>Non-network - Other</v>
      </c>
      <c r="E76" s="39" t="str">
        <f t="shared" si="21"/>
        <v>$Million</v>
      </c>
      <c r="F76" s="39" t="str">
        <f t="shared" si="22"/>
        <v>Real 2024</v>
      </c>
      <c r="G76" s="39" t="str">
        <f t="shared" si="23"/>
        <v>End Period</v>
      </c>
      <c r="H76" s="39" t="str">
        <f t="shared" si="24"/>
        <v>Input_Capex</v>
      </c>
      <c r="O76" s="80">
        <f>Input_Capex!N111*Input_CPI!T$15</f>
        <v>0.92306282295221009</v>
      </c>
      <c r="P76" s="74">
        <f>Input_Capex!O111*Input_CPI!U$15</f>
        <v>0.40164635635059542</v>
      </c>
      <c r="Q76" s="74">
        <f>Input_Capex!P111*Input_CPI!V$15</f>
        <v>0.57852052243795238</v>
      </c>
      <c r="R76" s="74">
        <f>Input_Capex!Q111*Input_CPI!W$15</f>
        <v>1.7693166217296292</v>
      </c>
      <c r="S76" s="81">
        <f>Input_Capex!R111*Input_CPI!X$15</f>
        <v>2.0386692354265787</v>
      </c>
      <c r="T76" s="80">
        <f>Input_Capex!S111*Input_CPI!Y$16</f>
        <v>25.311329689135675</v>
      </c>
      <c r="U76" s="74">
        <f>Input_Capex!T111*Input_CPI!Z$16</f>
        <v>6.2918905056915406</v>
      </c>
      <c r="V76" s="74">
        <f>Input_Capex!U111*Input_CPI!AA$16</f>
        <v>24.261450565388564</v>
      </c>
      <c r="W76" s="74">
        <f>Input_Capex!V111*Input_CPI!AB$16</f>
        <v>6.3039027655575444</v>
      </c>
      <c r="X76" s="81">
        <f>Input_Capex!W111*Input_CPI!AC$16</f>
        <v>6.1462117579457285</v>
      </c>
      <c r="Y76" s="80">
        <f>Input_Capex!X111</f>
        <v>0</v>
      </c>
      <c r="Z76" s="74">
        <f>Input_Capex!Y111</f>
        <v>0</v>
      </c>
      <c r="AA76" s="74">
        <f>Input_Capex!Z111</f>
        <v>0</v>
      </c>
      <c r="AB76" s="74">
        <f>Input_Capex!AA111</f>
        <v>0</v>
      </c>
      <c r="AC76" s="81">
        <f>Input_Capex!AB111</f>
        <v>0</v>
      </c>
    </row>
    <row r="77" spans="3:30">
      <c r="D77" s="37" t="str">
        <f>Input_General!$E$20</f>
        <v>Export services</v>
      </c>
      <c r="E77" s="39" t="str">
        <f t="shared" si="21"/>
        <v>$Million</v>
      </c>
      <c r="F77" s="39" t="str">
        <f t="shared" si="22"/>
        <v>Real 2024</v>
      </c>
      <c r="G77" s="39" t="str">
        <f t="shared" si="23"/>
        <v>End Period</v>
      </c>
      <c r="H77" s="39" t="str">
        <f t="shared" si="24"/>
        <v>Input_Capex</v>
      </c>
      <c r="O77" s="80">
        <f>Input_Capex!N112*Input_CPI!T$15</f>
        <v>0</v>
      </c>
      <c r="P77" s="74">
        <f>Input_Capex!O112*Input_CPI!U$15</f>
        <v>0</v>
      </c>
      <c r="Q77" s="74">
        <f>Input_Capex!P112*Input_CPI!V$15</f>
        <v>0</v>
      </c>
      <c r="R77" s="74">
        <f>Input_Capex!Q112*Input_CPI!W$15</f>
        <v>0</v>
      </c>
      <c r="S77" s="81">
        <f>Input_Capex!R112*Input_CPI!X$15</f>
        <v>0</v>
      </c>
      <c r="T77" s="80">
        <f>Input_Capex!S112*Input_CPI!Y$16</f>
        <v>0</v>
      </c>
      <c r="U77" s="74">
        <f>Input_Capex!T112*Input_CPI!Z$16</f>
        <v>0</v>
      </c>
      <c r="V77" s="74">
        <f>Input_Capex!U112*Input_CPI!AA$16</f>
        <v>0</v>
      </c>
      <c r="W77" s="74">
        <f>Input_Capex!V112*Input_CPI!AB$16</f>
        <v>0</v>
      </c>
      <c r="X77" s="81">
        <f>Input_Capex!W112*Input_CPI!AC$16</f>
        <v>0</v>
      </c>
      <c r="Y77" s="80">
        <f>Input_Capex!X112</f>
        <v>0</v>
      </c>
      <c r="Z77" s="74">
        <f>Input_Capex!Y112</f>
        <v>0</v>
      </c>
      <c r="AA77" s="74">
        <f>Input_Capex!Z112</f>
        <v>0</v>
      </c>
      <c r="AB77" s="74">
        <f>Input_Capex!AA112</f>
        <v>0</v>
      </c>
      <c r="AC77" s="81">
        <f>Input_Capex!AB112</f>
        <v>0</v>
      </c>
    </row>
    <row r="78" spans="3:30">
      <c r="D78" s="37" t="str">
        <f>Input_General!$E$21</f>
        <v>Capitalised network overheads</v>
      </c>
      <c r="E78" s="39" t="str">
        <f t="shared" si="21"/>
        <v>$Million</v>
      </c>
      <c r="F78" s="39" t="str">
        <f t="shared" si="22"/>
        <v>Real 2024</v>
      </c>
      <c r="G78" s="39" t="str">
        <f t="shared" si="23"/>
        <v>End Period</v>
      </c>
      <c r="H78" s="39" t="str">
        <f t="shared" si="24"/>
        <v>Input_Capex</v>
      </c>
      <c r="O78" s="80">
        <f>Input_Capex!N113*Input_CPI!T$15</f>
        <v>0.26024764164297876</v>
      </c>
      <c r="P78" s="74">
        <f>Input_Capex!O113*Input_CPI!U$15</f>
        <v>0.14913831843828831</v>
      </c>
      <c r="Q78" s="74">
        <f>Input_Capex!P113*Input_CPI!V$15</f>
        <v>0.12594034878741414</v>
      </c>
      <c r="R78" s="74">
        <f>Input_Capex!Q113*Input_CPI!W$15</f>
        <v>0.39209187909529697</v>
      </c>
      <c r="S78" s="81">
        <f>Input_Capex!R113*Input_CPI!X$15</f>
        <v>16.198650543180388</v>
      </c>
      <c r="T78" s="80">
        <f>Input_Capex!S113*Input_CPI!Y$16</f>
        <v>11.612747749680278</v>
      </c>
      <c r="U78" s="74">
        <f>Input_Capex!T113*Input_CPI!Z$16</f>
        <v>11.71768152713547</v>
      </c>
      <c r="V78" s="74">
        <f>Input_Capex!U113*Input_CPI!AA$16</f>
        <v>11.87536598979151</v>
      </c>
      <c r="W78" s="74">
        <f>Input_Capex!V113*Input_CPI!AB$16</f>
        <v>12.015268927802207</v>
      </c>
      <c r="X78" s="81">
        <f>Input_Capex!W113*Input_CPI!AC$16</f>
        <v>12.155526540376176</v>
      </c>
      <c r="Y78" s="80">
        <f>Input_Capex!X113</f>
        <v>0</v>
      </c>
      <c r="Z78" s="74">
        <f>Input_Capex!Y113</f>
        <v>0</v>
      </c>
      <c r="AA78" s="74">
        <f>Input_Capex!Z113</f>
        <v>0</v>
      </c>
      <c r="AB78" s="74">
        <f>Input_Capex!AA113</f>
        <v>0</v>
      </c>
      <c r="AC78" s="81">
        <f>Input_Capex!AB113</f>
        <v>0</v>
      </c>
    </row>
    <row r="79" spans="3:30">
      <c r="D79" s="37" t="str">
        <f>Input_General!$E$22</f>
        <v>Capitalised corporate overheads</v>
      </c>
      <c r="E79" s="39" t="str">
        <f t="shared" si="21"/>
        <v>$Million</v>
      </c>
      <c r="F79" s="39" t="str">
        <f t="shared" si="22"/>
        <v>Real 2024</v>
      </c>
      <c r="G79" s="39" t="str">
        <f t="shared" si="23"/>
        <v>End Period</v>
      </c>
      <c r="H79" s="39" t="str">
        <f t="shared" si="24"/>
        <v>Input_Capex</v>
      </c>
      <c r="O79" s="80">
        <f>Input_Capex!N114*Input_CPI!T$15</f>
        <v>0</v>
      </c>
      <c r="P79" s="74">
        <f>Input_Capex!O114*Input_CPI!U$15</f>
        <v>0</v>
      </c>
      <c r="Q79" s="74">
        <f>Input_Capex!P114*Input_CPI!V$15</f>
        <v>0</v>
      </c>
      <c r="R79" s="74">
        <f>Input_Capex!Q114*Input_CPI!W$15</f>
        <v>0</v>
      </c>
      <c r="S79" s="81">
        <f>Input_Capex!R114*Input_CPI!X$15</f>
        <v>6.1581325596069743</v>
      </c>
      <c r="T79" s="80">
        <f>Input_Capex!S114*Input_CPI!Y$16</f>
        <v>3.8817030486769597</v>
      </c>
      <c r="U79" s="74">
        <f>Input_Capex!T114*Input_CPI!Z$16</f>
        <v>3.9167784479396555</v>
      </c>
      <c r="V79" s="74">
        <f>Input_Capex!U114*Input_CPI!AA$16</f>
        <v>3.9694864092779003</v>
      </c>
      <c r="W79" s="74">
        <f>Input_Capex!V114*Input_CPI!AB$16</f>
        <v>4.0162506783984391</v>
      </c>
      <c r="X79" s="81">
        <f>Input_Capex!W114*Input_CPI!AC$16</f>
        <v>4.0631335018321533</v>
      </c>
      <c r="Y79" s="80">
        <f>Input_Capex!X114</f>
        <v>0</v>
      </c>
      <c r="Z79" s="74">
        <f>Input_Capex!Y114</f>
        <v>0</v>
      </c>
      <c r="AA79" s="74">
        <f>Input_Capex!Z114</f>
        <v>0</v>
      </c>
      <c r="AB79" s="74">
        <f>Input_Capex!AA114</f>
        <v>0</v>
      </c>
      <c r="AC79" s="81">
        <f>Input_Capex!AB114</f>
        <v>0</v>
      </c>
    </row>
    <row r="80" spans="3:30">
      <c r="D80" s="37" t="str">
        <f>Input_General!$E$23</f>
        <v>Other/Balancing item</v>
      </c>
      <c r="E80" s="39" t="str">
        <f t="shared" si="21"/>
        <v>$Million</v>
      </c>
      <c r="F80" s="39" t="str">
        <f t="shared" si="22"/>
        <v>Real 2024</v>
      </c>
      <c r="G80" s="39" t="str">
        <f t="shared" si="23"/>
        <v>End Period</v>
      </c>
      <c r="H80" s="39" t="str">
        <f t="shared" si="24"/>
        <v>Input_Capex</v>
      </c>
      <c r="O80" s="80">
        <f>Input_Capex!N115*Input_CPI!T$15</f>
        <v>0</v>
      </c>
      <c r="P80" s="74">
        <f>Input_Capex!O115*Input_CPI!U$15</f>
        <v>0</v>
      </c>
      <c r="Q80" s="74">
        <f>Input_Capex!P115*Input_CPI!V$15</f>
        <v>0</v>
      </c>
      <c r="R80" s="74">
        <f>Input_Capex!Q115*Input_CPI!W$15</f>
        <v>0</v>
      </c>
      <c r="S80" s="81">
        <f>Input_Capex!R115*Input_CPI!X$15</f>
        <v>0.85199155001870386</v>
      </c>
      <c r="T80" s="80">
        <f>Input_Capex!S115*Input_CPI!Y$16</f>
        <v>0</v>
      </c>
      <c r="U80" s="74">
        <f>Input_Capex!T115*Input_CPI!Z$16</f>
        <v>0</v>
      </c>
      <c r="V80" s="74">
        <f>Input_Capex!U115*Input_CPI!AA$16</f>
        <v>0</v>
      </c>
      <c r="W80" s="74">
        <f>Input_Capex!V115*Input_CPI!AB$16</f>
        <v>0</v>
      </c>
      <c r="X80" s="81">
        <f>Input_Capex!W115*Input_CPI!AC$16</f>
        <v>0</v>
      </c>
      <c r="Y80" s="80">
        <f>Input_Capex!X115</f>
        <v>0</v>
      </c>
      <c r="Z80" s="74">
        <f>Input_Capex!Y115</f>
        <v>0</v>
      </c>
      <c r="AA80" s="74">
        <f>Input_Capex!Z115</f>
        <v>0</v>
      </c>
      <c r="AB80" s="74">
        <f>Input_Capex!AA115</f>
        <v>0</v>
      </c>
      <c r="AC80" s="81">
        <f>Input_Capex!AB115</f>
        <v>0</v>
      </c>
    </row>
    <row r="81" spans="2:30">
      <c r="D81" s="37"/>
      <c r="E81" s="39"/>
      <c r="F81" s="39"/>
      <c r="G81" s="39"/>
      <c r="H81" s="39"/>
      <c r="O81" s="74"/>
      <c r="P81" s="74"/>
      <c r="Q81" s="74"/>
      <c r="R81" s="74"/>
      <c r="S81" s="74"/>
      <c r="T81" s="74"/>
      <c r="U81" s="74"/>
      <c r="V81" s="74"/>
      <c r="W81" s="74"/>
      <c r="X81" s="74"/>
      <c r="Y81" s="74"/>
      <c r="Z81" s="74"/>
      <c r="AA81" s="74"/>
      <c r="AB81" s="74"/>
      <c r="AC81" s="74"/>
    </row>
    <row r="82" spans="2:30">
      <c r="D82" s="143" t="s">
        <v>111</v>
      </c>
      <c r="E82" s="166" t="str">
        <f t="shared" si="21"/>
        <v>$Million</v>
      </c>
      <c r="F82" s="166" t="str">
        <f t="shared" si="22"/>
        <v>Real 2024</v>
      </c>
      <c r="G82" s="166" t="str">
        <f t="shared" si="23"/>
        <v>End Period</v>
      </c>
      <c r="H82" s="166" t="s">
        <v>69</v>
      </c>
      <c r="I82" s="69"/>
      <c r="J82" s="169"/>
      <c r="K82" s="170"/>
      <c r="L82" s="170"/>
      <c r="M82" s="170"/>
      <c r="N82" s="171"/>
      <c r="O82" s="169">
        <f t="shared" ref="O82:AC82" si="25">SUM(O72:O80)</f>
        <v>116.7343588225858</v>
      </c>
      <c r="P82" s="170">
        <f t="shared" si="25"/>
        <v>83.186542324251278</v>
      </c>
      <c r="Q82" s="170">
        <f t="shared" si="25"/>
        <v>66.287256738081211</v>
      </c>
      <c r="R82" s="170">
        <f t="shared" si="25"/>
        <v>78.288486313390337</v>
      </c>
      <c r="S82" s="171">
        <f t="shared" si="25"/>
        <v>93.096191731612905</v>
      </c>
      <c r="T82" s="169">
        <f t="shared" si="25"/>
        <v>116.99683725825884</v>
      </c>
      <c r="U82" s="170">
        <f t="shared" si="25"/>
        <v>94.959625139822748</v>
      </c>
      <c r="V82" s="170">
        <f t="shared" si="25"/>
        <v>107.36890970767267</v>
      </c>
      <c r="W82" s="170">
        <f t="shared" si="25"/>
        <v>76.71018636163852</v>
      </c>
      <c r="X82" s="171">
        <f t="shared" si="25"/>
        <v>73.334093290227656</v>
      </c>
      <c r="Y82" s="169">
        <f t="shared" si="25"/>
        <v>0</v>
      </c>
      <c r="Z82" s="170">
        <f t="shared" si="25"/>
        <v>0</v>
      </c>
      <c r="AA82" s="170">
        <f t="shared" si="25"/>
        <v>0</v>
      </c>
      <c r="AB82" s="170">
        <f t="shared" si="25"/>
        <v>0</v>
      </c>
      <c r="AC82" s="171">
        <f t="shared" si="25"/>
        <v>0</v>
      </c>
      <c r="AD82" s="50"/>
    </row>
    <row r="84" spans="2:30" s="6" customFormat="1" ht="18.75">
      <c r="B84" s="6" t="s">
        <v>1</v>
      </c>
    </row>
  </sheetData>
  <hyperlinks>
    <hyperlink ref="B4" location="ToC!A1" display="ToC!A1" xr:uid="{33DE98D2-1C1F-46CF-80E7-7A19719EB5D0}"/>
  </hyperlink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C6305759-F4F5-494E-BD5F-A3434FB508F7}">
          <x14:formula1>
            <xm:f>LookupTab!$H$12:$H$13</xm:f>
          </x14:formula1>
          <xm:sqref>G24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7D13D-BC82-4AEC-A0B7-E13323BE38B7}">
  <sheetPr codeName="Sheet16">
    <tabColor theme="3" tint="0.79998168889431442"/>
  </sheetPr>
  <dimension ref="A1:X152"/>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cols>
    <col min="1" max="3" width="3.7109375" customWidth="1"/>
    <col min="4" max="4" width="37.85546875" customWidth="1"/>
    <col min="5" max="8" width="11.5703125" customWidth="1"/>
    <col min="9" max="9" width="3.5703125" customWidth="1"/>
  </cols>
  <sheetData>
    <row r="1" spans="1:24" ht="23.25">
      <c r="A1" s="52">
        <f>IF(SUM(A5:A152)&lt;&gt;0,1,0)</f>
        <v>0</v>
      </c>
      <c r="B1" s="16" t="s">
        <v>628</v>
      </c>
    </row>
    <row r="2" spans="1:24" ht="15">
      <c r="B2" s="34" t="str">
        <f>Model_Name</f>
        <v>Power and Water Proposal Tables and Charts</v>
      </c>
    </row>
    <row r="3" spans="1:24">
      <c r="B3" s="37" t="str">
        <f>"Model Checks:"&amp;IF(Model_Checks=0," OK"," Check")</f>
        <v>Model Checks: OK</v>
      </c>
      <c r="J3" s="39" t="str">
        <f>LookupTab!M$40</f>
        <v>FY15</v>
      </c>
      <c r="K3" s="39" t="str">
        <f>LookupTab!N$40</f>
        <v>FY16</v>
      </c>
      <c r="L3" s="39" t="str">
        <f>LookupTab!O$40</f>
        <v>FY17</v>
      </c>
      <c r="M3" s="39" t="str">
        <f>LookupTab!P$40</f>
        <v>FY18</v>
      </c>
      <c r="N3" s="39" t="str">
        <f>LookupTab!Q$40</f>
        <v>FY19</v>
      </c>
      <c r="O3" s="39" t="str">
        <f>LookupTab!R$40</f>
        <v>FY20</v>
      </c>
      <c r="P3" s="39" t="str">
        <f>LookupTab!S$40</f>
        <v>FY21</v>
      </c>
      <c r="Q3" s="39" t="str">
        <f>LookupTab!T$40</f>
        <v>FY22</v>
      </c>
      <c r="R3" s="39" t="str">
        <f>LookupTab!U$40</f>
        <v>FY23</v>
      </c>
      <c r="S3" s="39" t="str">
        <f>LookupTab!V$40</f>
        <v>FY24</v>
      </c>
      <c r="T3" s="39" t="str">
        <f>LookupTab!W$40</f>
        <v>FY25</v>
      </c>
      <c r="U3" s="39" t="str">
        <f>LookupTab!X$40</f>
        <v>FY26</v>
      </c>
      <c r="V3" s="39" t="str">
        <f>LookupTab!Y$40</f>
        <v>FY27</v>
      </c>
      <c r="W3" s="39" t="str">
        <f>LookupTab!Z$40</f>
        <v>FY28</v>
      </c>
      <c r="X3" s="39" t="str">
        <f>LookupTab!AA$40</f>
        <v>FY29</v>
      </c>
    </row>
    <row r="4" spans="1:24" ht="15">
      <c r="B4" s="29" t="str">
        <f>ToC!$B$1</f>
        <v>Table of contents</v>
      </c>
      <c r="E4" s="48" t="s">
        <v>62</v>
      </c>
      <c r="F4" s="48" t="s">
        <v>63</v>
      </c>
      <c r="G4" s="48" t="s">
        <v>64</v>
      </c>
      <c r="H4" s="48" t="s">
        <v>61</v>
      </c>
      <c r="J4" s="41" t="str">
        <f>LookupTab!M$41</f>
        <v>Previous Period</v>
      </c>
      <c r="K4" s="41"/>
      <c r="L4" s="41"/>
      <c r="M4" s="41"/>
      <c r="N4" s="41"/>
      <c r="O4" s="42" t="str">
        <f>LookupTab!R$41</f>
        <v>Current Period</v>
      </c>
      <c r="P4" s="42"/>
      <c r="Q4" s="42"/>
      <c r="R4" s="42"/>
      <c r="S4" s="42"/>
      <c r="T4" s="43" t="str">
        <f>LookupTab!W$41</f>
        <v>Next Period</v>
      </c>
      <c r="U4" s="43"/>
      <c r="V4" s="43"/>
      <c r="W4" s="43"/>
      <c r="X4" s="43"/>
    </row>
    <row r="6" spans="1:24" s="6" customFormat="1" ht="18.75">
      <c r="B6" s="6" t="s">
        <v>629</v>
      </c>
    </row>
    <row r="8" spans="1:24" s="162" customFormat="1" ht="15.75">
      <c r="C8" s="162" t="str">
        <f>Nominal</f>
        <v>Nominal</v>
      </c>
    </row>
    <row r="10" spans="1:24">
      <c r="D10" s="60" t="s">
        <v>81</v>
      </c>
      <c r="E10" s="61" t="str">
        <f>E$4</f>
        <v>Unit</v>
      </c>
      <c r="F10" s="61" t="str">
        <f>F$4</f>
        <v>Basis</v>
      </c>
      <c r="G10" s="61" t="str">
        <f>G$4</f>
        <v>Timing</v>
      </c>
      <c r="H10" s="61" t="str">
        <f>H$4</f>
        <v>Source</v>
      </c>
      <c r="I10" s="60"/>
      <c r="J10" s="62" t="str">
        <f>J$3</f>
        <v>FY15</v>
      </c>
      <c r="K10" s="62" t="str">
        <f t="shared" ref="K10:X10" si="0">K$3</f>
        <v>FY16</v>
      </c>
      <c r="L10" s="62" t="str">
        <f t="shared" si="0"/>
        <v>FY17</v>
      </c>
      <c r="M10" s="62" t="str">
        <f t="shared" si="0"/>
        <v>FY18</v>
      </c>
      <c r="N10" s="62" t="str">
        <f t="shared" si="0"/>
        <v>FY19</v>
      </c>
      <c r="O10" s="62" t="str">
        <f t="shared" si="0"/>
        <v>FY20</v>
      </c>
      <c r="P10" s="62" t="str">
        <f t="shared" si="0"/>
        <v>FY21</v>
      </c>
      <c r="Q10" s="62" t="str">
        <f t="shared" si="0"/>
        <v>FY22</v>
      </c>
      <c r="R10" s="62" t="str">
        <f t="shared" si="0"/>
        <v>FY23</v>
      </c>
      <c r="S10" s="62" t="str">
        <f t="shared" si="0"/>
        <v>FY24</v>
      </c>
      <c r="T10" s="62" t="str">
        <f t="shared" si="0"/>
        <v>FY25</v>
      </c>
      <c r="U10" s="62" t="str">
        <f t="shared" si="0"/>
        <v>FY26</v>
      </c>
      <c r="V10" s="62" t="str">
        <f t="shared" si="0"/>
        <v>FY27</v>
      </c>
      <c r="W10" s="62" t="str">
        <f t="shared" si="0"/>
        <v>FY28</v>
      </c>
      <c r="X10" s="62" t="str">
        <f t="shared" si="0"/>
        <v>FY29</v>
      </c>
    </row>
    <row r="12" spans="1:24">
      <c r="D12" s="63" t="s">
        <v>209</v>
      </c>
      <c r="E12" s="39" t="str">
        <f>Unit_Dollar_M</f>
        <v>$Million</v>
      </c>
      <c r="F12" s="39" t="str">
        <f>Nominal</f>
        <v>Nominal</v>
      </c>
      <c r="G12" s="39" t="str">
        <f>Mid_Period</f>
        <v>Mid Period</v>
      </c>
      <c r="H12" s="39" t="s">
        <v>69</v>
      </c>
      <c r="J12" s="80">
        <f>J19*Input_CPI!T$19</f>
        <v>4.5995647568146412</v>
      </c>
      <c r="K12" s="74">
        <f>K19*Input_CPI!U$19</f>
        <v>5.0529714522824047</v>
      </c>
      <c r="L12" s="74">
        <f>L19*Input_CPI!V$19</f>
        <v>5.1383666698259782</v>
      </c>
      <c r="M12" s="74">
        <f>M19*Input_CPI!W$19</f>
        <v>5.2144144965394004</v>
      </c>
      <c r="N12" s="81">
        <f>N19*Input_CPI!X$19</f>
        <v>5.3187027864701877</v>
      </c>
      <c r="O12" s="80">
        <f>O19*Input_CPI!Y$19</f>
        <v>6.840268571525586</v>
      </c>
      <c r="P12" s="74">
        <f>P19*Input_CPI!Z$19</f>
        <v>7.2409556046685735</v>
      </c>
      <c r="Q12" s="74">
        <f>Q19*Input_CPI!AA$19</f>
        <v>7.9291900313721015</v>
      </c>
      <c r="R12" s="74">
        <f>R19*Input_CPI!AB$19</f>
        <v>8.7795051504878323</v>
      </c>
      <c r="S12" s="81">
        <f>S19*Input_CPI!AC$19</f>
        <v>9.610490750580384</v>
      </c>
      <c r="T12" s="80">
        <f>T19*Input_CPI!AD$19</f>
        <v>11.741152326327697</v>
      </c>
      <c r="U12" s="74">
        <f>U19*Input_CPI!AE$19</f>
        <v>12.781429586222085</v>
      </c>
      <c r="V12" s="74">
        <f>V19*Input_CPI!AF$19</f>
        <v>13.912946682738731</v>
      </c>
      <c r="W12" s="74">
        <f>W19*Input_CPI!AG$19</f>
        <v>15.143641253004382</v>
      </c>
      <c r="X12" s="81">
        <f>X19*Input_CPI!AH$19</f>
        <v>16.482136990384419</v>
      </c>
    </row>
    <row r="13" spans="1:24">
      <c r="D13" s="63" t="s">
        <v>143</v>
      </c>
      <c r="E13" s="39" t="str">
        <f>Unit_Dollar_M</f>
        <v>$Million</v>
      </c>
      <c r="F13" s="39" t="str">
        <f>Nominal</f>
        <v>Nominal</v>
      </c>
      <c r="G13" s="39" t="str">
        <f>Mid_Period</f>
        <v>Mid Period</v>
      </c>
      <c r="H13" s="39" t="str">
        <f>H12</f>
        <v>Calculated</v>
      </c>
      <c r="J13" s="80">
        <f>J20*Input_CPI!T$19</f>
        <v>4.4079179999999996</v>
      </c>
      <c r="K13" s="74">
        <f>K20*Input_CPI!U$19</f>
        <v>5.0871469999999999</v>
      </c>
      <c r="L13" s="74">
        <f>L20*Input_CPI!V$19</f>
        <v>5.1606550000000011</v>
      </c>
      <c r="M13" s="74">
        <f>M20*Input_CPI!W$19</f>
        <v>4.8802504999999998</v>
      </c>
      <c r="N13" s="81">
        <f>N20*Input_CPI!X$19</f>
        <v>5.1202839999999998</v>
      </c>
      <c r="O13" s="80">
        <f>O20*Input_CPI!Y$19</f>
        <v>5.1236693800000008</v>
      </c>
      <c r="P13" s="74">
        <f>P20*Input_CPI!Z$19</f>
        <v>5.940983000000001</v>
      </c>
      <c r="Q13" s="74">
        <f>Q20*Input_CPI!AA$19</f>
        <v>6.2802395600000009</v>
      </c>
      <c r="R13" s="74">
        <f>R20*Input_CPI!AB$19</f>
        <v>6.5713895286685613</v>
      </c>
      <c r="S13" s="81">
        <f>S20*Input_CPI!AC$19</f>
        <v>7.3859778798029323</v>
      </c>
      <c r="T13" s="80" t="e">
        <f>NA()</f>
        <v>#N/A</v>
      </c>
      <c r="U13" s="74" t="e">
        <f>NA()</f>
        <v>#N/A</v>
      </c>
      <c r="V13" s="74" t="e">
        <f>NA()</f>
        <v>#N/A</v>
      </c>
      <c r="W13" s="74" t="e">
        <f>NA()</f>
        <v>#N/A</v>
      </c>
      <c r="X13" s="81" t="e">
        <f>NA()</f>
        <v>#N/A</v>
      </c>
    </row>
    <row r="15" spans="1:24" s="162" customFormat="1" ht="15.75">
      <c r="C15" s="162" t="str">
        <f>Real_Input</f>
        <v>Real 2024</v>
      </c>
    </row>
    <row r="17" spans="2:24">
      <c r="D17" s="60" t="s">
        <v>81</v>
      </c>
      <c r="E17" s="61" t="str">
        <f>E$4</f>
        <v>Unit</v>
      </c>
      <c r="F17" s="61" t="str">
        <f>F$4</f>
        <v>Basis</v>
      </c>
      <c r="G17" s="61" t="str">
        <f>G$4</f>
        <v>Timing</v>
      </c>
      <c r="H17" s="61" t="str">
        <f>H$4</f>
        <v>Source</v>
      </c>
      <c r="I17" s="60"/>
      <c r="J17" s="62" t="str">
        <f>J$3</f>
        <v>FY15</v>
      </c>
      <c r="K17" s="62" t="str">
        <f t="shared" ref="K17:X17" si="1">K$3</f>
        <v>FY16</v>
      </c>
      <c r="L17" s="62" t="str">
        <f t="shared" si="1"/>
        <v>FY17</v>
      </c>
      <c r="M17" s="62" t="str">
        <f t="shared" si="1"/>
        <v>FY18</v>
      </c>
      <c r="N17" s="62" t="str">
        <f t="shared" si="1"/>
        <v>FY19</v>
      </c>
      <c r="O17" s="62" t="str">
        <f t="shared" si="1"/>
        <v>FY20</v>
      </c>
      <c r="P17" s="62" t="str">
        <f t="shared" si="1"/>
        <v>FY21</v>
      </c>
      <c r="Q17" s="62" t="str">
        <f t="shared" si="1"/>
        <v>FY22</v>
      </c>
      <c r="R17" s="62" t="str">
        <f t="shared" si="1"/>
        <v>FY23</v>
      </c>
      <c r="S17" s="62" t="str">
        <f t="shared" si="1"/>
        <v>FY24</v>
      </c>
      <c r="T17" s="62" t="str">
        <f t="shared" si="1"/>
        <v>FY25</v>
      </c>
      <c r="U17" s="62" t="str">
        <f t="shared" si="1"/>
        <v>FY26</v>
      </c>
      <c r="V17" s="62" t="str">
        <f t="shared" si="1"/>
        <v>FY27</v>
      </c>
      <c r="W17" s="62" t="str">
        <f t="shared" si="1"/>
        <v>FY28</v>
      </c>
      <c r="X17" s="62" t="str">
        <f t="shared" si="1"/>
        <v>FY29</v>
      </c>
    </row>
    <row r="19" spans="2:24">
      <c r="D19" s="63" t="s">
        <v>209</v>
      </c>
      <c r="E19" s="39" t="str">
        <f>Unit_Dollar_M</f>
        <v>$Million</v>
      </c>
      <c r="F19" s="39" t="str">
        <f>Real_Input</f>
        <v>Real 2024</v>
      </c>
      <c r="G19" s="39" t="str">
        <f>End_Period</f>
        <v>End Period</v>
      </c>
      <c r="H19" s="39" t="s">
        <v>630</v>
      </c>
      <c r="J19" s="80">
        <f>Input_AMI!J$10*Input_CPI!T$15</f>
        <v>6.0211659291651642</v>
      </c>
      <c r="K19" s="74">
        <f>Input_AMI!K$10*Input_CPI!U$15</f>
        <v>6.5319638105766646</v>
      </c>
      <c r="L19" s="74">
        <f>Input_AMI!L$10*Input_CPI!V$15</f>
        <v>6.5456448657466577</v>
      </c>
      <c r="M19" s="74">
        <f>Input_AMI!M$10*Input_CPI!W$15</f>
        <v>6.5119129803526636</v>
      </c>
      <c r="N19" s="81">
        <f>Input_AMI!N$10*Input_CPI!X$15</f>
        <v>6.5224630359557549</v>
      </c>
      <c r="O19" s="80">
        <f>Input_AMI!O$10*Input_CPI!Y$16</f>
        <v>8.3369129665457038</v>
      </c>
      <c r="P19" s="74">
        <f>Input_AMI!P$10*Input_CPI!Z$16</f>
        <v>8.6754242540892257</v>
      </c>
      <c r="Q19" s="74">
        <f>Input_AMI!Q$10*Input_CPI!AA$16</f>
        <v>9.0485529630379897</v>
      </c>
      <c r="R19" s="74">
        <f>Input_AMI!R$10*Input_CPI!AB$16</f>
        <v>9.432012967522633</v>
      </c>
      <c r="S19" s="81">
        <f>Input_AMI!S$10*Input_CPI!AC$16</f>
        <v>9.810235309644959</v>
      </c>
      <c r="T19" s="80">
        <f>Input_AMI!T$10</f>
        <v>11.573416780832234</v>
      </c>
      <c r="U19" s="74">
        <f>Input_AMI!U$10</f>
        <v>12.241426909192441</v>
      </c>
      <c r="V19" s="74">
        <f>Input_AMI!V$10</f>
        <v>12.947128971951461</v>
      </c>
      <c r="W19" s="74">
        <f>Input_AMI!W$10</f>
        <v>13.692615329046593</v>
      </c>
      <c r="X19" s="81">
        <f>Input_AMI!X$10</f>
        <v>14.480093145465325</v>
      </c>
    </row>
    <row r="20" spans="2:24">
      <c r="D20" s="63" t="s">
        <v>143</v>
      </c>
      <c r="E20" s="39" t="str">
        <f>Unit_Dollar_M</f>
        <v>$Million</v>
      </c>
      <c r="F20" s="39" t="str">
        <f>Real_Input</f>
        <v>Real 2024</v>
      </c>
      <c r="G20" s="39" t="str">
        <f>End_Period</f>
        <v>End Period</v>
      </c>
      <c r="H20" s="39" t="s">
        <v>630</v>
      </c>
      <c r="J20" s="80">
        <f>Input_AMI!J$11*Input_CPI!T$20</f>
        <v>5.7702863386870282</v>
      </c>
      <c r="K20" s="74">
        <f>Input_AMI!K$11*Input_CPI!U$20</f>
        <v>6.5761424573404685</v>
      </c>
      <c r="L20" s="74">
        <f>Input_AMI!L$11*Input_CPI!V$20</f>
        <v>6.5740374471531924</v>
      </c>
      <c r="M20" s="74">
        <f>Input_AMI!M$11*Input_CPI!W$20</f>
        <v>6.0945992305394103</v>
      </c>
      <c r="N20" s="81">
        <f>Input_AMI!N$11*Input_CPI!X$20</f>
        <v>6.279136937027431</v>
      </c>
      <c r="O20" s="80">
        <f>Input_AMI!O$11*Input_CPI!Y$20</f>
        <v>6.244723470103211</v>
      </c>
      <c r="P20" s="74">
        <f>Input_AMI!P$11*Input_CPI!Z$20</f>
        <v>7.1179207310843395</v>
      </c>
      <c r="Q20" s="74">
        <f>Input_AMI!Q$11*Input_CPI!AA$20</f>
        <v>7.166820325201968</v>
      </c>
      <c r="R20" s="74">
        <f>Input_AMI!R$11*Input_CPI!AB$20</f>
        <v>7.0597864215160602</v>
      </c>
      <c r="S20" s="74">
        <f>Input_AMI!S$11*Input_CPI!AC$20</f>
        <v>7.5394881357461934</v>
      </c>
      <c r="T20" s="80" t="e">
        <f>NA()</f>
        <v>#N/A</v>
      </c>
      <c r="U20" s="74" t="e">
        <f>NA()</f>
        <v>#N/A</v>
      </c>
      <c r="V20" s="74" t="e">
        <f>NA()</f>
        <v>#N/A</v>
      </c>
      <c r="W20" s="74" t="e">
        <f>NA()</f>
        <v>#N/A</v>
      </c>
      <c r="X20" s="81" t="e">
        <f>NA()</f>
        <v>#N/A</v>
      </c>
    </row>
    <row r="22" spans="2:24" s="6" customFormat="1" ht="18.75">
      <c r="B22" s="6" t="s">
        <v>631</v>
      </c>
    </row>
    <row r="24" spans="2:24" s="162" customFormat="1" ht="15.75">
      <c r="C24" s="162" t="str">
        <f>Nominal&amp;" - Allowed"</f>
        <v>Nominal - Allowed</v>
      </c>
    </row>
    <row r="26" spans="2:24">
      <c r="D26" s="60" t="s">
        <v>81</v>
      </c>
      <c r="E26" s="61" t="str">
        <f>E$4</f>
        <v>Unit</v>
      </c>
      <c r="F26" s="61" t="str">
        <f>F$4</f>
        <v>Basis</v>
      </c>
      <c r="G26" s="61" t="str">
        <f>G$4</f>
        <v>Timing</v>
      </c>
      <c r="H26" s="61" t="str">
        <f>H$4</f>
        <v>Source</v>
      </c>
      <c r="I26" s="60"/>
      <c r="J26" s="62" t="str">
        <f>J$3</f>
        <v>FY15</v>
      </c>
      <c r="K26" s="62" t="str">
        <f t="shared" ref="K26:X26" si="2">K$3</f>
        <v>FY16</v>
      </c>
      <c r="L26" s="62" t="str">
        <f t="shared" si="2"/>
        <v>FY17</v>
      </c>
      <c r="M26" s="62" t="str">
        <f t="shared" si="2"/>
        <v>FY18</v>
      </c>
      <c r="N26" s="62" t="str">
        <f t="shared" si="2"/>
        <v>FY19</v>
      </c>
      <c r="O26" s="62" t="str">
        <f t="shared" si="2"/>
        <v>FY20</v>
      </c>
      <c r="P26" s="62" t="str">
        <f t="shared" si="2"/>
        <v>FY21</v>
      </c>
      <c r="Q26" s="62" t="str">
        <f t="shared" si="2"/>
        <v>FY22</v>
      </c>
      <c r="R26" s="62" t="str">
        <f t="shared" si="2"/>
        <v>FY23</v>
      </c>
      <c r="S26" s="62" t="str">
        <f t="shared" si="2"/>
        <v>FY24</v>
      </c>
      <c r="T26" s="62" t="str">
        <f t="shared" si="2"/>
        <v>FY25</v>
      </c>
      <c r="U26" s="62" t="str">
        <f t="shared" si="2"/>
        <v>FY26</v>
      </c>
      <c r="V26" s="62" t="str">
        <f t="shared" si="2"/>
        <v>FY27</v>
      </c>
      <c r="W26" s="62" t="str">
        <f t="shared" si="2"/>
        <v>FY28</v>
      </c>
      <c r="X26" s="62" t="str">
        <f t="shared" si="2"/>
        <v>FY29</v>
      </c>
    </row>
    <row r="28" spans="2:24">
      <c r="D28" s="63" t="s">
        <v>148</v>
      </c>
      <c r="E28" s="39" t="str">
        <f>Unit_Dollar_M</f>
        <v>$Million</v>
      </c>
      <c r="F28" s="39" t="str">
        <f>Nominal</f>
        <v>Nominal</v>
      </c>
      <c r="G28" s="39" t="str">
        <f>Mid_Period</f>
        <v>Mid Period</v>
      </c>
      <c r="H28" s="39" t="s">
        <v>69</v>
      </c>
      <c r="J28" s="80">
        <f>J40*Input_CPI!T$19</f>
        <v>1.0741178525779509</v>
      </c>
      <c r="K28" s="74">
        <f>K40*Input_CPI!U$19</f>
        <v>1.2244512172829956</v>
      </c>
      <c r="L28" s="74">
        <f>L40*Input_CPI!V$19</f>
        <v>1.2961341687253474</v>
      </c>
      <c r="M28" s="74">
        <f>M40*Input_CPI!W$19</f>
        <v>1.3481718381484542</v>
      </c>
      <c r="N28" s="81">
        <f>N40*Input_CPI!X$19</f>
        <v>1.4174911365537786</v>
      </c>
      <c r="O28" s="80">
        <f>O40*Input_CPI!Y$19</f>
        <v>0.66806386424635844</v>
      </c>
      <c r="P28" s="74">
        <f>P40*Input_CPI!Z$19</f>
        <v>0.96992848756032912</v>
      </c>
      <c r="Q28" s="74">
        <f>Q40*Input_CPI!AA$19</f>
        <v>1.1377998810589267</v>
      </c>
      <c r="R28" s="74">
        <f>R40*Input_CPI!AB$19</f>
        <v>1.333822338713325</v>
      </c>
      <c r="S28" s="81">
        <f>S40*Input_CPI!AC$19</f>
        <v>1.7434834105300709</v>
      </c>
      <c r="T28" s="80">
        <f>T40*Input_CPI!AD$19</f>
        <v>2.7864150105215302</v>
      </c>
      <c r="U28" s="74">
        <f>U40*Input_CPI!AE$19</f>
        <v>3.0760723392989604</v>
      </c>
      <c r="V28" s="74">
        <f>V40*Input_CPI!AF$19</f>
        <v>3.3635739447596107</v>
      </c>
      <c r="W28" s="74">
        <f>W40*Input_CPI!AG$19</f>
        <v>3.8481509760394408</v>
      </c>
      <c r="X28" s="81">
        <f>X40*Input_CPI!AH$19</f>
        <v>4.4343459886729697</v>
      </c>
    </row>
    <row r="29" spans="2:24">
      <c r="D29" s="63" t="s">
        <v>150</v>
      </c>
      <c r="E29" s="39" t="str">
        <f>Unit_Dollar_M</f>
        <v>$Million</v>
      </c>
      <c r="F29" s="39" t="str">
        <f>Nominal</f>
        <v>Nominal</v>
      </c>
      <c r="G29" s="39" t="str">
        <f>Mid_Period</f>
        <v>Mid Period</v>
      </c>
      <c r="H29" s="39" t="str">
        <f>H28</f>
        <v>Calculated</v>
      </c>
      <c r="J29" s="80">
        <f>J41*Input_CPI!T$19</f>
        <v>0.76264709113138207</v>
      </c>
      <c r="K29" s="74">
        <f>K41*Input_CPI!U$19</f>
        <v>0.91682957589137482</v>
      </c>
      <c r="L29" s="74">
        <f>L41*Input_CPI!V$19</f>
        <v>0.835743022170509</v>
      </c>
      <c r="M29" s="74">
        <f>M41*Input_CPI!W$19</f>
        <v>0.92696706023889819</v>
      </c>
      <c r="N29" s="81">
        <f>N41*Input_CPI!X$19</f>
        <v>1.0431094238276288</v>
      </c>
      <c r="O29" s="80">
        <f>O41*Input_CPI!Y$19</f>
        <v>0.50140915851106882</v>
      </c>
      <c r="P29" s="74">
        <f>P41*Input_CPI!Z$19</f>
        <v>0.87943745161188513</v>
      </c>
      <c r="Q29" s="74">
        <f>Q41*Input_CPI!AA$19</f>
        <v>1.1366029993728934</v>
      </c>
      <c r="R29" s="74">
        <f>R41*Input_CPI!AB$19</f>
        <v>1.4453780460615426</v>
      </c>
      <c r="S29" s="81">
        <f>S41*Input_CPI!AC$19</f>
        <v>1.9980226790626634</v>
      </c>
      <c r="T29" s="80">
        <f>T41*Input_CPI!AD$19</f>
        <v>2.3364265793660568</v>
      </c>
      <c r="U29" s="74">
        <f>U41*Input_CPI!AE$19</f>
        <v>2.7313101528576893</v>
      </c>
      <c r="V29" s="74">
        <f>V41*Input_CPI!AF$19</f>
        <v>3.1204132181354267</v>
      </c>
      <c r="W29" s="74">
        <f>W41*Input_CPI!AG$19</f>
        <v>3.7703348401003121</v>
      </c>
      <c r="X29" s="81">
        <f>X41*Input_CPI!AH$19</f>
        <v>4.4068520013170422</v>
      </c>
    </row>
    <row r="30" spans="2:24">
      <c r="D30" s="63" t="s">
        <v>151</v>
      </c>
      <c r="E30" s="39" t="str">
        <f>Unit_Dollar_M</f>
        <v>$Million</v>
      </c>
      <c r="F30" s="39" t="str">
        <f>Nominal</f>
        <v>Nominal</v>
      </c>
      <c r="G30" s="39" t="str">
        <f>Mid_Period</f>
        <v>Mid Period</v>
      </c>
      <c r="H30" s="39" t="str">
        <f>H29</f>
        <v>Calculated</v>
      </c>
      <c r="J30" s="80">
        <f>J42*Input_CPI!T$19</f>
        <v>2.7627998131053082</v>
      </c>
      <c r="K30" s="74">
        <f>K42*Input_CPI!U$19</f>
        <v>2.911690659108034</v>
      </c>
      <c r="L30" s="74">
        <f>L42*Input_CPI!V$19</f>
        <v>3.0064894789301229</v>
      </c>
      <c r="M30" s="74">
        <f>M42*Input_CPI!W$19</f>
        <v>2.9392755981520486</v>
      </c>
      <c r="N30" s="81">
        <f>N42*Input_CPI!X$19</f>
        <v>2.8581022260887794</v>
      </c>
      <c r="O30" s="80">
        <f>O42*Input_CPI!Y$19</f>
        <v>5.4364332623271991</v>
      </c>
      <c r="P30" s="74">
        <f>P42*Input_CPI!Z$19</f>
        <v>5.4562742105913458</v>
      </c>
      <c r="Q30" s="74">
        <f>Q42*Input_CPI!AA$19</f>
        <v>5.6616735402065279</v>
      </c>
      <c r="R30" s="74">
        <f>R42*Input_CPI!AB$19</f>
        <v>5.9304679152532715</v>
      </c>
      <c r="S30" s="81">
        <f>S42*Input_CPI!AC$19</f>
        <v>6.1623217563371533</v>
      </c>
      <c r="T30" s="80">
        <f>T42*Input_CPI!AD$19</f>
        <v>6.6192022651965674</v>
      </c>
      <c r="U30" s="74">
        <f>U42*Input_CPI!AE$19</f>
        <v>6.9366850613182072</v>
      </c>
      <c r="V30" s="74">
        <f>V42*Input_CPI!AF$19</f>
        <v>7.2584904553297056</v>
      </c>
      <c r="W30" s="74">
        <f>W42*Input_CPI!AG$19</f>
        <v>7.5502879641379232</v>
      </c>
      <c r="X30" s="81">
        <f>X42*Input_CPI!AH$19</f>
        <v>7.8498365359357942</v>
      </c>
    </row>
    <row r="31" spans="2:24">
      <c r="D31" s="63" t="s">
        <v>152</v>
      </c>
      <c r="E31" s="39" t="str">
        <f>Unit_Dollar_M</f>
        <v>$Million</v>
      </c>
      <c r="F31" s="39" t="str">
        <f>Nominal</f>
        <v>Nominal</v>
      </c>
      <c r="G31" s="39" t="str">
        <f>Mid_Period</f>
        <v>Mid Period</v>
      </c>
      <c r="H31" s="39" t="str">
        <f>H30</f>
        <v>Calculated</v>
      </c>
      <c r="J31" s="80">
        <f>J43*Input_CPI!T$19</f>
        <v>0</v>
      </c>
      <c r="K31" s="74">
        <f>K43*Input_CPI!U$19</f>
        <v>0</v>
      </c>
      <c r="L31" s="74">
        <f>L43*Input_CPI!V$19</f>
        <v>0</v>
      </c>
      <c r="M31" s="74">
        <f>M43*Input_CPI!W$19</f>
        <v>0</v>
      </c>
      <c r="N31" s="81">
        <f>N43*Input_CPI!X$19</f>
        <v>0</v>
      </c>
      <c r="O31" s="80">
        <f>O43*Input_CPI!Y$19</f>
        <v>0</v>
      </c>
      <c r="P31" s="74">
        <f>P43*Input_CPI!Z$19</f>
        <v>0</v>
      </c>
      <c r="Q31" s="74">
        <f>Q43*Input_CPI!AA$19</f>
        <v>0</v>
      </c>
      <c r="R31" s="74">
        <f>R43*Input_CPI!AB$19</f>
        <v>0</v>
      </c>
      <c r="S31" s="81">
        <f>S43*Input_CPI!AC$19</f>
        <v>0</v>
      </c>
      <c r="T31" s="80">
        <f>T43*Input_CPI!AD$19</f>
        <v>0</v>
      </c>
      <c r="U31" s="74">
        <f>U43*Input_CPI!AE$19</f>
        <v>0</v>
      </c>
      <c r="V31" s="74">
        <f>V43*Input_CPI!AF$19</f>
        <v>0</v>
      </c>
      <c r="W31" s="74">
        <f>W43*Input_CPI!AG$19</f>
        <v>0</v>
      </c>
      <c r="X31" s="81">
        <f>X43*Input_CPI!AH$19</f>
        <v>0</v>
      </c>
    </row>
    <row r="32" spans="2:24">
      <c r="D32" s="63" t="s">
        <v>153</v>
      </c>
      <c r="E32" s="39" t="str">
        <f>Unit_Dollar_M</f>
        <v>$Million</v>
      </c>
      <c r="F32" s="39" t="str">
        <f>Nominal</f>
        <v>Nominal</v>
      </c>
      <c r="G32" s="39" t="str">
        <f>Mid_Period</f>
        <v>Mid Period</v>
      </c>
      <c r="H32" s="39" t="str">
        <f>H31</f>
        <v>Calculated</v>
      </c>
      <c r="J32" s="80">
        <f>J44*Input_CPI!T$19</f>
        <v>0</v>
      </c>
      <c r="K32" s="74">
        <f>K44*Input_CPI!U$19</f>
        <v>0</v>
      </c>
      <c r="L32" s="74">
        <f>L44*Input_CPI!V$19</f>
        <v>0</v>
      </c>
      <c r="M32" s="74">
        <f>M44*Input_CPI!W$19</f>
        <v>0</v>
      </c>
      <c r="N32" s="81">
        <f>N44*Input_CPI!X$19</f>
        <v>0</v>
      </c>
      <c r="O32" s="80">
        <f>O44*Input_CPI!Y$19</f>
        <v>0</v>
      </c>
      <c r="P32" s="74">
        <f>P44*Input_CPI!Z$19</f>
        <v>0</v>
      </c>
      <c r="Q32" s="74">
        <f>Q44*Input_CPI!AA$19</f>
        <v>0</v>
      </c>
      <c r="R32" s="74">
        <f>R44*Input_CPI!AB$19</f>
        <v>0</v>
      </c>
      <c r="S32" s="81">
        <f>S44*Input_CPI!AC$19</f>
        <v>0</v>
      </c>
      <c r="T32" s="80">
        <f>T44*Input_CPI!AD$19</f>
        <v>0</v>
      </c>
      <c r="U32" s="74">
        <f>U44*Input_CPI!AE$19</f>
        <v>0</v>
      </c>
      <c r="V32" s="74">
        <f>V44*Input_CPI!AF$19</f>
        <v>0</v>
      </c>
      <c r="W32" s="74">
        <f>W44*Input_CPI!AG$19</f>
        <v>0</v>
      </c>
      <c r="X32" s="81">
        <f>X44*Input_CPI!AH$19</f>
        <v>0</v>
      </c>
    </row>
    <row r="33" spans="2:24">
      <c r="E33" s="39"/>
      <c r="F33" s="39"/>
      <c r="G33" s="39"/>
      <c r="H33" s="51"/>
      <c r="J33" s="54"/>
      <c r="K33" s="54"/>
      <c r="L33" s="54"/>
      <c r="M33" s="54"/>
      <c r="N33" s="54"/>
      <c r="O33" s="54"/>
      <c r="P33" s="54"/>
      <c r="Q33" s="54"/>
      <c r="R33" s="54"/>
      <c r="S33" s="54"/>
      <c r="T33" s="54"/>
      <c r="U33" s="54"/>
      <c r="V33" s="54"/>
      <c r="W33" s="54"/>
      <c r="X33" s="54"/>
    </row>
    <row r="34" spans="2:24">
      <c r="D34" s="143" t="s">
        <v>154</v>
      </c>
      <c r="E34" s="172" t="str">
        <f>Unit_Dollar_M</f>
        <v>$Million</v>
      </c>
      <c r="F34" s="172" t="str">
        <f>Nominal</f>
        <v>Nominal</v>
      </c>
      <c r="G34" s="172" t="str">
        <f>Mid_Period</f>
        <v>Mid Period</v>
      </c>
      <c r="H34" s="172" t="s">
        <v>69</v>
      </c>
      <c r="I34" s="69"/>
      <c r="J34" s="169">
        <f>SUM(J28:J32)</f>
        <v>4.5995647568146412</v>
      </c>
      <c r="K34" s="170">
        <f t="shared" ref="K34:X34" si="3">SUM(K28:K32)</f>
        <v>5.0529714522824047</v>
      </c>
      <c r="L34" s="170">
        <f t="shared" si="3"/>
        <v>5.1383666698259791</v>
      </c>
      <c r="M34" s="170">
        <f t="shared" si="3"/>
        <v>5.2144144965394013</v>
      </c>
      <c r="N34" s="171">
        <f t="shared" si="3"/>
        <v>5.3187027864701868</v>
      </c>
      <c r="O34" s="169">
        <f t="shared" si="3"/>
        <v>6.6059062850846262</v>
      </c>
      <c r="P34" s="170">
        <f t="shared" si="3"/>
        <v>7.3056401497635601</v>
      </c>
      <c r="Q34" s="170">
        <f t="shared" si="3"/>
        <v>7.9360764206383481</v>
      </c>
      <c r="R34" s="170">
        <f t="shared" si="3"/>
        <v>8.7096683000281381</v>
      </c>
      <c r="S34" s="171">
        <f t="shared" si="3"/>
        <v>9.9038278459298876</v>
      </c>
      <c r="T34" s="169">
        <f t="shared" si="3"/>
        <v>11.742043855084155</v>
      </c>
      <c r="U34" s="170">
        <f t="shared" si="3"/>
        <v>12.744067553474856</v>
      </c>
      <c r="V34" s="170">
        <f t="shared" si="3"/>
        <v>13.742477618224743</v>
      </c>
      <c r="W34" s="170">
        <f t="shared" si="3"/>
        <v>15.168773780277675</v>
      </c>
      <c r="X34" s="171">
        <f t="shared" si="3"/>
        <v>16.691034525925804</v>
      </c>
    </row>
    <row r="35" spans="2:24">
      <c r="T35" s="82"/>
      <c r="U35" s="82"/>
      <c r="V35" s="82"/>
      <c r="W35" s="82"/>
      <c r="X35" s="82"/>
    </row>
    <row r="36" spans="2:24" s="162" customFormat="1" ht="15.75">
      <c r="C36" s="162" t="str">
        <f>Real_Input&amp;" - Allowed"</f>
        <v>Real 2024 - Allowed</v>
      </c>
    </row>
    <row r="38" spans="2:24">
      <c r="D38" s="60" t="s">
        <v>81</v>
      </c>
      <c r="E38" s="61" t="str">
        <f>E$4</f>
        <v>Unit</v>
      </c>
      <c r="F38" s="61" t="str">
        <f>F$4</f>
        <v>Basis</v>
      </c>
      <c r="G38" s="61" t="str">
        <f>G$4</f>
        <v>Timing</v>
      </c>
      <c r="H38" s="61" t="str">
        <f>H$4</f>
        <v>Source</v>
      </c>
      <c r="I38" s="60"/>
      <c r="J38" s="62" t="str">
        <f>J$3</f>
        <v>FY15</v>
      </c>
      <c r="K38" s="62" t="str">
        <f t="shared" ref="K38:X38" si="4">K$3</f>
        <v>FY16</v>
      </c>
      <c r="L38" s="62" t="str">
        <f t="shared" si="4"/>
        <v>FY17</v>
      </c>
      <c r="M38" s="62" t="str">
        <f t="shared" si="4"/>
        <v>FY18</v>
      </c>
      <c r="N38" s="62" t="str">
        <f t="shared" si="4"/>
        <v>FY19</v>
      </c>
      <c r="O38" s="62" t="str">
        <f t="shared" si="4"/>
        <v>FY20</v>
      </c>
      <c r="P38" s="62" t="str">
        <f t="shared" si="4"/>
        <v>FY21</v>
      </c>
      <c r="Q38" s="62" t="str">
        <f t="shared" si="4"/>
        <v>FY22</v>
      </c>
      <c r="R38" s="62" t="str">
        <f t="shared" si="4"/>
        <v>FY23</v>
      </c>
      <c r="S38" s="62" t="str">
        <f t="shared" si="4"/>
        <v>FY24</v>
      </c>
      <c r="T38" s="62" t="str">
        <f t="shared" si="4"/>
        <v>FY25</v>
      </c>
      <c r="U38" s="62" t="str">
        <f t="shared" si="4"/>
        <v>FY26</v>
      </c>
      <c r="V38" s="62" t="str">
        <f t="shared" si="4"/>
        <v>FY27</v>
      </c>
      <c r="W38" s="62" t="str">
        <f t="shared" si="4"/>
        <v>FY28</v>
      </c>
      <c r="X38" s="62" t="str">
        <f t="shared" si="4"/>
        <v>FY29</v>
      </c>
    </row>
    <row r="40" spans="2:24">
      <c r="D40" s="63" t="str">
        <f>D28</f>
        <v>Return on capital</v>
      </c>
      <c r="E40" s="39" t="str">
        <f>Unit_Dollar_M</f>
        <v>$Million</v>
      </c>
      <c r="F40" s="39" t="str">
        <f>Real_Input</f>
        <v>Real 2024</v>
      </c>
      <c r="G40" s="39" t="str">
        <f>End_Period</f>
        <v>End Period</v>
      </c>
      <c r="H40" s="39" t="s">
        <v>630</v>
      </c>
      <c r="J40" s="80">
        <f>Input_AMI!J32*Input_CPI!T$15</f>
        <v>1.4060986549365027</v>
      </c>
      <c r="K40" s="74">
        <f>Input_AMI!K32*Input_CPI!U$15</f>
        <v>1.5828450872201896</v>
      </c>
      <c r="L40" s="74">
        <f>Input_AMI!L32*Input_CPI!V$15</f>
        <v>1.6511149382656283</v>
      </c>
      <c r="M40" s="74">
        <f>Input_AMI!M32*Input_CPI!W$15</f>
        <v>1.6836363312527649</v>
      </c>
      <c r="N40" s="81">
        <f>Input_AMI!N32*Input_CPI!X$15</f>
        <v>1.7383061083025524</v>
      </c>
      <c r="O40" s="80">
        <f>Input_AMI!O32*Input_CPI!Y$16</f>
        <v>0.81423561576236592</v>
      </c>
      <c r="P40" s="74">
        <f>Input_AMI!P32*Input_CPI!Z$16</f>
        <v>1.1620760553051481</v>
      </c>
      <c r="Q40" s="74">
        <f>Input_AMI!Q32*Input_CPI!AA$16</f>
        <v>1.2984229718755342</v>
      </c>
      <c r="R40" s="74">
        <f>Input_AMI!R32*Input_CPI!AB$16</f>
        <v>1.4329542929212138</v>
      </c>
      <c r="S40" s="81">
        <f>Input_AMI!S32*Input_CPI!AC$16</f>
        <v>1.7797199913781092</v>
      </c>
      <c r="T40" s="80">
        <f>Input_AMI!T32</f>
        <v>2.7466079431420747</v>
      </c>
      <c r="U40" s="74">
        <f>Input_AMI!U32</f>
        <v>2.9461113449709964</v>
      </c>
      <c r="V40" s="74">
        <f>Input_AMI!V32</f>
        <v>3.1300792465141378</v>
      </c>
      <c r="W40" s="74">
        <f>Input_AMI!W32</f>
        <v>3.4794307500218755</v>
      </c>
      <c r="X40" s="81">
        <f>Input_AMI!X32</f>
        <v>3.8957171022583243</v>
      </c>
    </row>
    <row r="41" spans="2:24">
      <c r="D41" s="63" t="str">
        <f t="shared" ref="D41:D46" si="5">D29</f>
        <v>Return of capital (regulatory depreciation)</v>
      </c>
      <c r="E41" s="39" t="str">
        <f>Unit_Dollar_M</f>
        <v>$Million</v>
      </c>
      <c r="F41" s="39" t="str">
        <f>Real_Input</f>
        <v>Real 2024</v>
      </c>
      <c r="G41" s="39" t="str">
        <f>End_Period</f>
        <v>End Period</v>
      </c>
      <c r="H41" s="39" t="str">
        <f>H40</f>
        <v>Input_AMI</v>
      </c>
      <c r="J41" s="80">
        <f>Input_AMI!J33*Input_CPI!T$15</f>
        <v>0.99836069799728933</v>
      </c>
      <c r="K41" s="74">
        <f>Input_AMI!K33*Input_CPI!U$15</f>
        <v>1.1851833454320713</v>
      </c>
      <c r="L41" s="74">
        <f>Input_AMI!L33*Input_CPI!V$15</f>
        <v>1.064633447487946</v>
      </c>
      <c r="M41" s="74">
        <f>Input_AMI!M33*Input_CPI!W$15</f>
        <v>1.157623513806795</v>
      </c>
      <c r="N41" s="81">
        <f>Input_AMI!N33*Input_CPI!X$15</f>
        <v>1.2791921136635129</v>
      </c>
      <c r="O41" s="80">
        <f>Input_AMI!O33*Input_CPI!Y$16</f>
        <v>0.61111701557112807</v>
      </c>
      <c r="P41" s="74">
        <f>Input_AMI!P33*Input_CPI!Z$16</f>
        <v>1.0536583034356801</v>
      </c>
      <c r="Q41" s="74">
        <f>Input_AMI!Q33*Input_CPI!AA$16</f>
        <v>1.2970571265264237</v>
      </c>
      <c r="R41" s="74">
        <f>Input_AMI!R33*Input_CPI!AB$16</f>
        <v>1.5528010109621599</v>
      </c>
      <c r="S41" s="81">
        <f>Input_AMI!S33*Input_CPI!AC$16</f>
        <v>2.0395496072277304</v>
      </c>
      <c r="T41" s="80">
        <f>Input_AMI!T33</f>
        <v>2.3030481020319975</v>
      </c>
      <c r="U41" s="74">
        <f>Input_AMI!U33</f>
        <v>2.6159150177210608</v>
      </c>
      <c r="V41" s="74">
        <f>Input_AMI!V33</f>
        <v>2.9037984046258671</v>
      </c>
      <c r="W41" s="74">
        <f>Input_AMI!W33</f>
        <v>3.4090707620899177</v>
      </c>
      <c r="X41" s="81">
        <f>Input_AMI!X33</f>
        <v>3.8715627405947646</v>
      </c>
    </row>
    <row r="42" spans="2:24">
      <c r="D42" s="63" t="str">
        <f t="shared" si="5"/>
        <v>Operating expenditure</v>
      </c>
      <c r="E42" s="39" t="str">
        <f>Unit_Dollar_M</f>
        <v>$Million</v>
      </c>
      <c r="F42" s="39" t="str">
        <f>Real_Input</f>
        <v>Real 2024</v>
      </c>
      <c r="G42" s="39" t="str">
        <f>End_Period</f>
        <v>End Period</v>
      </c>
      <c r="H42" s="39" t="str">
        <f>H41</f>
        <v>Input_AMI</v>
      </c>
      <c r="J42" s="80">
        <f>Input_AMI!J34*Input_CPI!T$15</f>
        <v>3.6167065762313721</v>
      </c>
      <c r="K42" s="74">
        <f>Input_AMI!K34*Input_CPI!U$15</f>
        <v>3.7639353779244034</v>
      </c>
      <c r="L42" s="74">
        <f>Input_AMI!L34*Input_CPI!V$15</f>
        <v>3.8298964799930846</v>
      </c>
      <c r="M42" s="74">
        <f>Input_AMI!M34*Input_CPI!W$15</f>
        <v>3.6706531352931044</v>
      </c>
      <c r="N42" s="81">
        <f>Input_AMI!N34*Input_CPI!X$15</f>
        <v>3.5049648139896892</v>
      </c>
      <c r="O42" s="80">
        <f>Input_AMI!O34*Input_CPI!Y$16</f>
        <v>6.6259197986940412</v>
      </c>
      <c r="P42" s="74">
        <f>Input_AMI!P34*Input_CPI!Z$16</f>
        <v>6.5371887645611801</v>
      </c>
      <c r="Q42" s="74">
        <f>Input_AMI!Q34*Input_CPI!AA$16</f>
        <v>6.4609314047584387</v>
      </c>
      <c r="R42" s="74">
        <f>Input_AMI!R34*Input_CPI!AB$16</f>
        <v>6.3712304191811633</v>
      </c>
      <c r="S42" s="81">
        <f>Input_AMI!S34*Input_CPI!AC$16</f>
        <v>6.2903995282198499</v>
      </c>
      <c r="T42" s="80">
        <f>Input_AMI!T34</f>
        <v>6.5246395279252063</v>
      </c>
      <c r="U42" s="74">
        <f>Input_AMI!U34</f>
        <v>6.6436170224455253</v>
      </c>
      <c r="V42" s="74">
        <f>Input_AMI!V34</f>
        <v>6.7546159853703474</v>
      </c>
      <c r="W42" s="74">
        <f>Input_AMI!W34</f>
        <v>6.8268382081463059</v>
      </c>
      <c r="X42" s="81">
        <f>Input_AMI!X34</f>
        <v>6.8963365784023907</v>
      </c>
    </row>
    <row r="43" spans="2:24">
      <c r="D43" s="63" t="str">
        <f t="shared" si="5"/>
        <v>Revenue adjustments</v>
      </c>
      <c r="E43" s="39" t="str">
        <f>Unit_Dollar_M</f>
        <v>$Million</v>
      </c>
      <c r="F43" s="39" t="str">
        <f>Real_Input</f>
        <v>Real 2024</v>
      </c>
      <c r="G43" s="39" t="str">
        <f>End_Period</f>
        <v>End Period</v>
      </c>
      <c r="H43" s="39" t="str">
        <f>H42</f>
        <v>Input_AMI</v>
      </c>
      <c r="J43" s="80">
        <f>Input_AMI!J35*Input_CPI!T$15</f>
        <v>0</v>
      </c>
      <c r="K43" s="74">
        <f>Input_AMI!K35*Input_CPI!U$15</f>
        <v>0</v>
      </c>
      <c r="L43" s="74">
        <f>Input_AMI!L35*Input_CPI!V$15</f>
        <v>0</v>
      </c>
      <c r="M43" s="74">
        <f>Input_AMI!M35*Input_CPI!W$15</f>
        <v>0</v>
      </c>
      <c r="N43" s="81">
        <f>Input_AMI!N35*Input_CPI!X$15</f>
        <v>0</v>
      </c>
      <c r="O43" s="80">
        <f>Input_AMI!O35*Input_CPI!Y$16</f>
        <v>0</v>
      </c>
      <c r="P43" s="74">
        <f>Input_AMI!P35*Input_CPI!Z$16</f>
        <v>0</v>
      </c>
      <c r="Q43" s="74">
        <f>Input_AMI!Q35*Input_CPI!AA$16</f>
        <v>0</v>
      </c>
      <c r="R43" s="74">
        <f>Input_AMI!R35*Input_CPI!AB$16</f>
        <v>0</v>
      </c>
      <c r="S43" s="81">
        <f>Input_AMI!S35*Input_CPI!AC$16</f>
        <v>0</v>
      </c>
      <c r="T43" s="80">
        <f>Input_AMI!T35</f>
        <v>0</v>
      </c>
      <c r="U43" s="74">
        <f>Input_AMI!U35</f>
        <v>0</v>
      </c>
      <c r="V43" s="74">
        <f>Input_AMI!V35</f>
        <v>0</v>
      </c>
      <c r="W43" s="74">
        <f>Input_AMI!W35</f>
        <v>0</v>
      </c>
      <c r="X43" s="81">
        <f>Input_AMI!X35</f>
        <v>0</v>
      </c>
    </row>
    <row r="44" spans="2:24">
      <c r="D44" s="63" t="str">
        <f t="shared" si="5"/>
        <v>Net tax allowance</v>
      </c>
      <c r="E44" s="39" t="str">
        <f>Unit_Dollar_M</f>
        <v>$Million</v>
      </c>
      <c r="F44" s="39" t="str">
        <f>Real_Input</f>
        <v>Real 2024</v>
      </c>
      <c r="G44" s="39" t="str">
        <f>End_Period</f>
        <v>End Period</v>
      </c>
      <c r="H44" s="39" t="str">
        <f>H43</f>
        <v>Input_AMI</v>
      </c>
      <c r="J44" s="80">
        <f>Input_AMI!J36*Input_CPI!T$15</f>
        <v>0</v>
      </c>
      <c r="K44" s="74">
        <f>Input_AMI!K36*Input_CPI!U$15</f>
        <v>0</v>
      </c>
      <c r="L44" s="74">
        <f>Input_AMI!L36*Input_CPI!V$15</f>
        <v>0</v>
      </c>
      <c r="M44" s="74">
        <f>Input_AMI!M36*Input_CPI!W$15</f>
        <v>0</v>
      </c>
      <c r="N44" s="81">
        <f>Input_AMI!N36*Input_CPI!X$15</f>
        <v>0</v>
      </c>
      <c r="O44" s="80">
        <f>Input_AMI!O36*Input_CPI!Y$16</f>
        <v>0</v>
      </c>
      <c r="P44" s="74">
        <f>Input_AMI!P36*Input_CPI!Z$16</f>
        <v>0</v>
      </c>
      <c r="Q44" s="74">
        <f>Input_AMI!Q36*Input_CPI!AA$16</f>
        <v>0</v>
      </c>
      <c r="R44" s="74">
        <f>Input_AMI!R36*Input_CPI!AB$16</f>
        <v>0</v>
      </c>
      <c r="S44" s="81">
        <f>Input_AMI!S36*Input_CPI!AC$16</f>
        <v>0</v>
      </c>
      <c r="T44" s="80">
        <f>Input_AMI!T36</f>
        <v>0</v>
      </c>
      <c r="U44" s="74">
        <f>Input_AMI!U36</f>
        <v>0</v>
      </c>
      <c r="V44" s="74">
        <f>Input_AMI!V36</f>
        <v>0</v>
      </c>
      <c r="W44" s="74">
        <f>Input_AMI!W36</f>
        <v>0</v>
      </c>
      <c r="X44" s="81">
        <f>Input_AMI!X36</f>
        <v>0</v>
      </c>
    </row>
    <row r="45" spans="2:24">
      <c r="E45" s="39"/>
      <c r="F45" s="39"/>
      <c r="G45" s="39"/>
      <c r="H45" s="51"/>
      <c r="J45" s="54"/>
      <c r="K45" s="54"/>
      <c r="L45" s="54"/>
      <c r="M45" s="54"/>
      <c r="N45" s="54"/>
      <c r="O45" s="54"/>
      <c r="P45" s="54"/>
      <c r="Q45" s="54"/>
      <c r="R45" s="54"/>
      <c r="S45" s="54"/>
      <c r="T45" s="54"/>
      <c r="U45" s="54"/>
      <c r="V45" s="54"/>
      <c r="W45" s="54"/>
      <c r="X45" s="54"/>
    </row>
    <row r="46" spans="2:24">
      <c r="D46" s="143" t="str">
        <f t="shared" si="5"/>
        <v>Annual building block revenue</v>
      </c>
      <c r="E46" s="172" t="str">
        <f>Unit_Dollar_M</f>
        <v>$Million</v>
      </c>
      <c r="F46" s="172" t="str">
        <f>Real_Input</f>
        <v>Real 2024</v>
      </c>
      <c r="G46" s="172" t="str">
        <f>End_Period</f>
        <v>End Period</v>
      </c>
      <c r="H46" s="172" t="s">
        <v>69</v>
      </c>
      <c r="I46" s="69"/>
      <c r="J46" s="169">
        <f>SUM(J40:J44)</f>
        <v>6.0211659291651642</v>
      </c>
      <c r="K46" s="170">
        <f t="shared" ref="K46:X46" si="6">SUM(K40:K44)</f>
        <v>6.5319638105766646</v>
      </c>
      <c r="L46" s="170">
        <f t="shared" si="6"/>
        <v>6.5456448657466595</v>
      </c>
      <c r="M46" s="170">
        <f t="shared" si="6"/>
        <v>6.5119129803526645</v>
      </c>
      <c r="N46" s="171">
        <f t="shared" si="6"/>
        <v>6.5224630359557541</v>
      </c>
      <c r="O46" s="169">
        <f t="shared" si="6"/>
        <v>8.0512724300275345</v>
      </c>
      <c r="P46" s="170">
        <f t="shared" si="6"/>
        <v>8.7529231233020077</v>
      </c>
      <c r="Q46" s="170">
        <f t="shared" si="6"/>
        <v>9.0564115031603976</v>
      </c>
      <c r="R46" s="170">
        <f t="shared" si="6"/>
        <v>9.3569857230645361</v>
      </c>
      <c r="S46" s="171">
        <f t="shared" si="6"/>
        <v>10.10966912682569</v>
      </c>
      <c r="T46" s="169">
        <f t="shared" si="6"/>
        <v>11.574295573099278</v>
      </c>
      <c r="U46" s="170">
        <f t="shared" si="6"/>
        <v>12.205643385137583</v>
      </c>
      <c r="V46" s="170">
        <f t="shared" si="6"/>
        <v>12.788493636510353</v>
      </c>
      <c r="W46" s="170">
        <f t="shared" si="6"/>
        <v>13.715339720258099</v>
      </c>
      <c r="X46" s="171">
        <f t="shared" si="6"/>
        <v>14.66361642125548</v>
      </c>
    </row>
    <row r="48" spans="2:24" s="6" customFormat="1" ht="18.75">
      <c r="B48" s="6" t="s">
        <v>632</v>
      </c>
    </row>
    <row r="50" spans="2:24" s="162" customFormat="1" ht="15.75">
      <c r="C50" s="162" t="str">
        <f>Nominal</f>
        <v>Nominal</v>
      </c>
    </row>
    <row r="52" spans="2:24">
      <c r="D52" s="60" t="s">
        <v>81</v>
      </c>
      <c r="E52" s="61" t="str">
        <f>E$4</f>
        <v>Unit</v>
      </c>
      <c r="F52" s="61" t="str">
        <f>F$4</f>
        <v>Basis</v>
      </c>
      <c r="G52" s="61" t="str">
        <f>G$4</f>
        <v>Timing</v>
      </c>
      <c r="H52" s="61" t="str">
        <f>H$4</f>
        <v>Source</v>
      </c>
      <c r="I52" s="60"/>
      <c r="J52" s="62" t="str">
        <f>J$3</f>
        <v>FY15</v>
      </c>
      <c r="K52" s="62" t="str">
        <f t="shared" ref="K52:X52" si="7">K$3</f>
        <v>FY16</v>
      </c>
      <c r="L52" s="62" t="str">
        <f t="shared" si="7"/>
        <v>FY17</v>
      </c>
      <c r="M52" s="62" t="str">
        <f t="shared" si="7"/>
        <v>FY18</v>
      </c>
      <c r="N52" s="62" t="str">
        <f t="shared" si="7"/>
        <v>FY19</v>
      </c>
      <c r="O52" s="62" t="str">
        <f t="shared" si="7"/>
        <v>FY20</v>
      </c>
      <c r="P52" s="62" t="str">
        <f t="shared" si="7"/>
        <v>FY21</v>
      </c>
      <c r="Q52" s="62" t="str">
        <f t="shared" si="7"/>
        <v>FY22</v>
      </c>
      <c r="R52" s="62" t="str">
        <f t="shared" si="7"/>
        <v>FY23</v>
      </c>
      <c r="S52" s="62" t="str">
        <f t="shared" si="7"/>
        <v>FY24</v>
      </c>
      <c r="T52" s="62" t="str">
        <f t="shared" si="7"/>
        <v>FY25</v>
      </c>
      <c r="U52" s="62" t="str">
        <f t="shared" si="7"/>
        <v>FY26</v>
      </c>
      <c r="V52" s="62" t="str">
        <f t="shared" si="7"/>
        <v>FY27</v>
      </c>
      <c r="W52" s="62" t="str">
        <f t="shared" si="7"/>
        <v>FY28</v>
      </c>
      <c r="X52" s="62" t="str">
        <f t="shared" si="7"/>
        <v>FY29</v>
      </c>
    </row>
    <row r="54" spans="2:24">
      <c r="D54" s="63" t="s">
        <v>209</v>
      </c>
      <c r="E54" s="39" t="str">
        <f>Unit_Dollar_M</f>
        <v>$Million</v>
      </c>
      <c r="F54" s="39" t="str">
        <f>Nominal</f>
        <v>Nominal</v>
      </c>
      <c r="G54" s="39" t="str">
        <f>Mid_Period</f>
        <v>Mid Period</v>
      </c>
      <c r="H54" s="39" t="s">
        <v>69</v>
      </c>
      <c r="J54" s="80">
        <f>J61*Input_CPI!T$19</f>
        <v>2.7627998131053082</v>
      </c>
      <c r="K54" s="74">
        <f>K61*Input_CPI!U$19</f>
        <v>2.911690659108034</v>
      </c>
      <c r="L54" s="74">
        <f>L61*Input_CPI!V$19</f>
        <v>3.0064894789301229</v>
      </c>
      <c r="M54" s="74">
        <f>M61*Input_CPI!W$19</f>
        <v>2.9392755981520486</v>
      </c>
      <c r="N54" s="81">
        <f>N61*Input_CPI!X$19</f>
        <v>2.8581022260887794</v>
      </c>
      <c r="O54" s="80">
        <f>O61*Input_CPI!Y$19</f>
        <v>5.4294642946123242</v>
      </c>
      <c r="P54" s="74">
        <f>P61*Input_CPI!Z$19</f>
        <v>5.4461563151665278</v>
      </c>
      <c r="Q54" s="74">
        <f>Q61*Input_CPI!AA$19</f>
        <v>5.6498044793854749</v>
      </c>
      <c r="R54" s="74">
        <f>R61*Input_CPI!AB$19</f>
        <v>5.916554028702385</v>
      </c>
      <c r="S54" s="81">
        <f>S61*Input_CPI!AC$19</f>
        <v>6.1441344538206346</v>
      </c>
      <c r="T54" s="80">
        <f>T61*Input_CPI!AD$19</f>
        <v>6.5940570143944903</v>
      </c>
      <c r="U54" s="74">
        <f>U61*Input_CPI!AE$19</f>
        <v>6.9096996889734914</v>
      </c>
      <c r="V54" s="74">
        <f>V61*Input_CPI!AF$19</f>
        <v>7.2297831679514823</v>
      </c>
      <c r="W54" s="74">
        <f>W61*Input_CPI!AG$19</f>
        <v>7.5183121122457264</v>
      </c>
      <c r="X54" s="81">
        <f>X61*Input_CPI!AH$19</f>
        <v>7.8139376211008926</v>
      </c>
    </row>
    <row r="55" spans="2:24">
      <c r="D55" s="63" t="s">
        <v>143</v>
      </c>
      <c r="E55" s="39" t="str">
        <f>Unit_Dollar_M</f>
        <v>$Million</v>
      </c>
      <c r="F55" s="39" t="str">
        <f>Nominal</f>
        <v>Nominal</v>
      </c>
      <c r="G55" s="39" t="str">
        <f>Mid_Period</f>
        <v>Mid Period</v>
      </c>
      <c r="H55" s="39" t="str">
        <f>H54</f>
        <v>Calculated</v>
      </c>
      <c r="J55" s="80">
        <f>J62*Input_CPI!T$19</f>
        <v>3.6167065762313721</v>
      </c>
      <c r="K55" s="74">
        <f>K62*Input_CPI!U$19</f>
        <v>3.7639353779244029</v>
      </c>
      <c r="L55" s="74">
        <f>L62*Input_CPI!V$19</f>
        <v>3.8298964799930846</v>
      </c>
      <c r="M55" s="74">
        <f>M62*Input_CPI!W$19</f>
        <v>3.6706531352931049</v>
      </c>
      <c r="N55" s="81">
        <f>N62*Input_CPI!X$19</f>
        <v>3.5049648139896892</v>
      </c>
      <c r="O55" s="80">
        <f>O62*Input_CPI!Y$19</f>
        <v>6.3250294457552707</v>
      </c>
      <c r="P55" s="74">
        <f>P62*Input_CPI!Z$19</f>
        <v>6.6140972828073492</v>
      </c>
      <c r="Q55" s="253">
        <f>Q62*Input_CPI!AA$19</f>
        <v>6.2454269999307375</v>
      </c>
      <c r="R55" s="74">
        <f>R62*Input_CPI!AB$19</f>
        <v>5.8244160578033153</v>
      </c>
      <c r="S55" s="81">
        <f>S62*Input_CPI!AC$19</f>
        <v>6.1664368792099014</v>
      </c>
      <c r="T55" s="80" t="e">
        <f>T62/Input_CPI!AD$20</f>
        <v>#N/A</v>
      </c>
      <c r="U55" s="74" t="e">
        <f>U62/Input_CPI!AE$20</f>
        <v>#N/A</v>
      </c>
      <c r="V55" s="74" t="e">
        <f>V62/Input_CPI!AF$20</f>
        <v>#N/A</v>
      </c>
      <c r="W55" s="74" t="e">
        <f>W62/Input_CPI!AG$20</f>
        <v>#N/A</v>
      </c>
      <c r="X55" s="81" t="e">
        <f>X62/Input_CPI!AH$20</f>
        <v>#N/A</v>
      </c>
    </row>
    <row r="57" spans="2:24" s="162" customFormat="1" ht="15.75">
      <c r="C57" s="162" t="str">
        <f>Real_Input</f>
        <v>Real 2024</v>
      </c>
    </row>
    <row r="59" spans="2:24">
      <c r="D59" s="60" t="s">
        <v>81</v>
      </c>
      <c r="E59" s="61" t="str">
        <f>E$4</f>
        <v>Unit</v>
      </c>
      <c r="F59" s="61" t="str">
        <f>F$4</f>
        <v>Basis</v>
      </c>
      <c r="G59" s="61" t="str">
        <f>G$4</f>
        <v>Timing</v>
      </c>
      <c r="H59" s="61" t="str">
        <f>H$4</f>
        <v>Source</v>
      </c>
      <c r="I59" s="60"/>
      <c r="J59" s="62" t="str">
        <f>J$3</f>
        <v>FY15</v>
      </c>
      <c r="K59" s="62" t="str">
        <f t="shared" ref="K59:X59" si="8">K$3</f>
        <v>FY16</v>
      </c>
      <c r="L59" s="62" t="str">
        <f t="shared" si="8"/>
        <v>FY17</v>
      </c>
      <c r="M59" s="62" t="str">
        <f t="shared" si="8"/>
        <v>FY18</v>
      </c>
      <c r="N59" s="62" t="str">
        <f t="shared" si="8"/>
        <v>FY19</v>
      </c>
      <c r="O59" s="62" t="str">
        <f t="shared" si="8"/>
        <v>FY20</v>
      </c>
      <c r="P59" s="62" t="str">
        <f t="shared" si="8"/>
        <v>FY21</v>
      </c>
      <c r="Q59" s="62" t="str">
        <f t="shared" si="8"/>
        <v>FY22</v>
      </c>
      <c r="R59" s="62" t="str">
        <f t="shared" si="8"/>
        <v>FY23</v>
      </c>
      <c r="S59" s="62" t="str">
        <f t="shared" si="8"/>
        <v>FY24</v>
      </c>
      <c r="T59" s="62" t="str">
        <f t="shared" si="8"/>
        <v>FY25</v>
      </c>
      <c r="U59" s="62" t="str">
        <f t="shared" si="8"/>
        <v>FY26</v>
      </c>
      <c r="V59" s="62" t="str">
        <f t="shared" si="8"/>
        <v>FY27</v>
      </c>
      <c r="W59" s="62" t="str">
        <f t="shared" si="8"/>
        <v>FY28</v>
      </c>
      <c r="X59" s="62" t="str">
        <f t="shared" si="8"/>
        <v>FY29</v>
      </c>
    </row>
    <row r="61" spans="2:24">
      <c r="D61" s="63" t="s">
        <v>209</v>
      </c>
      <c r="E61" s="39" t="str">
        <f>Unit_Dollar_M</f>
        <v>$Million</v>
      </c>
      <c r="F61" s="39" t="str">
        <f>Real_Input</f>
        <v>Real 2024</v>
      </c>
      <c r="G61" s="39" t="str">
        <f>End_Period</f>
        <v>End Period</v>
      </c>
      <c r="H61" s="39" t="s">
        <v>630</v>
      </c>
      <c r="J61" s="80">
        <f>Input_AMI!J$49*Input_CPI!T$15</f>
        <v>3.6167065762313721</v>
      </c>
      <c r="K61" s="74">
        <f>Input_AMI!K$49*Input_CPI!U$15</f>
        <v>3.7639353779244034</v>
      </c>
      <c r="L61" s="74">
        <f>Input_AMI!L$49*Input_CPI!V$15</f>
        <v>3.8298964799930846</v>
      </c>
      <c r="M61" s="74">
        <f>Input_AMI!M$49*Input_CPI!W$15</f>
        <v>3.6706531352931044</v>
      </c>
      <c r="N61" s="81">
        <f>Input_AMI!N$49*Input_CPI!X$15</f>
        <v>3.5049648139896892</v>
      </c>
      <c r="O61" s="80">
        <f>Input_AMI!O$49*Input_CPI!Y$16</f>
        <v>6.6174260273314029</v>
      </c>
      <c r="P61" s="74">
        <f>Input_AMI!P$49*Input_CPI!Z$16</f>
        <v>6.5250664646658167</v>
      </c>
      <c r="Q61" s="74">
        <f>Input_AMI!Q$49*Input_CPI!AA$16</f>
        <v>6.4473867898563002</v>
      </c>
      <c r="R61" s="74">
        <f>Input_AMI!R$49*Input_CPI!AB$16</f>
        <v>6.3562824288187096</v>
      </c>
      <c r="S61" s="81">
        <f>Input_AMI!S$49*Input_CPI!AC$16</f>
        <v>6.2718342205820514</v>
      </c>
      <c r="T61" s="80">
        <f>Input_AMI!T$49</f>
        <v>6.4998535052672404</v>
      </c>
      <c r="U61" s="74">
        <f>Input_AMI!U$49</f>
        <v>6.6177717552203887</v>
      </c>
      <c r="V61" s="74">
        <f>Input_AMI!V$49</f>
        <v>6.7279015185793654</v>
      </c>
      <c r="W61" s="74">
        <f>Input_AMI!W$49</f>
        <v>6.797926202607905</v>
      </c>
      <c r="X61" s="81">
        <f>Input_AMI!X$49</f>
        <v>6.8647982147221374</v>
      </c>
    </row>
    <row r="62" spans="2:24">
      <c r="D62" s="63" t="s">
        <v>143</v>
      </c>
      <c r="E62" s="39" t="str">
        <f>Unit_Dollar_M</f>
        <v>$Million</v>
      </c>
      <c r="F62" s="39" t="str">
        <f>Real_Input</f>
        <v>Real 2024</v>
      </c>
      <c r="G62" s="39" t="str">
        <f>End_Period</f>
        <v>End Period</v>
      </c>
      <c r="H62" s="39" t="s">
        <v>630</v>
      </c>
      <c r="J62" s="80">
        <f>Input_AMI!J$50*Input_CPI!T$20</f>
        <v>4.7345328447279247</v>
      </c>
      <c r="K62" s="74">
        <f>Input_AMI!K$50*Input_CPI!U$20</f>
        <v>4.8656300369253156</v>
      </c>
      <c r="L62" s="74">
        <f>Input_AMI!L$50*Input_CPI!V$20</f>
        <v>4.8788153593283665</v>
      </c>
      <c r="M62" s="74">
        <f>Input_AMI!M$50*Input_CPI!W$20</f>
        <v>4.5840187453358041</v>
      </c>
      <c r="N62" s="81">
        <f>Input_AMI!N$50*Input_CPI!X$20</f>
        <v>4.2982291659025433</v>
      </c>
      <c r="O62" s="80">
        <f>Input_AMI!O$50*Input_CPI!Y$20</f>
        <v>7.7089399997549881</v>
      </c>
      <c r="P62" s="74">
        <f>Input_AMI!P$50*Input_CPI!Z$20</f>
        <v>7.9243822388825258</v>
      </c>
      <c r="Q62" s="74">
        <f>Input_AMI!Q$50*Input_CPI!AA$20</f>
        <v>7.1270932796501087</v>
      </c>
      <c r="R62" s="74">
        <f>Input_AMI!R$50*Input_CPI!AB$20</f>
        <v>6.2572966065627753</v>
      </c>
      <c r="S62" s="81">
        <f>Input_AMI!S$50*Input_CPI!AC$20</f>
        <v>6.2946001798574702</v>
      </c>
      <c r="T62" s="80" t="e">
        <f>NA()</f>
        <v>#N/A</v>
      </c>
      <c r="U62" s="74" t="e">
        <f>NA()</f>
        <v>#N/A</v>
      </c>
      <c r="V62" s="74" t="e">
        <f>NA()</f>
        <v>#N/A</v>
      </c>
      <c r="W62" s="74" t="e">
        <f>NA()</f>
        <v>#N/A</v>
      </c>
      <c r="X62" s="81" t="e">
        <f>NA()</f>
        <v>#N/A</v>
      </c>
    </row>
    <row r="64" spans="2:24" s="6" customFormat="1" ht="18.75">
      <c r="B64" s="6" t="s">
        <v>633</v>
      </c>
    </row>
    <row r="66" spans="3:24" s="162" customFormat="1" ht="15.75">
      <c r="C66" s="162" t="str">
        <f>Nominal&amp;" - Allowed"</f>
        <v>Nominal - Allowed</v>
      </c>
    </row>
    <row r="68" spans="3:24">
      <c r="D68" s="60" t="s">
        <v>81</v>
      </c>
      <c r="E68" s="61" t="str">
        <f>E$4</f>
        <v>Unit</v>
      </c>
      <c r="F68" s="61" t="str">
        <f>F$4</f>
        <v>Basis</v>
      </c>
      <c r="G68" s="61" t="str">
        <f>G$4</f>
        <v>Timing</v>
      </c>
      <c r="H68" s="61" t="str">
        <f>H$4</f>
        <v>Source</v>
      </c>
      <c r="I68" s="60"/>
      <c r="J68" s="62" t="str">
        <f>J$3</f>
        <v>FY15</v>
      </c>
      <c r="K68" s="62" t="str">
        <f t="shared" ref="K68:X68" si="9">K$3</f>
        <v>FY16</v>
      </c>
      <c r="L68" s="62" t="str">
        <f t="shared" si="9"/>
        <v>FY17</v>
      </c>
      <c r="M68" s="62" t="str">
        <f t="shared" si="9"/>
        <v>FY18</v>
      </c>
      <c r="N68" s="62" t="str">
        <f t="shared" si="9"/>
        <v>FY19</v>
      </c>
      <c r="O68" s="62" t="str">
        <f t="shared" si="9"/>
        <v>FY20</v>
      </c>
      <c r="P68" s="62" t="str">
        <f t="shared" si="9"/>
        <v>FY21</v>
      </c>
      <c r="Q68" s="62" t="str">
        <f t="shared" si="9"/>
        <v>FY22</v>
      </c>
      <c r="R68" s="62" t="str">
        <f t="shared" si="9"/>
        <v>FY23</v>
      </c>
      <c r="S68" s="62" t="str">
        <f t="shared" si="9"/>
        <v>FY24</v>
      </c>
      <c r="T68" s="62" t="str">
        <f t="shared" si="9"/>
        <v>FY25</v>
      </c>
      <c r="U68" s="62" t="str">
        <f t="shared" si="9"/>
        <v>FY26</v>
      </c>
      <c r="V68" s="62" t="str">
        <f t="shared" si="9"/>
        <v>FY27</v>
      </c>
      <c r="W68" s="62" t="str">
        <f t="shared" si="9"/>
        <v>FY28</v>
      </c>
      <c r="X68" s="62" t="str">
        <f t="shared" si="9"/>
        <v>FY29</v>
      </c>
    </row>
    <row r="70" spans="3:24">
      <c r="D70" s="63" t="str">
        <f>Input_General!$E$80</f>
        <v>Mechanical Meters</v>
      </c>
      <c r="E70" s="39" t="str">
        <f t="shared" ref="E70:E80" si="10">Unit_Dollar_M</f>
        <v>$Million</v>
      </c>
      <c r="F70" s="39" t="str">
        <f t="shared" ref="F70:F80" si="11">Nominal</f>
        <v>Nominal</v>
      </c>
      <c r="G70" s="39" t="str">
        <f t="shared" ref="G70:G80" si="12">Mid_Period</f>
        <v>Mid Period</v>
      </c>
      <c r="H70" s="39" t="s">
        <v>69</v>
      </c>
      <c r="J70" s="80">
        <f>J88*Input_CPI!T$19</f>
        <v>2.0580546220427669</v>
      </c>
      <c r="K70" s="74">
        <f>K88*Input_CPI!U$19</f>
        <v>2.4414851769192407</v>
      </c>
      <c r="L70" s="74">
        <f>L88*Input_CPI!V$19</f>
        <v>3.8426733894900988</v>
      </c>
      <c r="M70" s="74">
        <f>M88*Input_CPI!W$19</f>
        <v>3.5460025159123831</v>
      </c>
      <c r="N70" s="81">
        <f>N88*Input_CPI!X$19</f>
        <v>1.5401820696822002</v>
      </c>
      <c r="O70" s="80">
        <f>O88*Input_CPI!Y$19</f>
        <v>0</v>
      </c>
      <c r="P70" s="74">
        <f>P88*Input_CPI!Z$19</f>
        <v>0</v>
      </c>
      <c r="Q70" s="74">
        <f>Q88*Input_CPI!AA$19</f>
        <v>0</v>
      </c>
      <c r="R70" s="74">
        <f>R88*Input_CPI!AB$19</f>
        <v>0</v>
      </c>
      <c r="S70" s="81">
        <f>S88*Input_CPI!AC$19</f>
        <v>0</v>
      </c>
      <c r="T70" s="80">
        <f>T88*Input_CPI!AD$19</f>
        <v>0</v>
      </c>
      <c r="U70" s="74">
        <f>U88*Input_CPI!AE$19</f>
        <v>0</v>
      </c>
      <c r="V70" s="74">
        <f>V88*Input_CPI!AF$19</f>
        <v>0</v>
      </c>
      <c r="W70" s="74">
        <f>W88*Input_CPI!AG$19</f>
        <v>0</v>
      </c>
      <c r="X70" s="81">
        <f>X88*Input_CPI!AH$19</f>
        <v>0</v>
      </c>
    </row>
    <row r="71" spans="3:24">
      <c r="D71" s="63" t="str">
        <f>Input_General!$E$81</f>
        <v>Electronic Meters</v>
      </c>
      <c r="E71" s="39" t="str">
        <f t="shared" si="10"/>
        <v>$Million</v>
      </c>
      <c r="F71" s="39" t="str">
        <f t="shared" si="11"/>
        <v>Nominal</v>
      </c>
      <c r="G71" s="39" t="str">
        <f t="shared" si="12"/>
        <v>Mid Period</v>
      </c>
      <c r="H71" s="39" t="str">
        <f>H70</f>
        <v>Calculated</v>
      </c>
      <c r="J71" s="80">
        <f>J89*Input_CPI!T$19</f>
        <v>0</v>
      </c>
      <c r="K71" s="74">
        <f>K89*Input_CPI!U$19</f>
        <v>0</v>
      </c>
      <c r="L71" s="74">
        <f>L89*Input_CPI!V$19</f>
        <v>0</v>
      </c>
      <c r="M71" s="74">
        <f>M89*Input_CPI!W$19</f>
        <v>0</v>
      </c>
      <c r="N71" s="81">
        <f>N89*Input_CPI!X$19</f>
        <v>0</v>
      </c>
      <c r="O71" s="80">
        <f>O89*Input_CPI!Y$19</f>
        <v>3.0684363298268722</v>
      </c>
      <c r="P71" s="74">
        <f>P89*Input_CPI!Z$19</f>
        <v>3.3172561770085758</v>
      </c>
      <c r="Q71" s="74">
        <f>Q89*Input_CPI!AA$19</f>
        <v>3.7568617445875101</v>
      </c>
      <c r="R71" s="74">
        <f>R89*Input_CPI!AB$19</f>
        <v>3.5448369512881577</v>
      </c>
      <c r="S71" s="81">
        <f>S89*Input_CPI!AC$19</f>
        <v>4.0042976931854684</v>
      </c>
      <c r="T71" s="80">
        <f>T89*Input_CPI!AD$19</f>
        <v>4.6712614641528463</v>
      </c>
      <c r="U71" s="74">
        <f>U89*Input_CPI!AE$19</f>
        <v>4.6056270553692782</v>
      </c>
      <c r="V71" s="74">
        <f>V89*Input_CPI!AF$19</f>
        <v>7.8430651503603297</v>
      </c>
      <c r="W71" s="74">
        <f>W89*Input_CPI!AG$19</f>
        <v>8.0086422404153179</v>
      </c>
      <c r="X71" s="81">
        <f>X89*Input_CPI!AH$19</f>
        <v>8.1464945066915693</v>
      </c>
    </row>
    <row r="72" spans="3:24">
      <c r="D72" s="63" t="str">
        <f>Input_General!$E$82</f>
        <v>Metering Communications</v>
      </c>
      <c r="E72" s="39" t="str">
        <f t="shared" si="10"/>
        <v>$Million</v>
      </c>
      <c r="F72" s="39" t="str">
        <f t="shared" si="11"/>
        <v>Nominal</v>
      </c>
      <c r="G72" s="39" t="str">
        <f t="shared" si="12"/>
        <v>Mid Period</v>
      </c>
      <c r="H72" s="39" t="str">
        <f t="shared" ref="H72:H80" si="13">H71</f>
        <v>Calculated</v>
      </c>
      <c r="J72" s="80">
        <f>J90*Input_CPI!T$19</f>
        <v>0</v>
      </c>
      <c r="K72" s="74">
        <f>K90*Input_CPI!U$19</f>
        <v>0</v>
      </c>
      <c r="L72" s="74">
        <f>L90*Input_CPI!V$19</f>
        <v>0</v>
      </c>
      <c r="M72" s="74">
        <f>M90*Input_CPI!W$19</f>
        <v>0</v>
      </c>
      <c r="N72" s="81">
        <f>N90*Input_CPI!X$19</f>
        <v>0</v>
      </c>
      <c r="O72" s="80">
        <f>O90*Input_CPI!Y$19</f>
        <v>2.8807743208482504</v>
      </c>
      <c r="P72" s="74">
        <f>P90*Input_CPI!Z$19</f>
        <v>0.17926999136688898</v>
      </c>
      <c r="Q72" s="74">
        <f>Q90*Input_CPI!AA$19</f>
        <v>0.203775983930224</v>
      </c>
      <c r="R72" s="74">
        <f>R90*Input_CPI!AB$19</f>
        <v>4.9144111081950399</v>
      </c>
      <c r="S72" s="81">
        <f>S90*Input_CPI!AC$19</f>
        <v>0.21924786951960351</v>
      </c>
      <c r="T72" s="80">
        <f>T90*Input_CPI!AD$19</f>
        <v>0.21606818556643018</v>
      </c>
      <c r="U72" s="74">
        <f>U90*Input_CPI!AE$19</f>
        <v>0.24140235877237678</v>
      </c>
      <c r="V72" s="74">
        <f>V90*Input_CPI!AF$19</f>
        <v>0.2806776357255385</v>
      </c>
      <c r="W72" s="74">
        <f>W90*Input_CPI!AG$19</f>
        <v>0.32157604103644782</v>
      </c>
      <c r="X72" s="81">
        <f>X90*Input_CPI!AH$19</f>
        <v>0.36359894735697817</v>
      </c>
    </row>
    <row r="73" spans="3:24">
      <c r="D73" s="63" t="str">
        <f>Input_General!$E$83</f>
        <v>Dedicated CTs and VTs</v>
      </c>
      <c r="E73" s="39" t="str">
        <f t="shared" si="10"/>
        <v>$Million</v>
      </c>
      <c r="F73" s="39" t="str">
        <f t="shared" si="11"/>
        <v>Nominal</v>
      </c>
      <c r="G73" s="39" t="str">
        <f t="shared" si="12"/>
        <v>Mid Period</v>
      </c>
      <c r="H73" s="39" t="str">
        <f t="shared" si="13"/>
        <v>Calculated</v>
      </c>
      <c r="J73" s="80">
        <f>J91*Input_CPI!T$19</f>
        <v>0</v>
      </c>
      <c r="K73" s="74">
        <f>K91*Input_CPI!U$19</f>
        <v>0</v>
      </c>
      <c r="L73" s="74">
        <f>L91*Input_CPI!V$19</f>
        <v>0</v>
      </c>
      <c r="M73" s="74">
        <f>M91*Input_CPI!W$19</f>
        <v>0</v>
      </c>
      <c r="N73" s="81">
        <f>N91*Input_CPI!X$19</f>
        <v>0</v>
      </c>
      <c r="O73" s="80">
        <f>O91*Input_CPI!Y$19</f>
        <v>0.11638419872443211</v>
      </c>
      <c r="P73" s="74">
        <f>P91*Input_CPI!Z$19</f>
        <v>0.12419889546717143</v>
      </c>
      <c r="Q73" s="74">
        <f>Q91*Input_CPI!AA$19</f>
        <v>0.1305429073475432</v>
      </c>
      <c r="R73" s="74">
        <f>R91*Input_CPI!AB$19</f>
        <v>0.13329489894078758</v>
      </c>
      <c r="S73" s="81">
        <f>S91*Input_CPI!AC$19</f>
        <v>0.14868270031055017</v>
      </c>
      <c r="T73" s="80">
        <f>T91*Input_CPI!AD$19</f>
        <v>5.8352056357008644E-2</v>
      </c>
      <c r="U73" s="74">
        <f>U91*Input_CPI!AE$19</f>
        <v>6.0055726364329529E-2</v>
      </c>
      <c r="V73" s="74">
        <f>V91*Input_CPI!AF$19</f>
        <v>6.180913740350176E-2</v>
      </c>
      <c r="W73" s="74">
        <f>W91*Input_CPI!AG$19</f>
        <v>6.3613741733612478E-2</v>
      </c>
      <c r="X73" s="81">
        <f>X91*Input_CPI!AH$19</f>
        <v>6.547103401448677E-2</v>
      </c>
    </row>
    <row r="74" spans="3:24">
      <c r="D74" s="63" t="str">
        <f>Input_General!$E$84</f>
        <v>Non Network Other</v>
      </c>
      <c r="E74" s="39" t="str">
        <f t="shared" si="10"/>
        <v>$Million</v>
      </c>
      <c r="F74" s="39" t="str">
        <f t="shared" si="11"/>
        <v>Nominal</v>
      </c>
      <c r="G74" s="39" t="str">
        <f t="shared" si="12"/>
        <v>Mid Period</v>
      </c>
      <c r="H74" s="39" t="str">
        <f t="shared" si="13"/>
        <v>Calculated</v>
      </c>
      <c r="J74" s="80">
        <f>J92*Input_CPI!T$19</f>
        <v>0</v>
      </c>
      <c r="K74" s="74">
        <f>K92*Input_CPI!U$19</f>
        <v>0</v>
      </c>
      <c r="L74" s="74">
        <f>L92*Input_CPI!V$19</f>
        <v>0</v>
      </c>
      <c r="M74" s="74">
        <f>M92*Input_CPI!W$19</f>
        <v>0</v>
      </c>
      <c r="N74" s="81">
        <f>N92*Input_CPI!X$19</f>
        <v>0</v>
      </c>
      <c r="O74" s="80">
        <f>O92*Input_CPI!Y$19</f>
        <v>0</v>
      </c>
      <c r="P74" s="74">
        <f>P92*Input_CPI!Z$19</f>
        <v>0</v>
      </c>
      <c r="Q74" s="74">
        <f>Q92*Input_CPI!AA$19</f>
        <v>0</v>
      </c>
      <c r="R74" s="74">
        <f>R92*Input_CPI!AB$19</f>
        <v>0</v>
      </c>
      <c r="S74" s="81">
        <f>S92*Input_CPI!AC$19</f>
        <v>0</v>
      </c>
      <c r="T74" s="80">
        <f>T92*Input_CPI!AD$19</f>
        <v>0.13494459190697755</v>
      </c>
      <c r="U74" s="74">
        <f>U92*Input_CPI!AE$19</f>
        <v>0.13816687295498234</v>
      </c>
      <c r="V74" s="74">
        <f>V92*Input_CPI!AF$19</f>
        <v>0.22843538674429648</v>
      </c>
      <c r="W74" s="74">
        <f>W92*Input_CPI!AG$19</f>
        <v>2.1625493948073387</v>
      </c>
      <c r="X74" s="81">
        <f>X92*Input_CPI!AH$19</f>
        <v>3.2310068821420477</v>
      </c>
    </row>
    <row r="75" spans="3:24">
      <c r="D75" s="63" t="str">
        <f>Input_General!$E$85</f>
        <v>Non Network IT and Communications</v>
      </c>
      <c r="E75" s="39" t="str">
        <f t="shared" si="10"/>
        <v>$Million</v>
      </c>
      <c r="F75" s="39" t="str">
        <f t="shared" si="11"/>
        <v>Nominal</v>
      </c>
      <c r="G75" s="39" t="str">
        <f t="shared" si="12"/>
        <v>Mid Period</v>
      </c>
      <c r="H75" s="39" t="str">
        <f t="shared" si="13"/>
        <v>Calculated</v>
      </c>
      <c r="J75" s="80">
        <f>J93*Input_CPI!T$19</f>
        <v>0</v>
      </c>
      <c r="K75" s="74">
        <f>K93*Input_CPI!U$19</f>
        <v>0</v>
      </c>
      <c r="L75" s="74">
        <f>L93*Input_CPI!V$19</f>
        <v>0</v>
      </c>
      <c r="M75" s="74">
        <f>M93*Input_CPI!W$19</f>
        <v>0</v>
      </c>
      <c r="N75" s="81">
        <f>N93*Input_CPI!X$19</f>
        <v>0</v>
      </c>
      <c r="O75" s="80">
        <f>O93*Input_CPI!Y$19</f>
        <v>0.11572949961738666</v>
      </c>
      <c r="P75" s="74">
        <f>P93*Input_CPI!Z$19</f>
        <v>0</v>
      </c>
      <c r="Q75" s="74">
        <f>Q93*Input_CPI!AA$19</f>
        <v>0</v>
      </c>
      <c r="R75" s="74">
        <f>R93*Input_CPI!AB$19</f>
        <v>0</v>
      </c>
      <c r="S75" s="81">
        <f>S93*Input_CPI!AC$19</f>
        <v>0</v>
      </c>
      <c r="T75" s="80">
        <f>T93*Input_CPI!AD$19</f>
        <v>0.66064367415927405</v>
      </c>
      <c r="U75" s="74">
        <f>U93*Input_CPI!AE$19</f>
        <v>0.81260191528098968</v>
      </c>
      <c r="V75" s="74">
        <f>V93*Input_CPI!AF$19</f>
        <v>0.50206746503642274</v>
      </c>
      <c r="W75" s="74">
        <f>W93*Input_CPI!AG$19</f>
        <v>0.56093558628067963</v>
      </c>
      <c r="X75" s="81">
        <f>X93*Input_CPI!AH$19</f>
        <v>0.64828855285208331</v>
      </c>
    </row>
    <row r="76" spans="3:24">
      <c r="D76" s="63" t="str">
        <f>Input_General!$E$86</f>
        <v>Fleet leases</v>
      </c>
      <c r="E76" s="39" t="str">
        <f t="shared" si="10"/>
        <v>$Million</v>
      </c>
      <c r="F76" s="39" t="str">
        <f t="shared" si="11"/>
        <v>Nominal</v>
      </c>
      <c r="G76" s="39" t="str">
        <f t="shared" si="12"/>
        <v>Mid Period</v>
      </c>
      <c r="H76" s="39" t="str">
        <f t="shared" si="13"/>
        <v>Calculated</v>
      </c>
      <c r="J76" s="80">
        <f>J94*Input_CPI!T$19</f>
        <v>0</v>
      </c>
      <c r="K76" s="74">
        <f>K94*Input_CPI!U$19</f>
        <v>0</v>
      </c>
      <c r="L76" s="74">
        <f>L94*Input_CPI!V$19</f>
        <v>0</v>
      </c>
      <c r="M76" s="74">
        <f>M94*Input_CPI!W$19</f>
        <v>0</v>
      </c>
      <c r="N76" s="81">
        <f>N94*Input_CPI!X$19</f>
        <v>0</v>
      </c>
      <c r="O76" s="80">
        <f>O94*Input_CPI!Y$19</f>
        <v>0.41171583623923952</v>
      </c>
      <c r="P76" s="74">
        <f>P94*Input_CPI!Z$19</f>
        <v>8.6699604270602706E-2</v>
      </c>
      <c r="Q76" s="74">
        <f>Q94*Input_CPI!AA$19</f>
        <v>3.7679819926663805E-2</v>
      </c>
      <c r="R76" s="74">
        <f>R94*Input_CPI!AB$19</f>
        <v>0.1898746554655226</v>
      </c>
      <c r="S76" s="81">
        <f>S94*Input_CPI!AC$19</f>
        <v>0.13030274064874905</v>
      </c>
      <c r="T76" s="80">
        <f>T94*Input_CPI!AD$19</f>
        <v>7.4209645614655304E-2</v>
      </c>
      <c r="U76" s="74">
        <f>U94*Input_CPI!AE$19</f>
        <v>0.15720485750987534</v>
      </c>
      <c r="V76" s="74">
        <f>V94*Input_CPI!AF$19</f>
        <v>0.16204460430451212</v>
      </c>
      <c r="W76" s="74">
        <f>W94*Input_CPI!AG$19</f>
        <v>0.15107308039659378</v>
      </c>
      <c r="X76" s="81">
        <f>X94*Input_CPI!AH$19</f>
        <v>0.12140000766706874</v>
      </c>
    </row>
    <row r="77" spans="3:24">
      <c r="D77" s="63" t="str">
        <f>Input_General!$E$87</f>
        <v>Property leases</v>
      </c>
      <c r="E77" s="39" t="str">
        <f t="shared" si="10"/>
        <v>$Million</v>
      </c>
      <c r="F77" s="39" t="str">
        <f t="shared" si="11"/>
        <v>Nominal</v>
      </c>
      <c r="G77" s="39" t="str">
        <f t="shared" si="12"/>
        <v>Mid Period</v>
      </c>
      <c r="H77" s="39" t="str">
        <f t="shared" si="13"/>
        <v>Calculated</v>
      </c>
      <c r="J77" s="80">
        <f>J95*Input_CPI!T$19</f>
        <v>0</v>
      </c>
      <c r="K77" s="74">
        <f>K95*Input_CPI!U$19</f>
        <v>0</v>
      </c>
      <c r="L77" s="74">
        <f>L95*Input_CPI!V$19</f>
        <v>0</v>
      </c>
      <c r="M77" s="74">
        <f>M95*Input_CPI!W$19</f>
        <v>0</v>
      </c>
      <c r="N77" s="81">
        <f>N95*Input_CPI!X$19</f>
        <v>0</v>
      </c>
      <c r="O77" s="80">
        <f>O95*Input_CPI!Y$19</f>
        <v>0</v>
      </c>
      <c r="P77" s="74">
        <f>P95*Input_CPI!Z$19</f>
        <v>0</v>
      </c>
      <c r="Q77" s="74">
        <f>Q95*Input_CPI!AA$19</f>
        <v>0</v>
      </c>
      <c r="R77" s="74">
        <f>R95*Input_CPI!AB$19</f>
        <v>0</v>
      </c>
      <c r="S77" s="81">
        <f>S95*Input_CPI!AC$19</f>
        <v>0</v>
      </c>
      <c r="T77" s="80">
        <f>T95*Input_CPI!AD$19</f>
        <v>0</v>
      </c>
      <c r="U77" s="74">
        <f>U95*Input_CPI!AE$19</f>
        <v>0</v>
      </c>
      <c r="V77" s="74">
        <f>V95*Input_CPI!AF$19</f>
        <v>0.2969391158162335</v>
      </c>
      <c r="W77" s="74">
        <f>W95*Input_CPI!AG$19</f>
        <v>0</v>
      </c>
      <c r="X77" s="81">
        <f>X95*Input_CPI!AH$19</f>
        <v>4.1138185166263004E-2</v>
      </c>
    </row>
    <row r="78" spans="3:24">
      <c r="D78" s="63" t="str">
        <f>Input_General!$E$88</f>
        <v>Buildings</v>
      </c>
      <c r="E78" s="39" t="str">
        <f t="shared" si="10"/>
        <v>$Million</v>
      </c>
      <c r="F78" s="39" t="str">
        <f t="shared" si="11"/>
        <v>Nominal</v>
      </c>
      <c r="G78" s="39" t="str">
        <f t="shared" si="12"/>
        <v>Mid Period</v>
      </c>
      <c r="H78" s="39" t="str">
        <f t="shared" si="13"/>
        <v>Calculated</v>
      </c>
      <c r="J78" s="80">
        <f>J96*Input_CPI!T$19</f>
        <v>0</v>
      </c>
      <c r="K78" s="74">
        <f>K96*Input_CPI!U$19</f>
        <v>0</v>
      </c>
      <c r="L78" s="74">
        <f>L96*Input_CPI!V$19</f>
        <v>0</v>
      </c>
      <c r="M78" s="74">
        <f>M96*Input_CPI!W$19</f>
        <v>0</v>
      </c>
      <c r="N78" s="81">
        <f>N96*Input_CPI!X$19</f>
        <v>0</v>
      </c>
      <c r="O78" s="80">
        <f>O96*Input_CPI!Y$19</f>
        <v>0</v>
      </c>
      <c r="P78" s="74">
        <f>P96*Input_CPI!Z$19</f>
        <v>0</v>
      </c>
      <c r="Q78" s="74">
        <f>Q96*Input_CPI!AA$19</f>
        <v>0</v>
      </c>
      <c r="R78" s="74">
        <f>R96*Input_CPI!AB$19</f>
        <v>0</v>
      </c>
      <c r="S78" s="81">
        <f>S96*Input_CPI!AC$19</f>
        <v>0</v>
      </c>
      <c r="T78" s="80">
        <f>T96*Input_CPI!AD$19</f>
        <v>0</v>
      </c>
      <c r="U78" s="74">
        <f>U96*Input_CPI!AE$19</f>
        <v>0</v>
      </c>
      <c r="V78" s="74">
        <f>V96*Input_CPI!AF$19</f>
        <v>0</v>
      </c>
      <c r="W78" s="74">
        <f>W96*Input_CPI!AG$19</f>
        <v>0</v>
      </c>
      <c r="X78" s="81">
        <f>X96*Input_CPI!AH$19</f>
        <v>0</v>
      </c>
    </row>
    <row r="79" spans="3:24">
      <c r="D79" s="63" t="str">
        <f>Input_General!$E$89</f>
        <v>In-house software</v>
      </c>
      <c r="E79" s="39" t="str">
        <f t="shared" si="10"/>
        <v>$Million</v>
      </c>
      <c r="F79" s="39" t="str">
        <f t="shared" si="11"/>
        <v>Nominal</v>
      </c>
      <c r="G79" s="39" t="str">
        <f t="shared" si="12"/>
        <v>Mid Period</v>
      </c>
      <c r="H79" s="39" t="str">
        <f t="shared" si="13"/>
        <v>Calculated</v>
      </c>
      <c r="J79" s="80">
        <f>J97*Input_CPI!T$19</f>
        <v>0</v>
      </c>
      <c r="K79" s="74">
        <f>K97*Input_CPI!U$19</f>
        <v>0</v>
      </c>
      <c r="L79" s="74">
        <f>L97*Input_CPI!V$19</f>
        <v>0</v>
      </c>
      <c r="M79" s="74">
        <f>M97*Input_CPI!W$19</f>
        <v>0</v>
      </c>
      <c r="N79" s="81">
        <f>N97*Input_CPI!X$19</f>
        <v>0</v>
      </c>
      <c r="O79" s="80">
        <f>O97*Input_CPI!Y$19</f>
        <v>0</v>
      </c>
      <c r="P79" s="74">
        <f>P97*Input_CPI!Z$19</f>
        <v>0</v>
      </c>
      <c r="Q79" s="74">
        <f>Q97*Input_CPI!AA$19</f>
        <v>0</v>
      </c>
      <c r="R79" s="74">
        <f>R97*Input_CPI!AB$19</f>
        <v>0</v>
      </c>
      <c r="S79" s="81">
        <f>S97*Input_CPI!AC$19</f>
        <v>0</v>
      </c>
      <c r="T79" s="80">
        <f>T97*Input_CPI!AD$19</f>
        <v>0</v>
      </c>
      <c r="U79" s="74">
        <f>U97*Input_CPI!AE$19</f>
        <v>0</v>
      </c>
      <c r="V79" s="74">
        <f>V97*Input_CPI!AF$19</f>
        <v>0</v>
      </c>
      <c r="W79" s="74">
        <f>W97*Input_CPI!AG$19</f>
        <v>0</v>
      </c>
      <c r="X79" s="81">
        <f>X97*Input_CPI!AH$19</f>
        <v>0</v>
      </c>
    </row>
    <row r="80" spans="3:24">
      <c r="D80" s="63" t="s">
        <v>231</v>
      </c>
      <c r="E80" s="39" t="str">
        <f t="shared" si="10"/>
        <v>$Million</v>
      </c>
      <c r="F80" s="39" t="str">
        <f t="shared" si="11"/>
        <v>Nominal</v>
      </c>
      <c r="G80" s="39" t="str">
        <f t="shared" si="12"/>
        <v>Mid Period</v>
      </c>
      <c r="H80" s="39" t="str">
        <f t="shared" si="13"/>
        <v>Calculated</v>
      </c>
      <c r="J80" s="80">
        <f>J98*Input_CPI!T$19</f>
        <v>0</v>
      </c>
      <c r="K80" s="74">
        <f>K98*Input_CPI!U$19</f>
        <v>0</v>
      </c>
      <c r="L80" s="74">
        <f>L98*Input_CPI!V$19</f>
        <v>0</v>
      </c>
      <c r="M80" s="74">
        <f>M98*Input_CPI!W$19</f>
        <v>0</v>
      </c>
      <c r="N80" s="81">
        <f>N98*Input_CPI!X$19</f>
        <v>0</v>
      </c>
      <c r="O80" s="80">
        <f>O98*Input_CPI!Y$19</f>
        <v>0</v>
      </c>
      <c r="P80" s="74">
        <f>P98*Input_CPI!Z$19</f>
        <v>0</v>
      </c>
      <c r="Q80" s="74">
        <f>Q98*Input_CPI!AA$19</f>
        <v>0</v>
      </c>
      <c r="R80" s="74">
        <f>R98*Input_CPI!AB$19</f>
        <v>0</v>
      </c>
      <c r="S80" s="81">
        <f>S98*Input_CPI!AC$19</f>
        <v>0</v>
      </c>
      <c r="T80" s="80">
        <f>T98*Input_CPI!AD$19</f>
        <v>0</v>
      </c>
      <c r="U80" s="74">
        <f>U98*Input_CPI!AE$19</f>
        <v>0</v>
      </c>
      <c r="V80" s="74">
        <f>V98*Input_CPI!AF$19</f>
        <v>0</v>
      </c>
      <c r="W80" s="74">
        <f>W98*Input_CPI!AG$19</f>
        <v>0</v>
      </c>
      <c r="X80" s="81">
        <f>X98*Input_CPI!AH$19</f>
        <v>0</v>
      </c>
    </row>
    <row r="81" spans="3:24">
      <c r="E81" s="39"/>
      <c r="F81" s="39"/>
      <c r="G81" s="39"/>
      <c r="H81" s="51"/>
      <c r="J81" s="54"/>
      <c r="K81" s="54"/>
      <c r="L81" s="54"/>
      <c r="M81" s="54"/>
      <c r="N81" s="54"/>
      <c r="O81" s="54"/>
      <c r="P81" s="54"/>
      <c r="Q81" s="54"/>
      <c r="R81" s="54"/>
      <c r="S81" s="54"/>
      <c r="T81" s="54"/>
      <c r="U81" s="54"/>
      <c r="V81" s="54"/>
      <c r="W81" s="54"/>
      <c r="X81" s="54"/>
    </row>
    <row r="82" spans="3:24">
      <c r="D82" s="143" t="s">
        <v>232</v>
      </c>
      <c r="E82" s="172" t="str">
        <f>Unit_Dollar_M</f>
        <v>$Million</v>
      </c>
      <c r="F82" s="172" t="str">
        <f>Nominal</f>
        <v>Nominal</v>
      </c>
      <c r="G82" s="172" t="str">
        <f>Mid_Period</f>
        <v>Mid Period</v>
      </c>
      <c r="H82" s="172" t="s">
        <v>69</v>
      </c>
      <c r="I82" s="69"/>
      <c r="J82" s="169">
        <f>SUM(J70:J80)</f>
        <v>2.0580546220427669</v>
      </c>
      <c r="K82" s="170">
        <f t="shared" ref="K82:X82" si="14">SUM(K70:K80)</f>
        <v>2.4414851769192407</v>
      </c>
      <c r="L82" s="170">
        <f t="shared" si="14"/>
        <v>3.8426733894900988</v>
      </c>
      <c r="M82" s="170">
        <f t="shared" si="14"/>
        <v>3.5460025159123831</v>
      </c>
      <c r="N82" s="171">
        <f t="shared" si="14"/>
        <v>1.5401820696822002</v>
      </c>
      <c r="O82" s="169">
        <f t="shared" si="14"/>
        <v>6.5930401852561813</v>
      </c>
      <c r="P82" s="170">
        <f t="shared" si="14"/>
        <v>3.707424668113239</v>
      </c>
      <c r="Q82" s="170">
        <f t="shared" si="14"/>
        <v>4.1288604557919415</v>
      </c>
      <c r="R82" s="170">
        <f t="shared" si="14"/>
        <v>8.7824176138895087</v>
      </c>
      <c r="S82" s="171">
        <f t="shared" si="14"/>
        <v>4.5025310036643704</v>
      </c>
      <c r="T82" s="169">
        <f t="shared" si="14"/>
        <v>5.8154796177571937</v>
      </c>
      <c r="U82" s="170">
        <f t="shared" si="14"/>
        <v>6.0150587862518323</v>
      </c>
      <c r="V82" s="170">
        <f t="shared" si="14"/>
        <v>9.3750384953908341</v>
      </c>
      <c r="W82" s="170">
        <f t="shared" si="14"/>
        <v>11.268390084669992</v>
      </c>
      <c r="X82" s="171">
        <f t="shared" si="14"/>
        <v>12.617398115890495</v>
      </c>
    </row>
    <row r="84" spans="3:24" s="162" customFormat="1" ht="15.75">
      <c r="C84" s="162" t="str">
        <f>Real_Input&amp;" - Allowed"</f>
        <v>Real 2024 - Allowed</v>
      </c>
    </row>
    <row r="86" spans="3:24">
      <c r="D86" s="60" t="s">
        <v>81</v>
      </c>
      <c r="E86" s="61" t="str">
        <f>E$4</f>
        <v>Unit</v>
      </c>
      <c r="F86" s="61" t="str">
        <f>F$4</f>
        <v>Basis</v>
      </c>
      <c r="G86" s="61" t="str">
        <f>G$4</f>
        <v>Timing</v>
      </c>
      <c r="H86" s="61" t="str">
        <f>H$4</f>
        <v>Source</v>
      </c>
      <c r="I86" s="60"/>
      <c r="J86" s="62" t="str">
        <f>J$3</f>
        <v>FY15</v>
      </c>
      <c r="K86" s="62" t="str">
        <f t="shared" ref="K86:X86" si="15">K$3</f>
        <v>FY16</v>
      </c>
      <c r="L86" s="62" t="str">
        <f t="shared" si="15"/>
        <v>FY17</v>
      </c>
      <c r="M86" s="62" t="str">
        <f t="shared" si="15"/>
        <v>FY18</v>
      </c>
      <c r="N86" s="62" t="str">
        <f t="shared" si="15"/>
        <v>FY19</v>
      </c>
      <c r="O86" s="62" t="str">
        <f t="shared" si="15"/>
        <v>FY20</v>
      </c>
      <c r="P86" s="62" t="str">
        <f t="shared" si="15"/>
        <v>FY21</v>
      </c>
      <c r="Q86" s="62" t="str">
        <f t="shared" si="15"/>
        <v>FY22</v>
      </c>
      <c r="R86" s="62" t="str">
        <f t="shared" si="15"/>
        <v>FY23</v>
      </c>
      <c r="S86" s="62" t="str">
        <f t="shared" si="15"/>
        <v>FY24</v>
      </c>
      <c r="T86" s="62" t="str">
        <f t="shared" si="15"/>
        <v>FY25</v>
      </c>
      <c r="U86" s="62" t="str">
        <f t="shared" si="15"/>
        <v>FY26</v>
      </c>
      <c r="V86" s="62" t="str">
        <f t="shared" si="15"/>
        <v>FY27</v>
      </c>
      <c r="W86" s="62" t="str">
        <f t="shared" si="15"/>
        <v>FY28</v>
      </c>
      <c r="X86" s="62" t="str">
        <f t="shared" si="15"/>
        <v>FY29</v>
      </c>
    </row>
    <row r="88" spans="3:24">
      <c r="D88" s="63" t="str">
        <f>Input_General!$E$80</f>
        <v>Mechanical Meters</v>
      </c>
      <c r="E88" s="39" t="str">
        <f t="shared" ref="E88:E98" si="16">Unit_Dollar_M</f>
        <v>$Million</v>
      </c>
      <c r="F88" s="39" t="str">
        <f t="shared" ref="F88:F98" si="17">Real_Input</f>
        <v>Real 2024</v>
      </c>
      <c r="G88" s="39" t="str">
        <f t="shared" ref="G88:G98" si="18">End_Period</f>
        <v>End Period</v>
      </c>
      <c r="H88" s="39" t="s">
        <v>630</v>
      </c>
      <c r="J88" s="80">
        <f>Input_AMI!J64*(Input_CPI!$AC$10/Input_CPI!S$10)</f>
        <v>2.694143690931881</v>
      </c>
      <c r="K88" s="74">
        <f>Input_AMI!K64*(Input_CPI!$AC$10/Input_CPI!T$10)</f>
        <v>3.1561019036615265</v>
      </c>
      <c r="L88" s="74">
        <f>Input_AMI!L64*(Input_CPI!$AC$10/Input_CPI!U$10)</f>
        <v>4.8950915648666671</v>
      </c>
      <c r="M88" s="74">
        <f>Input_AMI!M64*(Input_CPI!$AC$10/Input_CPI!V$10)</f>
        <v>4.428351414537107</v>
      </c>
      <c r="N88" s="81">
        <f>Input_AMI!N64*(Input_CPI!$AC$10/Input_CPI!W$10)</f>
        <v>1.8887651785504205</v>
      </c>
      <c r="O88" s="80">
        <f>Input_AMI!O64*Input_CPI!Y$16</f>
        <v>0</v>
      </c>
      <c r="P88" s="74">
        <f>Input_AMI!P64*Input_CPI!Z$16</f>
        <v>0</v>
      </c>
      <c r="Q88" s="74">
        <f>Input_AMI!Q64*Input_CPI!AA$16</f>
        <v>0</v>
      </c>
      <c r="R88" s="74">
        <f>Input_AMI!R64*Input_CPI!AB$16</f>
        <v>0</v>
      </c>
      <c r="S88" s="81">
        <f>Input_AMI!S64*Input_CPI!AC$16</f>
        <v>0</v>
      </c>
      <c r="T88" s="80">
        <f>Input_AMI!T64</f>
        <v>0</v>
      </c>
      <c r="U88" s="74">
        <f>Input_AMI!U64</f>
        <v>0</v>
      </c>
      <c r="V88" s="74">
        <f>Input_AMI!V64</f>
        <v>0</v>
      </c>
      <c r="W88" s="74">
        <f>Input_AMI!W64</f>
        <v>0</v>
      </c>
      <c r="X88" s="81">
        <f>Input_AMI!X64</f>
        <v>0</v>
      </c>
    </row>
    <row r="89" spans="3:24">
      <c r="D89" s="63" t="str">
        <f>Input_General!$E$81</f>
        <v>Electronic Meters</v>
      </c>
      <c r="E89" s="39" t="str">
        <f t="shared" si="16"/>
        <v>$Million</v>
      </c>
      <c r="F89" s="39" t="str">
        <f t="shared" si="17"/>
        <v>Real 2024</v>
      </c>
      <c r="G89" s="39" t="str">
        <f t="shared" si="18"/>
        <v>End Period</v>
      </c>
      <c r="H89" s="39" t="str">
        <f>H$88</f>
        <v>Input_AMI</v>
      </c>
      <c r="J89" s="80">
        <f>Input_AMI!J65*(Input_CPI!$AC$10/Input_CPI!S$10)</f>
        <v>0</v>
      </c>
      <c r="K89" s="74">
        <f>Input_AMI!K65*(Input_CPI!$AC$10/Input_CPI!T$10)</f>
        <v>0</v>
      </c>
      <c r="L89" s="74">
        <f>Input_AMI!L65*(Input_CPI!$AC$10/Input_CPI!U$10)</f>
        <v>0</v>
      </c>
      <c r="M89" s="74">
        <f>Input_AMI!M65*(Input_CPI!$AC$10/Input_CPI!V$10)</f>
        <v>0</v>
      </c>
      <c r="N89" s="81">
        <f>Input_AMI!N65*(Input_CPI!$AC$10/Input_CPI!W$10)</f>
        <v>0</v>
      </c>
      <c r="O89" s="80">
        <f>Input_AMI!O65*Input_CPI!Y$16</f>
        <v>3.7398073420161286</v>
      </c>
      <c r="P89" s="74">
        <f>Input_AMI!P65*Input_CPI!Z$16</f>
        <v>3.9744208176739302</v>
      </c>
      <c r="Q89" s="74">
        <f>Input_AMI!Q65*Input_CPI!AA$16</f>
        <v>4.2872175261549241</v>
      </c>
      <c r="R89" s="74">
        <f>Input_AMI!R65*Input_CPI!AB$16</f>
        <v>3.8082952876273999</v>
      </c>
      <c r="S89" s="81">
        <f>Input_AMI!S65*Input_CPI!AC$16</f>
        <v>4.0875230661499371</v>
      </c>
      <c r="T89" s="80">
        <f>Input_AMI!T65</f>
        <v>4.6045272486291573</v>
      </c>
      <c r="U89" s="74">
        <f>Input_AMI!U65</f>
        <v>4.4110438968483789</v>
      </c>
      <c r="V89" s="74">
        <f>Input_AMI!V65</f>
        <v>7.298610305401108</v>
      </c>
      <c r="W89" s="74">
        <f>Input_AMI!W65</f>
        <v>7.2412741211896616</v>
      </c>
      <c r="X89" s="81">
        <f>Input_AMI!X65</f>
        <v>7.1569602494345155</v>
      </c>
    </row>
    <row r="90" spans="3:24">
      <c r="D90" s="63" t="str">
        <f>Input_General!$E$82</f>
        <v>Metering Communications</v>
      </c>
      <c r="E90" s="39" t="str">
        <f t="shared" si="16"/>
        <v>$Million</v>
      </c>
      <c r="F90" s="39" t="str">
        <f t="shared" si="17"/>
        <v>Real 2024</v>
      </c>
      <c r="G90" s="39" t="str">
        <f t="shared" si="18"/>
        <v>End Period</v>
      </c>
      <c r="H90" s="39" t="str">
        <f t="shared" ref="H90:H98" si="19">H$88</f>
        <v>Input_AMI</v>
      </c>
      <c r="J90" s="80">
        <f>Input_AMI!J66*(Input_CPI!$AC$10/Input_CPI!S$10)</f>
        <v>0</v>
      </c>
      <c r="K90" s="74">
        <f>Input_AMI!K66*(Input_CPI!$AC$10/Input_CPI!T$10)</f>
        <v>0</v>
      </c>
      <c r="L90" s="74">
        <f>Input_AMI!L66*(Input_CPI!$AC$10/Input_CPI!U$10)</f>
        <v>0</v>
      </c>
      <c r="M90" s="74">
        <f>Input_AMI!M66*(Input_CPI!$AC$10/Input_CPI!V$10)</f>
        <v>0</v>
      </c>
      <c r="N90" s="81">
        <f>Input_AMI!N66*(Input_CPI!$AC$10/Input_CPI!W$10)</f>
        <v>0</v>
      </c>
      <c r="O90" s="80">
        <f>Input_AMI!O66*Input_CPI!Y$16</f>
        <v>3.5110850601901453</v>
      </c>
      <c r="P90" s="74">
        <f>Input_AMI!P66*Input_CPI!Z$16</f>
        <v>0.21478425169903523</v>
      </c>
      <c r="Q90" s="74">
        <f>Input_AMI!Q66*Input_CPI!AA$16</f>
        <v>0.23254301837797392</v>
      </c>
      <c r="R90" s="74">
        <f>Input_AMI!R66*Input_CPI!AB$16</f>
        <v>5.2796585349297622</v>
      </c>
      <c r="S90" s="81">
        <f>Input_AMI!S66*Input_CPI!AC$16</f>
        <v>0.22380471996143927</v>
      </c>
      <c r="T90" s="80">
        <f>Input_AMI!T66</f>
        <v>0.21298140890576694</v>
      </c>
      <c r="U90" s="74">
        <f>Input_AMI!U66</f>
        <v>0.23120334941282319</v>
      </c>
      <c r="V90" s="74">
        <f>Input_AMI!V66</f>
        <v>0.26119337852343583</v>
      </c>
      <c r="W90" s="74">
        <f>Input_AMI!W66</f>
        <v>0.29076342706389829</v>
      </c>
      <c r="X90" s="81">
        <f>Input_AMI!X66</f>
        <v>0.31943349508584512</v>
      </c>
    </row>
    <row r="91" spans="3:24">
      <c r="D91" s="63" t="str">
        <f>Input_General!$E$83</f>
        <v>Dedicated CTs and VTs</v>
      </c>
      <c r="E91" s="39" t="str">
        <f t="shared" si="16"/>
        <v>$Million</v>
      </c>
      <c r="F91" s="39" t="str">
        <f t="shared" si="17"/>
        <v>Real 2024</v>
      </c>
      <c r="G91" s="39" t="str">
        <f t="shared" si="18"/>
        <v>End Period</v>
      </c>
      <c r="H91" s="39" t="str">
        <f t="shared" si="19"/>
        <v>Input_AMI</v>
      </c>
      <c r="J91" s="80">
        <f>Input_AMI!J67*(Input_CPI!$AC$10/Input_CPI!S$10)</f>
        <v>0</v>
      </c>
      <c r="K91" s="74">
        <f>Input_AMI!K67*(Input_CPI!$AC$10/Input_CPI!T$10)</f>
        <v>0</v>
      </c>
      <c r="L91" s="74">
        <f>Input_AMI!L67*(Input_CPI!$AC$10/Input_CPI!U$10)</f>
        <v>0</v>
      </c>
      <c r="M91" s="74">
        <f>Input_AMI!M67*(Input_CPI!$AC$10/Input_CPI!V$10)</f>
        <v>0</v>
      </c>
      <c r="N91" s="81">
        <f>Input_AMI!N67*(Input_CPI!$AC$10/Input_CPI!W$10)</f>
        <v>0</v>
      </c>
      <c r="O91" s="80">
        <f>Input_AMI!O67*Input_CPI!Y$16</f>
        <v>0.14184895304927292</v>
      </c>
      <c r="P91" s="74">
        <f>Input_AMI!P67*Input_CPI!Z$16</f>
        <v>0.14880330289171947</v>
      </c>
      <c r="Q91" s="74">
        <f>Input_AMI!Q67*Input_CPI!AA$16</f>
        <v>0.14897163599430113</v>
      </c>
      <c r="R91" s="74">
        <f>Input_AMI!R67*Input_CPI!AB$16</f>
        <v>0.14320160348038169</v>
      </c>
      <c r="S91" s="81">
        <f>Input_AMI!S67*Input_CPI!AC$16</f>
        <v>0.15177292339954984</v>
      </c>
      <c r="T91" s="80">
        <f>Input_AMI!T67</f>
        <v>5.7518431706566335E-2</v>
      </c>
      <c r="U91" s="74">
        <f>Input_AMI!U67</f>
        <v>5.7518431706566335E-2</v>
      </c>
      <c r="V91" s="74">
        <f>Input_AMI!V67</f>
        <v>5.7518431706566335E-2</v>
      </c>
      <c r="W91" s="74">
        <f>Input_AMI!W67</f>
        <v>5.7518431706566335E-2</v>
      </c>
      <c r="X91" s="81">
        <f>Input_AMI!X67</f>
        <v>5.7518431706566335E-2</v>
      </c>
    </row>
    <row r="92" spans="3:24">
      <c r="D92" s="63" t="str">
        <f>Input_General!$E$84</f>
        <v>Non Network Other</v>
      </c>
      <c r="E92" s="39" t="str">
        <f t="shared" si="16"/>
        <v>$Million</v>
      </c>
      <c r="F92" s="39" t="str">
        <f t="shared" si="17"/>
        <v>Real 2024</v>
      </c>
      <c r="G92" s="39" t="str">
        <f t="shared" si="18"/>
        <v>End Period</v>
      </c>
      <c r="H92" s="39" t="str">
        <f t="shared" si="19"/>
        <v>Input_AMI</v>
      </c>
      <c r="J92" s="80">
        <f>Input_AMI!J68*(Input_CPI!$AC$10/Input_CPI!S$10)</f>
        <v>0</v>
      </c>
      <c r="K92" s="74">
        <f>Input_AMI!K68*(Input_CPI!$AC$10/Input_CPI!T$10)</f>
        <v>0</v>
      </c>
      <c r="L92" s="74">
        <f>Input_AMI!L68*(Input_CPI!$AC$10/Input_CPI!U$10)</f>
        <v>0</v>
      </c>
      <c r="M92" s="74">
        <f>Input_AMI!M68*(Input_CPI!$AC$10/Input_CPI!V$10)</f>
        <v>0</v>
      </c>
      <c r="N92" s="81">
        <f>Input_AMI!N68*(Input_CPI!$AC$10/Input_CPI!W$10)</f>
        <v>0</v>
      </c>
      <c r="O92" s="80">
        <f>Input_AMI!O68*Input_CPI!Y$16</f>
        <v>0</v>
      </c>
      <c r="P92" s="74">
        <f>Input_AMI!P68*Input_CPI!Z$16</f>
        <v>0</v>
      </c>
      <c r="Q92" s="74">
        <f>Input_AMI!Q68*Input_CPI!AA$16</f>
        <v>0</v>
      </c>
      <c r="R92" s="74">
        <f>Input_AMI!R68*Input_CPI!AB$16</f>
        <v>0</v>
      </c>
      <c r="S92" s="81">
        <f>Input_AMI!S68*Input_CPI!AC$16</f>
        <v>0</v>
      </c>
      <c r="T92" s="80">
        <f>Input_AMI!T68</f>
        <v>0.13301675687800649</v>
      </c>
      <c r="U92" s="74">
        <f>Input_AMI!U68</f>
        <v>0.13232946010775806</v>
      </c>
      <c r="V92" s="74">
        <f>Input_AMI!V68</f>
        <v>0.21257771494268562</v>
      </c>
      <c r="W92" s="74">
        <f>Input_AMI!W68</f>
        <v>1.9553393070035126</v>
      </c>
      <c r="X92" s="81">
        <f>Input_AMI!X68</f>
        <v>2.8385445791617077</v>
      </c>
    </row>
    <row r="93" spans="3:24">
      <c r="D93" s="63" t="str">
        <f>Input_General!$E$85</f>
        <v>Non Network IT and Communications</v>
      </c>
      <c r="E93" s="39" t="str">
        <f t="shared" si="16"/>
        <v>$Million</v>
      </c>
      <c r="F93" s="39" t="str">
        <f t="shared" si="17"/>
        <v>Real 2024</v>
      </c>
      <c r="G93" s="39" t="str">
        <f t="shared" si="18"/>
        <v>End Period</v>
      </c>
      <c r="H93" s="39" t="str">
        <f t="shared" si="19"/>
        <v>Input_AMI</v>
      </c>
      <c r="J93" s="80">
        <f>Input_AMI!J69*(Input_CPI!$AC$10/Input_CPI!S$10)</f>
        <v>0</v>
      </c>
      <c r="K93" s="74">
        <f>Input_AMI!K69*(Input_CPI!$AC$10/Input_CPI!T$10)</f>
        <v>0</v>
      </c>
      <c r="L93" s="74">
        <f>Input_AMI!L69*(Input_CPI!$AC$10/Input_CPI!U$10)</f>
        <v>0</v>
      </c>
      <c r="M93" s="74">
        <f>Input_AMI!M69*(Input_CPI!$AC$10/Input_CPI!V$10)</f>
        <v>0</v>
      </c>
      <c r="N93" s="81">
        <f>Input_AMI!N69*(Input_CPI!$AC$10/Input_CPI!W$10)</f>
        <v>0</v>
      </c>
      <c r="O93" s="80">
        <f>Input_AMI!O69*Input_CPI!Y$16</f>
        <v>0.14105100638714416</v>
      </c>
      <c r="P93" s="74">
        <f>Input_AMI!P69*Input_CPI!Z$16</f>
        <v>0</v>
      </c>
      <c r="Q93" s="74">
        <f>Input_AMI!Q69*Input_CPI!AA$16</f>
        <v>0</v>
      </c>
      <c r="R93" s="74">
        <f>Input_AMI!R69*Input_CPI!AB$16</f>
        <v>0</v>
      </c>
      <c r="S93" s="81">
        <f>Input_AMI!S69*Input_CPI!AC$16</f>
        <v>0</v>
      </c>
      <c r="T93" s="80">
        <f>Input_AMI!T69</f>
        <v>0.65120563741608739</v>
      </c>
      <c r="U93" s="74">
        <f>Input_AMI!U69</f>
        <v>0.77827029324677144</v>
      </c>
      <c r="V93" s="74">
        <f>Input_AMI!V69</f>
        <v>0.46721462898380928</v>
      </c>
      <c r="W93" s="74">
        <f>Input_AMI!W69</f>
        <v>0.50718813784569705</v>
      </c>
      <c r="X93" s="81">
        <f>Input_AMI!X69</f>
        <v>0.56954256817022997</v>
      </c>
    </row>
    <row r="94" spans="3:24">
      <c r="D94" s="63" t="str">
        <f>Input_General!$E$86</f>
        <v>Fleet leases</v>
      </c>
      <c r="E94" s="39" t="str">
        <f t="shared" si="16"/>
        <v>$Million</v>
      </c>
      <c r="F94" s="39" t="str">
        <f t="shared" si="17"/>
        <v>Real 2024</v>
      </c>
      <c r="G94" s="39" t="str">
        <f t="shared" si="18"/>
        <v>End Period</v>
      </c>
      <c r="H94" s="39" t="str">
        <f t="shared" si="19"/>
        <v>Input_AMI</v>
      </c>
      <c r="J94" s="80">
        <f>Input_AMI!J70*(Input_CPI!$AC$10/Input_CPI!S$10)</f>
        <v>0</v>
      </c>
      <c r="K94" s="74">
        <f>Input_AMI!K70*(Input_CPI!$AC$10/Input_CPI!T$10)</f>
        <v>0</v>
      </c>
      <c r="L94" s="74">
        <f>Input_AMI!L70*(Input_CPI!$AC$10/Input_CPI!U$10)</f>
        <v>0</v>
      </c>
      <c r="M94" s="74">
        <f>Input_AMI!M70*(Input_CPI!$AC$10/Input_CPI!V$10)</f>
        <v>0</v>
      </c>
      <c r="N94" s="81">
        <f>Input_AMI!N70*(Input_CPI!$AC$10/Input_CPI!W$10)</f>
        <v>0</v>
      </c>
      <c r="O94" s="80">
        <f>Input_AMI!O70*Input_CPI!Y$16</f>
        <v>0.50179887789253663</v>
      </c>
      <c r="P94" s="74">
        <f>Input_AMI!P70*Input_CPI!Z$16</f>
        <v>0.10387521906972824</v>
      </c>
      <c r="Q94" s="74">
        <f>Input_AMI!Q70*Input_CPI!AA$16</f>
        <v>4.2999076184979841E-2</v>
      </c>
      <c r="R94" s="74">
        <f>Input_AMI!R70*Input_CPI!AB$16</f>
        <v>0.20398646414088498</v>
      </c>
      <c r="S94" s="81">
        <f>Input_AMI!S70*Input_CPI!AC$16</f>
        <v>0.13301095442796926</v>
      </c>
      <c r="T94" s="80">
        <f>Input_AMI!T70</f>
        <v>7.3149477494675513E-2</v>
      </c>
      <c r="U94" s="74">
        <f>Input_AMI!U70</f>
        <v>0.15056310876614279</v>
      </c>
      <c r="V94" s="74">
        <f>Input_AMI!V70</f>
        <v>0.15079568972561969</v>
      </c>
      <c r="W94" s="74">
        <f>Input_AMI!W70</f>
        <v>0.13659763473558889</v>
      </c>
      <c r="X94" s="81">
        <f>Input_AMI!X70</f>
        <v>0.10665385319299911</v>
      </c>
    </row>
    <row r="95" spans="3:24">
      <c r="D95" s="63" t="str">
        <f>Input_General!$E$87</f>
        <v>Property leases</v>
      </c>
      <c r="E95" s="39" t="str">
        <f t="shared" si="16"/>
        <v>$Million</v>
      </c>
      <c r="F95" s="39" t="str">
        <f t="shared" si="17"/>
        <v>Real 2024</v>
      </c>
      <c r="G95" s="39" t="str">
        <f t="shared" si="18"/>
        <v>End Period</v>
      </c>
      <c r="H95" s="39" t="str">
        <f t="shared" si="19"/>
        <v>Input_AMI</v>
      </c>
      <c r="J95" s="80">
        <f>Input_AMI!J71*(Input_CPI!$AC$10/Input_CPI!S$10)</f>
        <v>0</v>
      </c>
      <c r="K95" s="74">
        <f>Input_AMI!K71*(Input_CPI!$AC$10/Input_CPI!T$10)</f>
        <v>0</v>
      </c>
      <c r="L95" s="74">
        <f>Input_AMI!L71*(Input_CPI!$AC$10/Input_CPI!U$10)</f>
        <v>0</v>
      </c>
      <c r="M95" s="74">
        <f>Input_AMI!M71*(Input_CPI!$AC$10/Input_CPI!V$10)</f>
        <v>0</v>
      </c>
      <c r="N95" s="81">
        <f>Input_AMI!N71*(Input_CPI!$AC$10/Input_CPI!W$10)</f>
        <v>0</v>
      </c>
      <c r="O95" s="80">
        <f>Input_AMI!O71*Input_CPI!Y$16</f>
        <v>0</v>
      </c>
      <c r="P95" s="74">
        <f>Input_AMI!P71*Input_CPI!Z$16</f>
        <v>0</v>
      </c>
      <c r="Q95" s="74">
        <f>Input_AMI!Q71*Input_CPI!AA$16</f>
        <v>0</v>
      </c>
      <c r="R95" s="74">
        <f>Input_AMI!R71*Input_CPI!AB$16</f>
        <v>0</v>
      </c>
      <c r="S95" s="81">
        <f>Input_AMI!S71*Input_CPI!AC$16</f>
        <v>0</v>
      </c>
      <c r="T95" s="80">
        <f>Input_AMI!T71</f>
        <v>0</v>
      </c>
      <c r="U95" s="74">
        <f>Input_AMI!U71</f>
        <v>0</v>
      </c>
      <c r="V95" s="74">
        <f>Input_AMI!V71</f>
        <v>0.27632600892949188</v>
      </c>
      <c r="W95" s="74">
        <f>Input_AMI!W71</f>
        <v>0</v>
      </c>
      <c r="X95" s="81">
        <f>Input_AMI!X71</f>
        <v>3.6141232983951485E-2</v>
      </c>
    </row>
    <row r="96" spans="3:24">
      <c r="D96" s="63" t="str">
        <f>Input_General!$E$88</f>
        <v>Buildings</v>
      </c>
      <c r="E96" s="39" t="str">
        <f t="shared" si="16"/>
        <v>$Million</v>
      </c>
      <c r="F96" s="39" t="str">
        <f t="shared" si="17"/>
        <v>Real 2024</v>
      </c>
      <c r="G96" s="39" t="str">
        <f t="shared" si="18"/>
        <v>End Period</v>
      </c>
      <c r="H96" s="39" t="str">
        <f t="shared" si="19"/>
        <v>Input_AMI</v>
      </c>
      <c r="J96" s="80">
        <f>Input_AMI!J72*(Input_CPI!$AC$10/Input_CPI!S$10)</f>
        <v>0</v>
      </c>
      <c r="K96" s="74">
        <f>Input_AMI!K72*(Input_CPI!$AC$10/Input_CPI!T$10)</f>
        <v>0</v>
      </c>
      <c r="L96" s="74">
        <f>Input_AMI!L72*(Input_CPI!$AC$10/Input_CPI!U$10)</f>
        <v>0</v>
      </c>
      <c r="M96" s="74">
        <f>Input_AMI!M72*(Input_CPI!$AC$10/Input_CPI!V$10)</f>
        <v>0</v>
      </c>
      <c r="N96" s="81">
        <f>Input_AMI!N72*(Input_CPI!$AC$10/Input_CPI!W$10)</f>
        <v>0</v>
      </c>
      <c r="O96" s="80">
        <f>Input_AMI!O72*Input_CPI!Y$16</f>
        <v>0</v>
      </c>
      <c r="P96" s="74">
        <f>Input_AMI!P72*Input_CPI!Z$16</f>
        <v>0</v>
      </c>
      <c r="Q96" s="74">
        <f>Input_AMI!Q72*Input_CPI!AA$16</f>
        <v>0</v>
      </c>
      <c r="R96" s="74">
        <f>Input_AMI!R72*Input_CPI!AB$16</f>
        <v>0</v>
      </c>
      <c r="S96" s="81">
        <f>Input_AMI!S72*Input_CPI!AC$16</f>
        <v>0</v>
      </c>
      <c r="T96" s="80">
        <f>Input_AMI!T72</f>
        <v>0</v>
      </c>
      <c r="U96" s="74">
        <f>Input_AMI!U72</f>
        <v>0</v>
      </c>
      <c r="V96" s="74">
        <f>Input_AMI!V72</f>
        <v>0</v>
      </c>
      <c r="W96" s="74">
        <f>Input_AMI!W72</f>
        <v>0</v>
      </c>
      <c r="X96" s="81">
        <f>Input_AMI!X72</f>
        <v>0</v>
      </c>
    </row>
    <row r="97" spans="3:24">
      <c r="D97" s="63" t="str">
        <f>Input_General!$E$89</f>
        <v>In-house software</v>
      </c>
      <c r="E97" s="39" t="str">
        <f t="shared" si="16"/>
        <v>$Million</v>
      </c>
      <c r="F97" s="39" t="str">
        <f t="shared" si="17"/>
        <v>Real 2024</v>
      </c>
      <c r="G97" s="39" t="str">
        <f t="shared" si="18"/>
        <v>End Period</v>
      </c>
      <c r="H97" s="39" t="str">
        <f t="shared" si="19"/>
        <v>Input_AMI</v>
      </c>
      <c r="J97" s="80">
        <f>Input_AMI!J73*(Input_CPI!$AC$10/Input_CPI!S$10)</f>
        <v>0</v>
      </c>
      <c r="K97" s="74">
        <f>Input_AMI!K73*(Input_CPI!$AC$10/Input_CPI!T$10)</f>
        <v>0</v>
      </c>
      <c r="L97" s="74">
        <f>Input_AMI!L73*(Input_CPI!$AC$10/Input_CPI!U$10)</f>
        <v>0</v>
      </c>
      <c r="M97" s="74">
        <f>Input_AMI!M73*(Input_CPI!$AC$10/Input_CPI!V$10)</f>
        <v>0</v>
      </c>
      <c r="N97" s="81">
        <f>Input_AMI!N73*(Input_CPI!$AC$10/Input_CPI!W$10)</f>
        <v>0</v>
      </c>
      <c r="O97" s="80">
        <f>Input_AMI!O73*Input_CPI!Y$16</f>
        <v>0</v>
      </c>
      <c r="P97" s="74">
        <f>Input_AMI!P73*Input_CPI!Z$16</f>
        <v>0</v>
      </c>
      <c r="Q97" s="74">
        <f>Input_AMI!Q73*Input_CPI!AA$16</f>
        <v>0</v>
      </c>
      <c r="R97" s="74">
        <f>Input_AMI!R73*Input_CPI!AB$16</f>
        <v>0</v>
      </c>
      <c r="S97" s="81">
        <f>Input_AMI!S73*Input_CPI!AC$16</f>
        <v>0</v>
      </c>
      <c r="T97" s="80">
        <f>Input_AMI!T73</f>
        <v>0</v>
      </c>
      <c r="U97" s="74">
        <f>Input_AMI!U73</f>
        <v>0</v>
      </c>
      <c r="V97" s="74">
        <f>Input_AMI!V73</f>
        <v>0</v>
      </c>
      <c r="W97" s="74">
        <f>Input_AMI!W73</f>
        <v>0</v>
      </c>
      <c r="X97" s="81">
        <f>Input_AMI!X73</f>
        <v>0</v>
      </c>
    </row>
    <row r="98" spans="3:24">
      <c r="D98" s="63" t="s">
        <v>231</v>
      </c>
      <c r="E98" s="39" t="str">
        <f t="shared" si="16"/>
        <v>$Million</v>
      </c>
      <c r="F98" s="39" t="str">
        <f t="shared" si="17"/>
        <v>Real 2024</v>
      </c>
      <c r="G98" s="39" t="str">
        <f t="shared" si="18"/>
        <v>End Period</v>
      </c>
      <c r="H98" s="39" t="str">
        <f t="shared" si="19"/>
        <v>Input_AMI</v>
      </c>
      <c r="J98" s="80">
        <f>Input_AMI!J74*(Input_CPI!$AC$10/Input_CPI!S$10)</f>
        <v>0</v>
      </c>
      <c r="K98" s="74">
        <f>Input_AMI!K74*(Input_CPI!$AC$10/Input_CPI!T$10)</f>
        <v>0</v>
      </c>
      <c r="L98" s="74">
        <f>Input_AMI!L74*(Input_CPI!$AC$10/Input_CPI!U$10)</f>
        <v>0</v>
      </c>
      <c r="M98" s="74">
        <f>Input_AMI!M74*(Input_CPI!$AC$10/Input_CPI!V$10)</f>
        <v>0</v>
      </c>
      <c r="N98" s="81">
        <f>Input_AMI!N74*(Input_CPI!$AC$10/Input_CPI!W$10)</f>
        <v>0</v>
      </c>
      <c r="O98" s="80">
        <f>Input_AMI!O74*Input_CPI!Y$16</f>
        <v>0</v>
      </c>
      <c r="P98" s="74">
        <f>Input_AMI!P74*Input_CPI!Z$16</f>
        <v>0</v>
      </c>
      <c r="Q98" s="74">
        <f>Input_AMI!Q74*Input_CPI!AA$16</f>
        <v>0</v>
      </c>
      <c r="R98" s="74">
        <f>Input_AMI!R74*Input_CPI!AB$16</f>
        <v>0</v>
      </c>
      <c r="S98" s="81">
        <f>Input_AMI!S74*Input_CPI!AC$16</f>
        <v>0</v>
      </c>
      <c r="T98" s="80">
        <f>Input_AMI!T74</f>
        <v>0</v>
      </c>
      <c r="U98" s="74">
        <f>Input_AMI!U74</f>
        <v>0</v>
      </c>
      <c r="V98" s="74">
        <f>Input_AMI!V74</f>
        <v>0</v>
      </c>
      <c r="W98" s="74">
        <f>Input_AMI!W74</f>
        <v>0</v>
      </c>
      <c r="X98" s="81">
        <f>Input_AMI!X74</f>
        <v>0</v>
      </c>
    </row>
    <row r="99" spans="3:24">
      <c r="E99" s="39"/>
      <c r="F99" s="39"/>
      <c r="G99" s="39"/>
      <c r="H99" s="51"/>
      <c r="J99" s="54"/>
      <c r="K99" s="54"/>
      <c r="L99" s="54"/>
      <c r="M99" s="54"/>
      <c r="N99" s="54"/>
      <c r="O99" s="54"/>
      <c r="P99" s="54"/>
      <c r="Q99" s="54"/>
      <c r="R99" s="54"/>
      <c r="S99" s="54"/>
      <c r="T99" s="54"/>
      <c r="U99" s="54"/>
      <c r="V99" s="54"/>
      <c r="W99" s="54"/>
      <c r="X99" s="54"/>
    </row>
    <row r="100" spans="3:24">
      <c r="D100" s="143" t="s">
        <v>232</v>
      </c>
      <c r="E100" s="172" t="str">
        <f>Unit_Dollar_M</f>
        <v>$Million</v>
      </c>
      <c r="F100" s="172" t="str">
        <f>Real_Input</f>
        <v>Real 2024</v>
      </c>
      <c r="G100" s="172" t="str">
        <f>End_Period</f>
        <v>End Period</v>
      </c>
      <c r="H100" s="172" t="s">
        <v>69</v>
      </c>
      <c r="I100" s="69"/>
      <c r="J100" s="169">
        <f>SUM(J88:J98)</f>
        <v>2.694143690931881</v>
      </c>
      <c r="K100" s="170">
        <f t="shared" ref="K100:X100" si="20">SUM(K88:K98)</f>
        <v>3.1561019036615265</v>
      </c>
      <c r="L100" s="170">
        <f t="shared" si="20"/>
        <v>4.8950915648666671</v>
      </c>
      <c r="M100" s="170">
        <f t="shared" si="20"/>
        <v>4.428351414537107</v>
      </c>
      <c r="N100" s="171">
        <f t="shared" si="20"/>
        <v>1.8887651785504205</v>
      </c>
      <c r="O100" s="169">
        <f t="shared" si="20"/>
        <v>8.0355912395352274</v>
      </c>
      <c r="P100" s="170">
        <f t="shared" si="20"/>
        <v>4.4418835913344132</v>
      </c>
      <c r="Q100" s="170">
        <f t="shared" si="20"/>
        <v>4.711731256712179</v>
      </c>
      <c r="R100" s="170">
        <f t="shared" si="20"/>
        <v>9.4351418901784285</v>
      </c>
      <c r="S100" s="171">
        <f t="shared" si="20"/>
        <v>4.5961116639388955</v>
      </c>
      <c r="T100" s="169">
        <f t="shared" si="20"/>
        <v>5.7323989610302597</v>
      </c>
      <c r="U100" s="170">
        <f t="shared" si="20"/>
        <v>5.7609285400884414</v>
      </c>
      <c r="V100" s="170">
        <f t="shared" si="20"/>
        <v>8.7242361582127153</v>
      </c>
      <c r="W100" s="170">
        <f t="shared" si="20"/>
        <v>10.188681059544924</v>
      </c>
      <c r="X100" s="171">
        <f t="shared" si="20"/>
        <v>11.084794409735814</v>
      </c>
    </row>
    <row r="102" spans="3:24" s="162" customFormat="1" ht="15.75">
      <c r="C102" s="162" t="str">
        <f>Nominal&amp;" - Actual/Estimated/Proposed"</f>
        <v>Nominal - Actual/Estimated/Proposed</v>
      </c>
    </row>
    <row r="104" spans="3:24">
      <c r="D104" s="60" t="s">
        <v>81</v>
      </c>
      <c r="E104" s="61" t="str">
        <f>E$4</f>
        <v>Unit</v>
      </c>
      <c r="F104" s="61" t="str">
        <f>F$4</f>
        <v>Basis</v>
      </c>
      <c r="G104" s="61" t="str">
        <f>G$4</f>
        <v>Timing</v>
      </c>
      <c r="H104" s="61" t="str">
        <f>H$4</f>
        <v>Source</v>
      </c>
      <c r="I104" s="60"/>
      <c r="J104" s="62" t="str">
        <f>J$3</f>
        <v>FY15</v>
      </c>
      <c r="K104" s="62" t="str">
        <f t="shared" ref="K104:X104" si="21">K$3</f>
        <v>FY16</v>
      </c>
      <c r="L104" s="62" t="str">
        <f t="shared" si="21"/>
        <v>FY17</v>
      </c>
      <c r="M104" s="62" t="str">
        <f t="shared" si="21"/>
        <v>FY18</v>
      </c>
      <c r="N104" s="62" t="str">
        <f t="shared" si="21"/>
        <v>FY19</v>
      </c>
      <c r="O104" s="62" t="str">
        <f t="shared" si="21"/>
        <v>FY20</v>
      </c>
      <c r="P104" s="62" t="str">
        <f t="shared" si="21"/>
        <v>FY21</v>
      </c>
      <c r="Q104" s="62" t="str">
        <f t="shared" si="21"/>
        <v>FY22</v>
      </c>
      <c r="R104" s="62" t="str">
        <f t="shared" si="21"/>
        <v>FY23</v>
      </c>
      <c r="S104" s="62" t="str">
        <f t="shared" si="21"/>
        <v>FY24</v>
      </c>
      <c r="T104" s="62" t="str">
        <f t="shared" si="21"/>
        <v>FY25</v>
      </c>
      <c r="U104" s="62" t="str">
        <f t="shared" si="21"/>
        <v>FY26</v>
      </c>
      <c r="V104" s="62" t="str">
        <f t="shared" si="21"/>
        <v>FY27</v>
      </c>
      <c r="W104" s="62" t="str">
        <f t="shared" si="21"/>
        <v>FY28</v>
      </c>
      <c r="X104" s="62" t="str">
        <f t="shared" si="21"/>
        <v>FY29</v>
      </c>
    </row>
    <row r="106" spans="3:24">
      <c r="D106" s="63" t="str">
        <f>Input_General!$E$80</f>
        <v>Mechanical Meters</v>
      </c>
      <c r="E106" s="39" t="str">
        <f t="shared" ref="E106:E116" si="22">Unit_Dollar_M</f>
        <v>$Million</v>
      </c>
      <c r="F106" s="39" t="str">
        <f t="shared" ref="F106:F116" si="23">Nominal</f>
        <v>Nominal</v>
      </c>
      <c r="G106" s="39" t="str">
        <f t="shared" ref="G106:G116" si="24">Mid_Period</f>
        <v>Mid Period</v>
      </c>
      <c r="H106" s="39" t="s">
        <v>630</v>
      </c>
      <c r="J106" s="80">
        <f>Input_AMI!J85</f>
        <v>2.0282798854973003</v>
      </c>
      <c r="K106" s="74">
        <f>Input_AMI!K85</f>
        <v>3.1930329498501586</v>
      </c>
      <c r="L106" s="74">
        <f>Input_AMI!L85</f>
        <v>3.0742775003546075</v>
      </c>
      <c r="M106" s="74">
        <f>Input_AMI!M85</f>
        <v>0</v>
      </c>
      <c r="N106" s="81">
        <f>Input_AMI!N85</f>
        <v>0</v>
      </c>
      <c r="O106" s="80">
        <f>Input_AMI!O85</f>
        <v>0</v>
      </c>
      <c r="P106" s="74">
        <f>Input_AMI!P85</f>
        <v>0</v>
      </c>
      <c r="Q106" s="74">
        <f>Input_AMI!Q85</f>
        <v>0</v>
      </c>
      <c r="R106" s="74">
        <f>Input_AMI!R85</f>
        <v>0</v>
      </c>
      <c r="S106" s="81">
        <f>Input_AMI!S85</f>
        <v>0</v>
      </c>
      <c r="T106" s="80">
        <f>T124*Input_CPI!AD$19</f>
        <v>0</v>
      </c>
      <c r="U106" s="74">
        <f>U124*Input_CPI!AE$19</f>
        <v>0</v>
      </c>
      <c r="V106" s="74">
        <f>V124*Input_CPI!AF$19</f>
        <v>0</v>
      </c>
      <c r="W106" s="74">
        <f>W124*Input_CPI!AG$19</f>
        <v>0</v>
      </c>
      <c r="X106" s="81">
        <f>X124*Input_CPI!AH$19</f>
        <v>0</v>
      </c>
    </row>
    <row r="107" spans="3:24">
      <c r="D107" s="63" t="str">
        <f>Input_General!$E$81</f>
        <v>Electronic Meters</v>
      </c>
      <c r="E107" s="39" t="str">
        <f t="shared" si="22"/>
        <v>$Million</v>
      </c>
      <c r="F107" s="39" t="str">
        <f t="shared" si="23"/>
        <v>Nominal</v>
      </c>
      <c r="G107" s="39" t="str">
        <f t="shared" si="24"/>
        <v>Mid Period</v>
      </c>
      <c r="H107" s="39" t="s">
        <v>630</v>
      </c>
      <c r="J107" s="80">
        <f>Input_AMI!J86</f>
        <v>0</v>
      </c>
      <c r="K107" s="74">
        <f>Input_AMI!K86</f>
        <v>0</v>
      </c>
      <c r="L107" s="74">
        <f>Input_AMI!L86</f>
        <v>0</v>
      </c>
      <c r="M107" s="74">
        <f>Input_AMI!M86</f>
        <v>3.8162423763728976</v>
      </c>
      <c r="N107" s="81">
        <f>Input_AMI!N86</f>
        <v>3.9363220000000001</v>
      </c>
      <c r="O107" s="80">
        <f>Input_AMI!O86</f>
        <v>1.59639347</v>
      </c>
      <c r="P107" s="74">
        <f>Input_AMI!P86</f>
        <v>1.65066114</v>
      </c>
      <c r="Q107" s="74">
        <f>Input_AMI!Q86</f>
        <v>2.182604</v>
      </c>
      <c r="R107" s="74">
        <f>Input_AMI!R86</f>
        <v>8.7343452128125261</v>
      </c>
      <c r="S107" s="81">
        <f>Input_AMI!S86</f>
        <v>10.181851073240507</v>
      </c>
      <c r="T107" s="80">
        <f>T125*Input_CPI!AD$19</f>
        <v>4.6712614641528463</v>
      </c>
      <c r="U107" s="74">
        <f>U125*Input_CPI!AE$19</f>
        <v>4.6056270553692782</v>
      </c>
      <c r="V107" s="74">
        <f>V125*Input_CPI!AF$19</f>
        <v>7.8430651503603297</v>
      </c>
      <c r="W107" s="74">
        <f>W125*Input_CPI!AG$19</f>
        <v>8.0086422404153179</v>
      </c>
      <c r="X107" s="81">
        <f>X125*Input_CPI!AH$19</f>
        <v>8.1464945066915693</v>
      </c>
    </row>
    <row r="108" spans="3:24">
      <c r="D108" s="63" t="str">
        <f>Input_General!$E$82</f>
        <v>Metering Communications</v>
      </c>
      <c r="E108" s="39" t="str">
        <f t="shared" si="22"/>
        <v>$Million</v>
      </c>
      <c r="F108" s="39" t="str">
        <f t="shared" si="23"/>
        <v>Nominal</v>
      </c>
      <c r="G108" s="39" t="str">
        <f t="shared" si="24"/>
        <v>Mid Period</v>
      </c>
      <c r="H108" s="39" t="s">
        <v>630</v>
      </c>
      <c r="J108" s="80">
        <f>Input_AMI!J87</f>
        <v>0</v>
      </c>
      <c r="K108" s="74">
        <f>Input_AMI!K87</f>
        <v>0</v>
      </c>
      <c r="L108" s="74">
        <f>Input_AMI!L87</f>
        <v>0</v>
      </c>
      <c r="M108" s="74">
        <f>Input_AMI!M87</f>
        <v>0</v>
      </c>
      <c r="N108" s="81">
        <f>Input_AMI!N87</f>
        <v>0</v>
      </c>
      <c r="O108" s="80">
        <f>Input_AMI!O87</f>
        <v>0</v>
      </c>
      <c r="P108" s="74">
        <f>Input_AMI!P87</f>
        <v>0</v>
      </c>
      <c r="Q108" s="74">
        <f>Input_AMI!Q87</f>
        <v>0</v>
      </c>
      <c r="R108" s="74">
        <f>Input_AMI!R87</f>
        <v>1.6317833581509393</v>
      </c>
      <c r="S108" s="81">
        <f>Input_AMI!S87</f>
        <v>1.8941529699299038</v>
      </c>
      <c r="T108" s="80">
        <f>T126*Input_CPI!AD$19</f>
        <v>0.21606818556643018</v>
      </c>
      <c r="U108" s="74">
        <f>U126*Input_CPI!AE$19</f>
        <v>0.24140235877237678</v>
      </c>
      <c r="V108" s="74">
        <f>V126*Input_CPI!AF$19</f>
        <v>0.2806776357255385</v>
      </c>
      <c r="W108" s="74">
        <f>W126*Input_CPI!AG$19</f>
        <v>0.32157604103644782</v>
      </c>
      <c r="X108" s="81">
        <f>X126*Input_CPI!AH$19</f>
        <v>0.36359894735697817</v>
      </c>
    </row>
    <row r="109" spans="3:24">
      <c r="D109" s="63" t="str">
        <f>Input_General!$E$83</f>
        <v>Dedicated CTs and VTs</v>
      </c>
      <c r="E109" s="39" t="str">
        <f t="shared" si="22"/>
        <v>$Million</v>
      </c>
      <c r="F109" s="39" t="str">
        <f t="shared" si="23"/>
        <v>Nominal</v>
      </c>
      <c r="G109" s="39" t="str">
        <f t="shared" si="24"/>
        <v>Mid Period</v>
      </c>
      <c r="H109" s="39" t="s">
        <v>630</v>
      </c>
      <c r="J109" s="80">
        <f>Input_AMI!J88</f>
        <v>0</v>
      </c>
      <c r="K109" s="74">
        <f>Input_AMI!K88</f>
        <v>0</v>
      </c>
      <c r="L109" s="74">
        <f>Input_AMI!L88</f>
        <v>0</v>
      </c>
      <c r="M109" s="74">
        <f>Input_AMI!M88</f>
        <v>0</v>
      </c>
      <c r="N109" s="81">
        <f>Input_AMI!N88</f>
        <v>0</v>
      </c>
      <c r="O109" s="80">
        <f>Input_AMI!O88</f>
        <v>0</v>
      </c>
      <c r="P109" s="74">
        <f>Input_AMI!P88</f>
        <v>0</v>
      </c>
      <c r="Q109" s="74">
        <f>Input_AMI!Q88</f>
        <v>0</v>
      </c>
      <c r="R109" s="74">
        <f>Input_AMI!R88</f>
        <v>0</v>
      </c>
      <c r="S109" s="81">
        <f>Input_AMI!S88</f>
        <v>0</v>
      </c>
      <c r="T109" s="80">
        <f>T127*Input_CPI!AD$19</f>
        <v>5.8352056357008644E-2</v>
      </c>
      <c r="U109" s="74">
        <f>U127*Input_CPI!AE$19</f>
        <v>6.0055726364329529E-2</v>
      </c>
      <c r="V109" s="74">
        <f>V127*Input_CPI!AF$19</f>
        <v>6.180913740350176E-2</v>
      </c>
      <c r="W109" s="74">
        <f>W127*Input_CPI!AG$19</f>
        <v>6.3613741733612478E-2</v>
      </c>
      <c r="X109" s="81">
        <f>X127*Input_CPI!AH$19</f>
        <v>6.547103401448677E-2</v>
      </c>
    </row>
    <row r="110" spans="3:24">
      <c r="D110" s="63" t="str">
        <f>Input_General!$E$84</f>
        <v>Non Network Other</v>
      </c>
      <c r="E110" s="39" t="str">
        <f t="shared" si="22"/>
        <v>$Million</v>
      </c>
      <c r="F110" s="39" t="str">
        <f t="shared" si="23"/>
        <v>Nominal</v>
      </c>
      <c r="G110" s="39" t="str">
        <f t="shared" si="24"/>
        <v>Mid Period</v>
      </c>
      <c r="H110" s="39" t="s">
        <v>630</v>
      </c>
      <c r="J110" s="80">
        <f>Input_AMI!J89</f>
        <v>0</v>
      </c>
      <c r="K110" s="74">
        <f>Input_AMI!K89</f>
        <v>0</v>
      </c>
      <c r="L110" s="74">
        <f>Input_AMI!L89</f>
        <v>0</v>
      </c>
      <c r="M110" s="74">
        <f>Input_AMI!M89</f>
        <v>0</v>
      </c>
      <c r="N110" s="81">
        <f>Input_AMI!N89</f>
        <v>0</v>
      </c>
      <c r="O110" s="80">
        <f>Input_AMI!O89</f>
        <v>4.4837800000000004E-2</v>
      </c>
      <c r="P110" s="74">
        <f>Input_AMI!P89</f>
        <v>0.11227012</v>
      </c>
      <c r="Q110" s="74">
        <f>Input_AMI!Q89</f>
        <v>8.3256999999999998E-2</v>
      </c>
      <c r="R110" s="74">
        <f>Input_AMI!R89</f>
        <v>0.15800461175775868</v>
      </c>
      <c r="S110" s="81">
        <f>Input_AMI!S89</f>
        <v>0.12549084156258344</v>
      </c>
      <c r="T110" s="80">
        <f>T128*Input_CPI!AD$19</f>
        <v>0.13494459190697755</v>
      </c>
      <c r="U110" s="74">
        <f>U128*Input_CPI!AE$19</f>
        <v>0.13816687295498234</v>
      </c>
      <c r="V110" s="74">
        <f>V128*Input_CPI!AF$19</f>
        <v>0.22843538674429648</v>
      </c>
      <c r="W110" s="74">
        <f>W128*Input_CPI!AG$19</f>
        <v>2.1625493948073387</v>
      </c>
      <c r="X110" s="81">
        <f>X128*Input_CPI!AH$19</f>
        <v>3.2310068821420477</v>
      </c>
    </row>
    <row r="111" spans="3:24">
      <c r="D111" s="63" t="str">
        <f>Input_General!$E$85</f>
        <v>Non Network IT and Communications</v>
      </c>
      <c r="E111" s="39" t="str">
        <f t="shared" si="22"/>
        <v>$Million</v>
      </c>
      <c r="F111" s="39" t="str">
        <f t="shared" si="23"/>
        <v>Nominal</v>
      </c>
      <c r="G111" s="39" t="str">
        <f t="shared" si="24"/>
        <v>Mid Period</v>
      </c>
      <c r="H111" s="39" t="s">
        <v>630</v>
      </c>
      <c r="J111" s="80">
        <f>Input_AMI!J90</f>
        <v>0</v>
      </c>
      <c r="K111" s="74">
        <f>Input_AMI!K90</f>
        <v>0</v>
      </c>
      <c r="L111" s="74">
        <f>Input_AMI!L90</f>
        <v>0</v>
      </c>
      <c r="M111" s="74">
        <f>Input_AMI!M90</f>
        <v>0</v>
      </c>
      <c r="N111" s="81">
        <f>Input_AMI!N90</f>
        <v>0</v>
      </c>
      <c r="O111" s="80">
        <f>Input_AMI!O90</f>
        <v>0.24360609</v>
      </c>
      <c r="P111" s="74">
        <f>Input_AMI!P90</f>
        <v>8.2099729999999996E-2</v>
      </c>
      <c r="Q111" s="74">
        <f>Input_AMI!Q90</f>
        <v>0.24063200000000001</v>
      </c>
      <c r="R111" s="74">
        <f>Input_AMI!R90</f>
        <v>0.59217300749336133</v>
      </c>
      <c r="S111" s="81">
        <f>Input_AMI!S90</f>
        <v>0.73041135505981669</v>
      </c>
      <c r="T111" s="80">
        <f>T129*Input_CPI!AD$19</f>
        <v>0.66064367415927405</v>
      </c>
      <c r="U111" s="74">
        <f>U129*Input_CPI!AE$19</f>
        <v>0.81260191528098968</v>
      </c>
      <c r="V111" s="74">
        <f>V129*Input_CPI!AF$19</f>
        <v>0.50206746503642274</v>
      </c>
      <c r="W111" s="74">
        <f>W129*Input_CPI!AG$19</f>
        <v>0.56093558628067963</v>
      </c>
      <c r="X111" s="81">
        <f>X129*Input_CPI!AH$19</f>
        <v>0.64828855285208331</v>
      </c>
    </row>
    <row r="112" spans="3:24">
      <c r="D112" s="63" t="str">
        <f>Input_General!$E$86</f>
        <v>Fleet leases</v>
      </c>
      <c r="E112" s="39" t="str">
        <f t="shared" si="22"/>
        <v>$Million</v>
      </c>
      <c r="F112" s="39" t="str">
        <f t="shared" si="23"/>
        <v>Nominal</v>
      </c>
      <c r="G112" s="39" t="str">
        <f t="shared" si="24"/>
        <v>Mid Period</v>
      </c>
      <c r="H112" s="39" t="s">
        <v>630</v>
      </c>
      <c r="J112" s="80">
        <f>Input_AMI!J91</f>
        <v>0</v>
      </c>
      <c r="K112" s="74">
        <f>Input_AMI!K91</f>
        <v>0</v>
      </c>
      <c r="L112" s="74">
        <f>Input_AMI!L91</f>
        <v>0</v>
      </c>
      <c r="M112" s="74">
        <f>Input_AMI!M91</f>
        <v>0</v>
      </c>
      <c r="N112" s="81">
        <f>Input_AMI!N91</f>
        <v>0</v>
      </c>
      <c r="O112" s="80">
        <f>Input_AMI!O91</f>
        <v>0.54181505000000008</v>
      </c>
      <c r="P112" s="74">
        <f>Input_AMI!P91</f>
        <v>0.10036872999999999</v>
      </c>
      <c r="Q112" s="74">
        <f>Input_AMI!Q91</f>
        <v>0.11856</v>
      </c>
      <c r="R112" s="74">
        <f>Input_AMI!R91</f>
        <v>0.11982178905455601</v>
      </c>
      <c r="S112" s="81">
        <f>Input_AMI!S91</f>
        <v>7.9420603563362877E-2</v>
      </c>
      <c r="T112" s="80">
        <f>T130*Input_CPI!AD$19</f>
        <v>7.4209645614655304E-2</v>
      </c>
      <c r="U112" s="74">
        <f>U130*Input_CPI!AE$19</f>
        <v>0.15720485750987534</v>
      </c>
      <c r="V112" s="74">
        <f>V130*Input_CPI!AF$19</f>
        <v>0.16204460430451212</v>
      </c>
      <c r="W112" s="74">
        <f>W130*Input_CPI!AG$19</f>
        <v>0.15107308039659378</v>
      </c>
      <c r="X112" s="81">
        <f>X130*Input_CPI!AH$19</f>
        <v>0.12140000766706874</v>
      </c>
    </row>
    <row r="113" spans="3:24">
      <c r="D113" s="63" t="str">
        <f>Input_General!$E$87</f>
        <v>Property leases</v>
      </c>
      <c r="E113" s="39" t="str">
        <f t="shared" si="22"/>
        <v>$Million</v>
      </c>
      <c r="F113" s="39" t="str">
        <f t="shared" si="23"/>
        <v>Nominal</v>
      </c>
      <c r="G113" s="39" t="str">
        <f t="shared" si="24"/>
        <v>Mid Period</v>
      </c>
      <c r="H113" s="39" t="s">
        <v>630</v>
      </c>
      <c r="J113" s="80">
        <f>Input_AMI!J92</f>
        <v>0</v>
      </c>
      <c r="K113" s="74">
        <f>Input_AMI!K92</f>
        <v>0</v>
      </c>
      <c r="L113" s="74">
        <f>Input_AMI!L92</f>
        <v>0</v>
      </c>
      <c r="M113" s="74">
        <f>Input_AMI!M92</f>
        <v>0</v>
      </c>
      <c r="N113" s="81">
        <f>Input_AMI!N92</f>
        <v>0</v>
      </c>
      <c r="O113" s="80">
        <f>Input_AMI!O92</f>
        <v>0.12408016000000001</v>
      </c>
      <c r="P113" s="74">
        <f>Input_AMI!P92</f>
        <v>4.105996E-2</v>
      </c>
      <c r="Q113" s="74">
        <f>Input_AMI!Q92</f>
        <v>0.47113699999999997</v>
      </c>
      <c r="R113" s="74">
        <f>Input_AMI!R92</f>
        <v>0</v>
      </c>
      <c r="S113" s="81">
        <f>Input_AMI!S92</f>
        <v>0.19970181766408854</v>
      </c>
      <c r="T113" s="80">
        <f>T131*Input_CPI!AD$19</f>
        <v>0</v>
      </c>
      <c r="U113" s="74">
        <f>U131*Input_CPI!AE$19</f>
        <v>0</v>
      </c>
      <c r="V113" s="74">
        <f>V131*Input_CPI!AF$19</f>
        <v>0.2969391158162335</v>
      </c>
      <c r="W113" s="74">
        <f>W131*Input_CPI!AG$19</f>
        <v>0</v>
      </c>
      <c r="X113" s="81">
        <f>X131*Input_CPI!AH$19</f>
        <v>4.1138185166263004E-2</v>
      </c>
    </row>
    <row r="114" spans="3:24">
      <c r="D114" s="63" t="str">
        <f>Input_General!$E$88</f>
        <v>Buildings</v>
      </c>
      <c r="E114" s="39" t="str">
        <f t="shared" si="22"/>
        <v>$Million</v>
      </c>
      <c r="F114" s="39" t="str">
        <f t="shared" si="23"/>
        <v>Nominal</v>
      </c>
      <c r="G114" s="39" t="str">
        <f t="shared" si="24"/>
        <v>Mid Period</v>
      </c>
      <c r="H114" s="39" t="s">
        <v>630</v>
      </c>
      <c r="J114" s="80">
        <f>Input_AMI!J93</f>
        <v>0</v>
      </c>
      <c r="K114" s="74">
        <f>Input_AMI!K93</f>
        <v>0</v>
      </c>
      <c r="L114" s="74">
        <f>Input_AMI!L93</f>
        <v>0</v>
      </c>
      <c r="M114" s="74">
        <f>Input_AMI!M93</f>
        <v>0</v>
      </c>
      <c r="N114" s="81">
        <f>Input_AMI!N93</f>
        <v>0</v>
      </c>
      <c r="O114" s="80">
        <f>Input_AMI!O93</f>
        <v>1.654197E-2</v>
      </c>
      <c r="P114" s="74">
        <f>Input_AMI!P93</f>
        <v>5.8798179999999999E-2</v>
      </c>
      <c r="Q114" s="74">
        <f>Input_AMI!Q93</f>
        <v>0.12519</v>
      </c>
      <c r="R114" s="74">
        <f>Input_AMI!R93</f>
        <v>0</v>
      </c>
      <c r="S114" s="81">
        <f>Input_AMI!S93</f>
        <v>0</v>
      </c>
      <c r="T114" s="80">
        <f>T132*Input_CPI!AD$19</f>
        <v>0</v>
      </c>
      <c r="U114" s="74">
        <f>U132*Input_CPI!AE$19</f>
        <v>0</v>
      </c>
      <c r="V114" s="74">
        <f>V132*Input_CPI!AF$19</f>
        <v>0</v>
      </c>
      <c r="W114" s="74">
        <f>W132*Input_CPI!AG$19</f>
        <v>0</v>
      </c>
      <c r="X114" s="81">
        <f>X132*Input_CPI!AH$19</f>
        <v>0</v>
      </c>
    </row>
    <row r="115" spans="3:24">
      <c r="D115" s="63" t="str">
        <f>Input_General!$E$89</f>
        <v>In-house software</v>
      </c>
      <c r="E115" s="39" t="str">
        <f t="shared" si="22"/>
        <v>$Million</v>
      </c>
      <c r="F115" s="39" t="str">
        <f t="shared" si="23"/>
        <v>Nominal</v>
      </c>
      <c r="G115" s="39" t="str">
        <f t="shared" si="24"/>
        <v>Mid Period</v>
      </c>
      <c r="H115" s="39" t="s">
        <v>630</v>
      </c>
      <c r="J115" s="80">
        <f>Input_AMI!J94</f>
        <v>0</v>
      </c>
      <c r="K115" s="74">
        <f>Input_AMI!K94</f>
        <v>0</v>
      </c>
      <c r="L115" s="74">
        <f>Input_AMI!L94</f>
        <v>0</v>
      </c>
      <c r="M115" s="74">
        <f>Input_AMI!M94</f>
        <v>0</v>
      </c>
      <c r="N115" s="81">
        <f>Input_AMI!N94</f>
        <v>0</v>
      </c>
      <c r="O115" s="80">
        <f>Input_AMI!O94</f>
        <v>0</v>
      </c>
      <c r="P115" s="74">
        <f>Input_AMI!P94</f>
        <v>0</v>
      </c>
      <c r="Q115" s="74">
        <f>Input_AMI!Q94</f>
        <v>0</v>
      </c>
      <c r="R115" s="74">
        <f>Input_AMI!R94</f>
        <v>0</v>
      </c>
      <c r="S115" s="81">
        <f>Input_AMI!S94</f>
        <v>0</v>
      </c>
      <c r="T115" s="80">
        <f>T133*Input_CPI!AD$19</f>
        <v>0</v>
      </c>
      <c r="U115" s="74">
        <f>U133*Input_CPI!AE$19</f>
        <v>0</v>
      </c>
      <c r="V115" s="74">
        <f>V133*Input_CPI!AF$19</f>
        <v>0</v>
      </c>
      <c r="W115" s="74">
        <f>W133*Input_CPI!AG$19</f>
        <v>0</v>
      </c>
      <c r="X115" s="81">
        <f>X133*Input_CPI!AH$19</f>
        <v>0</v>
      </c>
    </row>
    <row r="116" spans="3:24">
      <c r="D116" s="63" t="s">
        <v>231</v>
      </c>
      <c r="E116" s="39" t="str">
        <f t="shared" si="22"/>
        <v>$Million</v>
      </c>
      <c r="F116" s="39" t="str">
        <f t="shared" si="23"/>
        <v>Nominal</v>
      </c>
      <c r="G116" s="39" t="str">
        <f t="shared" si="24"/>
        <v>Mid Period</v>
      </c>
      <c r="H116" s="39" t="s">
        <v>630</v>
      </c>
      <c r="J116" s="80">
        <f>Input_AMI!J95</f>
        <v>0</v>
      </c>
      <c r="K116" s="74">
        <f>Input_AMI!K95</f>
        <v>0</v>
      </c>
      <c r="L116" s="74">
        <f>Input_AMI!L95</f>
        <v>0</v>
      </c>
      <c r="M116" s="74">
        <f>Input_AMI!M95</f>
        <v>0</v>
      </c>
      <c r="N116" s="81">
        <f>Input_AMI!N95</f>
        <v>0</v>
      </c>
      <c r="O116" s="80">
        <f>Input_AMI!O95</f>
        <v>0</v>
      </c>
      <c r="P116" s="74">
        <f>Input_AMI!P95</f>
        <v>0</v>
      </c>
      <c r="Q116" s="74">
        <f>Input_AMI!Q95</f>
        <v>0</v>
      </c>
      <c r="R116" s="74">
        <f>Input_AMI!R95</f>
        <v>0</v>
      </c>
      <c r="S116" s="81">
        <f>Input_AMI!S95</f>
        <v>0</v>
      </c>
      <c r="T116" s="80">
        <f>T134*Input_CPI!AD$19</f>
        <v>0</v>
      </c>
      <c r="U116" s="74">
        <f>U134*Input_CPI!AE$19</f>
        <v>0</v>
      </c>
      <c r="V116" s="74">
        <f>V134*Input_CPI!AF$19</f>
        <v>0</v>
      </c>
      <c r="W116" s="74">
        <f>W134*Input_CPI!AG$19</f>
        <v>0</v>
      </c>
      <c r="X116" s="81">
        <f>X134*Input_CPI!AH$19</f>
        <v>0</v>
      </c>
    </row>
    <row r="117" spans="3:24">
      <c r="E117" s="39"/>
      <c r="F117" s="39"/>
      <c r="G117" s="39"/>
      <c r="H117" s="51"/>
      <c r="J117" s="54"/>
      <c r="K117" s="54"/>
      <c r="L117" s="54"/>
      <c r="M117" s="54"/>
      <c r="N117" s="54"/>
      <c r="O117" s="54"/>
      <c r="P117" s="54"/>
      <c r="Q117" s="54"/>
      <c r="R117" s="54"/>
      <c r="S117" s="54"/>
      <c r="T117" s="54"/>
      <c r="U117" s="54"/>
      <c r="V117" s="54"/>
      <c r="W117" s="54"/>
      <c r="X117" s="54"/>
    </row>
    <row r="118" spans="3:24">
      <c r="D118" s="143" t="s">
        <v>232</v>
      </c>
      <c r="E118" s="172" t="str">
        <f>Unit_Dollar_M</f>
        <v>$Million</v>
      </c>
      <c r="F118" s="172" t="str">
        <f>Nominal</f>
        <v>Nominal</v>
      </c>
      <c r="G118" s="172" t="str">
        <f>Mid_Period</f>
        <v>Mid Period</v>
      </c>
      <c r="H118" s="172" t="s">
        <v>69</v>
      </c>
      <c r="I118" s="69"/>
      <c r="J118" s="169">
        <f>SUM(J106:J116)</f>
        <v>2.0282798854973003</v>
      </c>
      <c r="K118" s="170">
        <f t="shared" ref="K118:X118" si="25">SUM(K106:K116)</f>
        <v>3.1930329498501586</v>
      </c>
      <c r="L118" s="170">
        <f t="shared" si="25"/>
        <v>3.0742775003546075</v>
      </c>
      <c r="M118" s="170">
        <f t="shared" si="25"/>
        <v>3.8162423763728976</v>
      </c>
      <c r="N118" s="171">
        <f t="shared" si="25"/>
        <v>3.9363220000000001</v>
      </c>
      <c r="O118" s="169">
        <f t="shared" si="25"/>
        <v>2.5672745400000001</v>
      </c>
      <c r="P118" s="170">
        <f t="shared" si="25"/>
        <v>2.04525786</v>
      </c>
      <c r="Q118" s="170">
        <f t="shared" si="25"/>
        <v>3.2213800000000004</v>
      </c>
      <c r="R118" s="170">
        <f t="shared" si="25"/>
        <v>11.236127979269142</v>
      </c>
      <c r="S118" s="171">
        <f t="shared" si="25"/>
        <v>13.211028661020263</v>
      </c>
      <c r="T118" s="169">
        <f t="shared" si="25"/>
        <v>5.8154796177571937</v>
      </c>
      <c r="U118" s="170">
        <f t="shared" si="25"/>
        <v>6.0150587862518323</v>
      </c>
      <c r="V118" s="170">
        <f t="shared" si="25"/>
        <v>9.3750384953908341</v>
      </c>
      <c r="W118" s="170">
        <f t="shared" si="25"/>
        <v>11.268390084669992</v>
      </c>
      <c r="X118" s="171">
        <f t="shared" si="25"/>
        <v>12.617398115890495</v>
      </c>
    </row>
    <row r="120" spans="3:24" s="162" customFormat="1" ht="15.75">
      <c r="C120" s="162" t="str">
        <f>Real_Input&amp;" - Actual/Estimated/Proposed"</f>
        <v>Real 2024 - Actual/Estimated/Proposed</v>
      </c>
    </row>
    <row r="122" spans="3:24">
      <c r="D122" s="60" t="s">
        <v>81</v>
      </c>
      <c r="E122" s="61" t="str">
        <f>E$4</f>
        <v>Unit</v>
      </c>
      <c r="F122" s="61" t="str">
        <f>F$4</f>
        <v>Basis</v>
      </c>
      <c r="G122" s="61" t="str">
        <f>G$4</f>
        <v>Timing</v>
      </c>
      <c r="H122" s="61" t="str">
        <f>H$4</f>
        <v>Source</v>
      </c>
      <c r="I122" s="60"/>
      <c r="J122" s="62" t="str">
        <f>J$3</f>
        <v>FY15</v>
      </c>
      <c r="K122" s="62" t="str">
        <f t="shared" ref="K122:X122" si="26">K$3</f>
        <v>FY16</v>
      </c>
      <c r="L122" s="62" t="str">
        <f t="shared" si="26"/>
        <v>FY17</v>
      </c>
      <c r="M122" s="62" t="str">
        <f t="shared" si="26"/>
        <v>FY18</v>
      </c>
      <c r="N122" s="62" t="str">
        <f t="shared" si="26"/>
        <v>FY19</v>
      </c>
      <c r="O122" s="62" t="str">
        <f t="shared" si="26"/>
        <v>FY20</v>
      </c>
      <c r="P122" s="62" t="str">
        <f t="shared" si="26"/>
        <v>FY21</v>
      </c>
      <c r="Q122" s="62" t="str">
        <f t="shared" si="26"/>
        <v>FY22</v>
      </c>
      <c r="R122" s="62" t="str">
        <f t="shared" si="26"/>
        <v>FY23</v>
      </c>
      <c r="S122" s="62" t="str">
        <f t="shared" si="26"/>
        <v>FY24</v>
      </c>
      <c r="T122" s="62" t="str">
        <f t="shared" si="26"/>
        <v>FY25</v>
      </c>
      <c r="U122" s="62" t="str">
        <f t="shared" si="26"/>
        <v>FY26</v>
      </c>
      <c r="V122" s="62" t="str">
        <f t="shared" si="26"/>
        <v>FY27</v>
      </c>
      <c r="W122" s="62" t="str">
        <f t="shared" si="26"/>
        <v>FY28</v>
      </c>
      <c r="X122" s="62" t="str">
        <f t="shared" si="26"/>
        <v>FY29</v>
      </c>
    </row>
    <row r="124" spans="3:24">
      <c r="D124" s="63" t="str">
        <f>Input_General!$E$80</f>
        <v>Mechanical Meters</v>
      </c>
      <c r="E124" s="39" t="str">
        <f t="shared" ref="E124:E134" si="27">Unit_Dollar_M</f>
        <v>$Million</v>
      </c>
      <c r="F124" s="39" t="str">
        <f t="shared" ref="F124:F134" si="28">Real_Input</f>
        <v>Real 2024</v>
      </c>
      <c r="G124" s="39" t="str">
        <f t="shared" ref="G124:G134" si="29">End_Period</f>
        <v>End Period</v>
      </c>
      <c r="H124" s="39" t="s">
        <v>630</v>
      </c>
      <c r="J124" s="80">
        <f>J106*Input_CPI!T$20</f>
        <v>2.6551663879225438</v>
      </c>
      <c r="K124" s="74">
        <f>K106*Input_CPI!U$20</f>
        <v>4.1276258675435775</v>
      </c>
      <c r="L124" s="74">
        <f>L106*Input_CPI!V$20</f>
        <v>3.9162500516449366</v>
      </c>
      <c r="M124" s="74">
        <f>M106*Input_CPI!W$20</f>
        <v>0</v>
      </c>
      <c r="N124" s="81">
        <f>N106*Input_CPI!X$20</f>
        <v>0</v>
      </c>
      <c r="O124" s="80">
        <f>O106*Input_CPI!Y$20</f>
        <v>0</v>
      </c>
      <c r="P124" s="74">
        <f>P106*Input_CPI!Z$20</f>
        <v>0</v>
      </c>
      <c r="Q124" s="74">
        <f>Q106*Input_CPI!AA$20</f>
        <v>0</v>
      </c>
      <c r="R124" s="74">
        <f>R106*Input_CPI!AB$20</f>
        <v>0</v>
      </c>
      <c r="S124" s="81">
        <f>S106*Input_CPI!AC$20</f>
        <v>0</v>
      </c>
      <c r="T124" s="80">
        <f>Input_AMI!T64</f>
        <v>0</v>
      </c>
      <c r="U124" s="74">
        <f>Input_AMI!U64</f>
        <v>0</v>
      </c>
      <c r="V124" s="74">
        <f>Input_AMI!V64</f>
        <v>0</v>
      </c>
      <c r="W124" s="74">
        <f>Input_AMI!W64</f>
        <v>0</v>
      </c>
      <c r="X124" s="81">
        <f>Input_AMI!X64</f>
        <v>0</v>
      </c>
    </row>
    <row r="125" spans="3:24">
      <c r="D125" s="63" t="str">
        <f>Input_General!$E$81</f>
        <v>Electronic Meters</v>
      </c>
      <c r="E125" s="39" t="str">
        <f t="shared" si="27"/>
        <v>$Million</v>
      </c>
      <c r="F125" s="39" t="str">
        <f t="shared" si="28"/>
        <v>Real 2024</v>
      </c>
      <c r="G125" s="39" t="str">
        <f t="shared" si="29"/>
        <v>End Period</v>
      </c>
      <c r="H125" s="39" t="s">
        <v>630</v>
      </c>
      <c r="J125" s="80">
        <f>J107*Input_CPI!T$20</f>
        <v>0</v>
      </c>
      <c r="K125" s="74">
        <f>K107*Input_CPI!U$20</f>
        <v>0</v>
      </c>
      <c r="L125" s="74">
        <f>L107*Input_CPI!V$20</f>
        <v>0</v>
      </c>
      <c r="M125" s="74">
        <f>M107*Input_CPI!W$20</f>
        <v>4.7658348379031272</v>
      </c>
      <c r="N125" s="81">
        <f>N107*Input_CPI!X$20</f>
        <v>4.8272136596785824</v>
      </c>
      <c r="O125" s="80">
        <f>O107*Input_CPI!Y$20</f>
        <v>1.9456828749610904</v>
      </c>
      <c r="P125" s="74">
        <f>P107*Input_CPI!Z$20</f>
        <v>1.9776651689461675</v>
      </c>
      <c r="Q125" s="74">
        <f>Q107*Input_CPI!AA$20</f>
        <v>2.4907219795716062</v>
      </c>
      <c r="R125" s="74">
        <f>R107*Input_CPI!AB$20</f>
        <v>9.3834966661520109</v>
      </c>
      <c r="S125" s="81">
        <f>S107*Input_CPI!AC$20</f>
        <v>10.393470792344109</v>
      </c>
      <c r="T125" s="80">
        <f>Input_AMI!T65</f>
        <v>4.6045272486291573</v>
      </c>
      <c r="U125" s="74">
        <f>Input_AMI!U65</f>
        <v>4.4110438968483789</v>
      </c>
      <c r="V125" s="74">
        <f>Input_AMI!V65</f>
        <v>7.298610305401108</v>
      </c>
      <c r="W125" s="74">
        <f>Input_AMI!W65</f>
        <v>7.2412741211896616</v>
      </c>
      <c r="X125" s="81">
        <f>Input_AMI!X65</f>
        <v>7.1569602494345155</v>
      </c>
    </row>
    <row r="126" spans="3:24">
      <c r="D126" s="63" t="str">
        <f>Input_General!$E$82</f>
        <v>Metering Communications</v>
      </c>
      <c r="E126" s="39" t="str">
        <f t="shared" si="27"/>
        <v>$Million</v>
      </c>
      <c r="F126" s="39" t="str">
        <f t="shared" si="28"/>
        <v>Real 2024</v>
      </c>
      <c r="G126" s="39" t="str">
        <f t="shared" si="29"/>
        <v>End Period</v>
      </c>
      <c r="H126" s="39" t="s">
        <v>630</v>
      </c>
      <c r="J126" s="80">
        <f>J108*Input_CPI!T$20</f>
        <v>0</v>
      </c>
      <c r="K126" s="74">
        <f>K108*Input_CPI!U$20</f>
        <v>0</v>
      </c>
      <c r="L126" s="74">
        <f>L108*Input_CPI!V$20</f>
        <v>0</v>
      </c>
      <c r="M126" s="74">
        <f>M108*Input_CPI!W$20</f>
        <v>0</v>
      </c>
      <c r="N126" s="81">
        <f>N108*Input_CPI!X$20</f>
        <v>0</v>
      </c>
      <c r="O126" s="80">
        <f>O108*Input_CPI!Y$20</f>
        <v>0</v>
      </c>
      <c r="P126" s="74">
        <f>P108*Input_CPI!Z$20</f>
        <v>0</v>
      </c>
      <c r="Q126" s="74">
        <f>Q108*Input_CPI!AA$20</f>
        <v>0</v>
      </c>
      <c r="R126" s="74">
        <f>R108*Input_CPI!AB$20</f>
        <v>1.7530602842020191</v>
      </c>
      <c r="S126" s="81">
        <f>S108*Input_CPI!AC$20</f>
        <v>1.9335210687709183</v>
      </c>
      <c r="T126" s="80">
        <f>Input_AMI!T66</f>
        <v>0.21298140890576694</v>
      </c>
      <c r="U126" s="74">
        <f>Input_AMI!U66</f>
        <v>0.23120334941282319</v>
      </c>
      <c r="V126" s="74">
        <f>Input_AMI!V66</f>
        <v>0.26119337852343583</v>
      </c>
      <c r="W126" s="74">
        <f>Input_AMI!W66</f>
        <v>0.29076342706389829</v>
      </c>
      <c r="X126" s="81">
        <f>Input_AMI!X66</f>
        <v>0.31943349508584512</v>
      </c>
    </row>
    <row r="127" spans="3:24">
      <c r="D127" s="63" t="str">
        <f>Input_General!$E$83</f>
        <v>Dedicated CTs and VTs</v>
      </c>
      <c r="E127" s="39" t="str">
        <f t="shared" si="27"/>
        <v>$Million</v>
      </c>
      <c r="F127" s="39" t="str">
        <f t="shared" si="28"/>
        <v>Real 2024</v>
      </c>
      <c r="G127" s="39" t="str">
        <f t="shared" si="29"/>
        <v>End Period</v>
      </c>
      <c r="H127" s="39" t="s">
        <v>630</v>
      </c>
      <c r="J127" s="80">
        <f>J109*Input_CPI!T$20</f>
        <v>0</v>
      </c>
      <c r="K127" s="74">
        <f>K109*Input_CPI!U$20</f>
        <v>0</v>
      </c>
      <c r="L127" s="74">
        <f>L109*Input_CPI!V$20</f>
        <v>0</v>
      </c>
      <c r="M127" s="74">
        <f>M109*Input_CPI!W$20</f>
        <v>0</v>
      </c>
      <c r="N127" s="81">
        <f>N109*Input_CPI!X$20</f>
        <v>0</v>
      </c>
      <c r="O127" s="80">
        <f>O109*Input_CPI!Y$20</f>
        <v>0</v>
      </c>
      <c r="P127" s="74">
        <f>P109*Input_CPI!Z$20</f>
        <v>0</v>
      </c>
      <c r="Q127" s="74">
        <f>Q109*Input_CPI!AA$20</f>
        <v>0</v>
      </c>
      <c r="R127" s="74">
        <f>R109*Input_CPI!AB$20</f>
        <v>0</v>
      </c>
      <c r="S127" s="81">
        <f>S109*Input_CPI!AC$20</f>
        <v>0</v>
      </c>
      <c r="T127" s="80">
        <f>Input_AMI!T67</f>
        <v>5.7518431706566335E-2</v>
      </c>
      <c r="U127" s="74">
        <f>Input_AMI!U67</f>
        <v>5.7518431706566335E-2</v>
      </c>
      <c r="V127" s="74">
        <f>Input_AMI!V67</f>
        <v>5.7518431706566335E-2</v>
      </c>
      <c r="W127" s="74">
        <f>Input_AMI!W67</f>
        <v>5.7518431706566335E-2</v>
      </c>
      <c r="X127" s="81">
        <f>Input_AMI!X67</f>
        <v>5.7518431706566335E-2</v>
      </c>
    </row>
    <row r="128" spans="3:24">
      <c r="D128" s="63" t="str">
        <f>Input_General!$E$84</f>
        <v>Non Network Other</v>
      </c>
      <c r="E128" s="39" t="str">
        <f t="shared" si="27"/>
        <v>$Million</v>
      </c>
      <c r="F128" s="39" t="str">
        <f t="shared" si="28"/>
        <v>Real 2024</v>
      </c>
      <c r="G128" s="39" t="str">
        <f t="shared" si="29"/>
        <v>End Period</v>
      </c>
      <c r="H128" s="39" t="s">
        <v>630</v>
      </c>
      <c r="J128" s="80">
        <f>J110*Input_CPI!T$20</f>
        <v>0</v>
      </c>
      <c r="K128" s="74">
        <f>K110*Input_CPI!U$20</f>
        <v>0</v>
      </c>
      <c r="L128" s="74">
        <f>L110*Input_CPI!V$20</f>
        <v>0</v>
      </c>
      <c r="M128" s="74">
        <f>M110*Input_CPI!W$20</f>
        <v>0</v>
      </c>
      <c r="N128" s="81">
        <f>N110*Input_CPI!X$20</f>
        <v>0</v>
      </c>
      <c r="O128" s="80">
        <f>O110*Input_CPI!Y$20</f>
        <v>5.4648268895092875E-2</v>
      </c>
      <c r="P128" s="74">
        <f>P110*Input_CPI!Z$20</f>
        <v>0.13451137877844904</v>
      </c>
      <c r="Q128" s="74">
        <f>Q110*Input_CPI!AA$20</f>
        <v>9.501038202678691E-2</v>
      </c>
      <c r="R128" s="74">
        <f>R110*Input_CPI!AB$20</f>
        <v>0.16974778435487911</v>
      </c>
      <c r="S128" s="81">
        <f>S110*Input_CPI!AC$20</f>
        <v>0.12809904477146192</v>
      </c>
      <c r="T128" s="80">
        <f>Input_AMI!T68</f>
        <v>0.13301675687800649</v>
      </c>
      <c r="U128" s="74">
        <f>Input_AMI!U68</f>
        <v>0.13232946010775806</v>
      </c>
      <c r="V128" s="74">
        <f>Input_AMI!V68</f>
        <v>0.21257771494268562</v>
      </c>
      <c r="W128" s="74">
        <f>Input_AMI!W68</f>
        <v>1.9553393070035126</v>
      </c>
      <c r="X128" s="81">
        <f>Input_AMI!X68</f>
        <v>2.8385445791617077</v>
      </c>
    </row>
    <row r="129" spans="2:24">
      <c r="D129" s="63" t="str">
        <f>Input_General!$E$85</f>
        <v>Non Network IT and Communications</v>
      </c>
      <c r="E129" s="39" t="str">
        <f t="shared" si="27"/>
        <v>$Million</v>
      </c>
      <c r="F129" s="39" t="str">
        <f t="shared" si="28"/>
        <v>Real 2024</v>
      </c>
      <c r="G129" s="39" t="str">
        <f t="shared" si="29"/>
        <v>End Period</v>
      </c>
      <c r="H129" s="39" t="s">
        <v>630</v>
      </c>
      <c r="J129" s="80">
        <f>J111*Input_CPI!T$20</f>
        <v>0</v>
      </c>
      <c r="K129" s="74">
        <f>K111*Input_CPI!U$20</f>
        <v>0</v>
      </c>
      <c r="L129" s="74">
        <f>L111*Input_CPI!V$20</f>
        <v>0</v>
      </c>
      <c r="M129" s="74">
        <f>M111*Input_CPI!W$20</f>
        <v>0</v>
      </c>
      <c r="N129" s="81">
        <f>N111*Input_CPI!X$20</f>
        <v>0</v>
      </c>
      <c r="O129" s="80">
        <f>O111*Input_CPI!Y$20</f>
        <v>0.29690687568975715</v>
      </c>
      <c r="P129" s="74">
        <f>P111*Input_CPI!Z$20</f>
        <v>9.8364087253477561E-2</v>
      </c>
      <c r="Q129" s="74">
        <f>Q111*Input_CPI!AA$20</f>
        <v>0.27460199440130906</v>
      </c>
      <c r="R129" s="74">
        <f>R111*Input_CPI!AB$20</f>
        <v>0.63618431676458553</v>
      </c>
      <c r="S129" s="81">
        <f>S111*Input_CPI!AC$20</f>
        <v>0.74559223373069738</v>
      </c>
      <c r="T129" s="80">
        <f>Input_AMI!T69</f>
        <v>0.65120563741608739</v>
      </c>
      <c r="U129" s="74">
        <f>Input_AMI!U69</f>
        <v>0.77827029324677144</v>
      </c>
      <c r="V129" s="74">
        <f>Input_AMI!V69</f>
        <v>0.46721462898380928</v>
      </c>
      <c r="W129" s="74">
        <f>Input_AMI!W69</f>
        <v>0.50718813784569705</v>
      </c>
      <c r="X129" s="81">
        <f>Input_AMI!X69</f>
        <v>0.56954256817022997</v>
      </c>
    </row>
    <row r="130" spans="2:24">
      <c r="D130" s="63" t="str">
        <f>Input_General!$E$86</f>
        <v>Fleet leases</v>
      </c>
      <c r="E130" s="39" t="str">
        <f t="shared" si="27"/>
        <v>$Million</v>
      </c>
      <c r="F130" s="39" t="str">
        <f t="shared" si="28"/>
        <v>Real 2024</v>
      </c>
      <c r="G130" s="39" t="str">
        <f t="shared" si="29"/>
        <v>End Period</v>
      </c>
      <c r="H130" s="39" t="s">
        <v>630</v>
      </c>
      <c r="J130" s="80">
        <f>J112*Input_CPI!T$20</f>
        <v>0</v>
      </c>
      <c r="K130" s="74">
        <f>K112*Input_CPI!U$20</f>
        <v>0</v>
      </c>
      <c r="L130" s="74">
        <f>L112*Input_CPI!V$20</f>
        <v>0</v>
      </c>
      <c r="M130" s="74">
        <f>M112*Input_CPI!W$20</f>
        <v>0</v>
      </c>
      <c r="N130" s="81">
        <f>N112*Input_CPI!X$20</f>
        <v>0</v>
      </c>
      <c r="O130" s="80">
        <f>O112*Input_CPI!Y$20</f>
        <v>0.6603636784991278</v>
      </c>
      <c r="P130" s="74">
        <f>P112*Input_CPI!Z$20</f>
        <v>0.12025226532706904</v>
      </c>
      <c r="Q130" s="74">
        <f>Q112*Input_CPI!AA$20</f>
        <v>0.13529710286337313</v>
      </c>
      <c r="R130" s="74">
        <f>R112*Input_CPI!AB$20</f>
        <v>0.12872714905708968</v>
      </c>
      <c r="S130" s="81">
        <f>S112*Input_CPI!AC$20</f>
        <v>8.1071282373750192E-2</v>
      </c>
      <c r="T130" s="80">
        <f>Input_AMI!T70</f>
        <v>7.3149477494675513E-2</v>
      </c>
      <c r="U130" s="74">
        <f>Input_AMI!U70</f>
        <v>0.15056310876614279</v>
      </c>
      <c r="V130" s="74">
        <f>Input_AMI!V70</f>
        <v>0.15079568972561969</v>
      </c>
      <c r="W130" s="74">
        <f>Input_AMI!W70</f>
        <v>0.13659763473558889</v>
      </c>
      <c r="X130" s="81">
        <f>Input_AMI!X70</f>
        <v>0.10665385319299911</v>
      </c>
    </row>
    <row r="131" spans="2:24">
      <c r="D131" s="63" t="str">
        <f>Input_General!$E$87</f>
        <v>Property leases</v>
      </c>
      <c r="E131" s="39" t="str">
        <f t="shared" si="27"/>
        <v>$Million</v>
      </c>
      <c r="F131" s="39" t="str">
        <f t="shared" si="28"/>
        <v>Real 2024</v>
      </c>
      <c r="G131" s="39" t="str">
        <f t="shared" si="29"/>
        <v>End Period</v>
      </c>
      <c r="H131" s="39" t="s">
        <v>630</v>
      </c>
      <c r="J131" s="80">
        <f>J113*Input_CPI!T$20</f>
        <v>0</v>
      </c>
      <c r="K131" s="74">
        <f>K113*Input_CPI!U$20</f>
        <v>0</v>
      </c>
      <c r="L131" s="74">
        <f>L113*Input_CPI!V$20</f>
        <v>0</v>
      </c>
      <c r="M131" s="74">
        <f>M113*Input_CPI!W$20</f>
        <v>0</v>
      </c>
      <c r="N131" s="81">
        <f>N113*Input_CPI!X$20</f>
        <v>0</v>
      </c>
      <c r="O131" s="80">
        <f>O113*Input_CPI!Y$20</f>
        <v>0.15122878348683805</v>
      </c>
      <c r="P131" s="74">
        <f>P113*Input_CPI!Z$20</f>
        <v>4.9194138495513913E-2</v>
      </c>
      <c r="Q131" s="74">
        <f>Q113*Input_CPI!AA$20</f>
        <v>0.53764736126637158</v>
      </c>
      <c r="R131" s="74">
        <f>R113*Input_CPI!AB$20</f>
        <v>0</v>
      </c>
      <c r="S131" s="81">
        <f>S113*Input_CPI!AC$20</f>
        <v>0.20385242272151483</v>
      </c>
      <c r="T131" s="80">
        <f>Input_AMI!T71</f>
        <v>0</v>
      </c>
      <c r="U131" s="74">
        <f>Input_AMI!U71</f>
        <v>0</v>
      </c>
      <c r="V131" s="74">
        <f>Input_AMI!V71</f>
        <v>0.27632600892949188</v>
      </c>
      <c r="W131" s="74">
        <f>Input_AMI!W71</f>
        <v>0</v>
      </c>
      <c r="X131" s="81">
        <f>Input_AMI!X71</f>
        <v>3.6141232983951485E-2</v>
      </c>
    </row>
    <row r="132" spans="2:24">
      <c r="D132" s="63" t="str">
        <f>Input_General!$E$88</f>
        <v>Buildings</v>
      </c>
      <c r="E132" s="39" t="str">
        <f t="shared" si="27"/>
        <v>$Million</v>
      </c>
      <c r="F132" s="39" t="str">
        <f t="shared" si="28"/>
        <v>Real 2024</v>
      </c>
      <c r="G132" s="39" t="str">
        <f t="shared" si="29"/>
        <v>End Period</v>
      </c>
      <c r="H132" s="39" t="s">
        <v>630</v>
      </c>
      <c r="J132" s="80">
        <f>J114*Input_CPI!T$20</f>
        <v>0</v>
      </c>
      <c r="K132" s="74">
        <f>K114*Input_CPI!U$20</f>
        <v>0</v>
      </c>
      <c r="L132" s="74">
        <f>L114*Input_CPI!V$20</f>
        <v>0</v>
      </c>
      <c r="M132" s="74">
        <f>M114*Input_CPI!W$20</f>
        <v>0</v>
      </c>
      <c r="N132" s="81">
        <f>N114*Input_CPI!X$20</f>
        <v>0</v>
      </c>
      <c r="O132" s="80">
        <f>O114*Input_CPI!Y$20</f>
        <v>2.0161337635088237E-2</v>
      </c>
      <c r="P132" s="74">
        <f>P114*Input_CPI!Z$20</f>
        <v>7.0446386460292609E-2</v>
      </c>
      <c r="Q132" s="74">
        <f>Q114*Input_CPI!AA$20</f>
        <v>0.14286305927349596</v>
      </c>
      <c r="R132" s="74">
        <f>R114*Input_CPI!AB$20</f>
        <v>0</v>
      </c>
      <c r="S132" s="81">
        <f>S114*Input_CPI!AC$20</f>
        <v>0</v>
      </c>
      <c r="T132" s="80">
        <f>Input_AMI!T72</f>
        <v>0</v>
      </c>
      <c r="U132" s="74">
        <f>Input_AMI!U72</f>
        <v>0</v>
      </c>
      <c r="V132" s="74">
        <f>Input_AMI!V72</f>
        <v>0</v>
      </c>
      <c r="W132" s="74">
        <f>Input_AMI!W72</f>
        <v>0</v>
      </c>
      <c r="X132" s="81">
        <f>Input_AMI!X72</f>
        <v>0</v>
      </c>
    </row>
    <row r="133" spans="2:24">
      <c r="D133" s="63" t="str">
        <f>Input_General!$E$89</f>
        <v>In-house software</v>
      </c>
      <c r="E133" s="39" t="str">
        <f t="shared" si="27"/>
        <v>$Million</v>
      </c>
      <c r="F133" s="39" t="str">
        <f t="shared" si="28"/>
        <v>Real 2024</v>
      </c>
      <c r="G133" s="39" t="str">
        <f t="shared" si="29"/>
        <v>End Period</v>
      </c>
      <c r="H133" s="39" t="s">
        <v>630</v>
      </c>
      <c r="J133" s="80">
        <f>J115*Input_CPI!T$20</f>
        <v>0</v>
      </c>
      <c r="K133" s="74">
        <f>K115*Input_CPI!U$20</f>
        <v>0</v>
      </c>
      <c r="L133" s="74">
        <f>L115*Input_CPI!V$20</f>
        <v>0</v>
      </c>
      <c r="M133" s="74">
        <f>M115*Input_CPI!W$20</f>
        <v>0</v>
      </c>
      <c r="N133" s="81">
        <f>N115*Input_CPI!X$20</f>
        <v>0</v>
      </c>
      <c r="O133" s="80">
        <f>O115*Input_CPI!Y$20</f>
        <v>0</v>
      </c>
      <c r="P133" s="74">
        <f>P115*Input_CPI!Z$20</f>
        <v>0</v>
      </c>
      <c r="Q133" s="74">
        <f>Q115*Input_CPI!AA$20</f>
        <v>0</v>
      </c>
      <c r="R133" s="74">
        <f>R115*Input_CPI!AB$20</f>
        <v>0</v>
      </c>
      <c r="S133" s="81">
        <f>S115*Input_CPI!AC$20</f>
        <v>0</v>
      </c>
      <c r="T133" s="80">
        <f>Input_AMI!T73</f>
        <v>0</v>
      </c>
      <c r="U133" s="74">
        <f>Input_AMI!U73</f>
        <v>0</v>
      </c>
      <c r="V133" s="74">
        <f>Input_AMI!V73</f>
        <v>0</v>
      </c>
      <c r="W133" s="74">
        <f>Input_AMI!W73</f>
        <v>0</v>
      </c>
      <c r="X133" s="81">
        <f>Input_AMI!X73</f>
        <v>0</v>
      </c>
    </row>
    <row r="134" spans="2:24">
      <c r="D134" s="63" t="s">
        <v>231</v>
      </c>
      <c r="E134" s="39" t="str">
        <f t="shared" si="27"/>
        <v>$Million</v>
      </c>
      <c r="F134" s="39" t="str">
        <f t="shared" si="28"/>
        <v>Real 2024</v>
      </c>
      <c r="G134" s="39" t="str">
        <f t="shared" si="29"/>
        <v>End Period</v>
      </c>
      <c r="H134" s="39" t="s">
        <v>630</v>
      </c>
      <c r="J134" s="80">
        <f>J116*Input_CPI!T$20</f>
        <v>0</v>
      </c>
      <c r="K134" s="74">
        <f>K116*Input_CPI!U$20</f>
        <v>0</v>
      </c>
      <c r="L134" s="74">
        <f>L116*Input_CPI!V$20</f>
        <v>0</v>
      </c>
      <c r="M134" s="74">
        <f>M116*Input_CPI!W$20</f>
        <v>0</v>
      </c>
      <c r="N134" s="81">
        <f>N116*Input_CPI!X$20</f>
        <v>0</v>
      </c>
      <c r="O134" s="80">
        <f>O116*Input_CPI!Y$20</f>
        <v>0</v>
      </c>
      <c r="P134" s="74">
        <f>P116*Input_CPI!Z$20</f>
        <v>0</v>
      </c>
      <c r="Q134" s="74">
        <f>Q116*Input_CPI!AA$20</f>
        <v>0</v>
      </c>
      <c r="R134" s="74">
        <f>R116*Input_CPI!AB$20</f>
        <v>0</v>
      </c>
      <c r="S134" s="81">
        <f>S116*Input_CPI!AC$20</f>
        <v>0</v>
      </c>
      <c r="T134" s="80">
        <f>Input_AMI!T74</f>
        <v>0</v>
      </c>
      <c r="U134" s="74">
        <f>Input_AMI!U74</f>
        <v>0</v>
      </c>
      <c r="V134" s="74">
        <f>Input_AMI!V74</f>
        <v>0</v>
      </c>
      <c r="W134" s="74">
        <f>Input_AMI!W74</f>
        <v>0</v>
      </c>
      <c r="X134" s="81">
        <f>Input_AMI!X74</f>
        <v>0</v>
      </c>
    </row>
    <row r="135" spans="2:24">
      <c r="E135" s="39"/>
      <c r="F135" s="39"/>
      <c r="G135" s="39"/>
      <c r="H135" s="51"/>
      <c r="J135" s="54"/>
      <c r="K135" s="54"/>
      <c r="L135" s="54"/>
      <c r="M135" s="54"/>
      <c r="N135" s="54"/>
      <c r="O135" s="54"/>
      <c r="P135" s="54"/>
      <c r="Q135" s="54"/>
      <c r="R135" s="54"/>
      <c r="S135" s="54"/>
      <c r="T135" s="54"/>
      <c r="U135" s="54"/>
      <c r="V135" s="54"/>
      <c r="W135" s="54"/>
      <c r="X135" s="54"/>
    </row>
    <row r="136" spans="2:24">
      <c r="D136" s="143" t="s">
        <v>232</v>
      </c>
      <c r="E136" s="172" t="str">
        <f>Unit_Dollar_M</f>
        <v>$Million</v>
      </c>
      <c r="F136" s="172" t="str">
        <f>Real_Input</f>
        <v>Real 2024</v>
      </c>
      <c r="G136" s="172" t="str">
        <f>End_Period</f>
        <v>End Period</v>
      </c>
      <c r="H136" s="172" t="s">
        <v>69</v>
      </c>
      <c r="I136" s="69"/>
      <c r="J136" s="169">
        <f>SUM(J124:J134)</f>
        <v>2.6551663879225438</v>
      </c>
      <c r="K136" s="170">
        <f t="shared" ref="K136:X136" si="30">SUM(K124:K134)</f>
        <v>4.1276258675435775</v>
      </c>
      <c r="L136" s="170">
        <f t="shared" si="30"/>
        <v>3.9162500516449366</v>
      </c>
      <c r="M136" s="170">
        <f t="shared" si="30"/>
        <v>4.7658348379031272</v>
      </c>
      <c r="N136" s="171">
        <f t="shared" si="30"/>
        <v>4.8272136596785824</v>
      </c>
      <c r="O136" s="169">
        <f t="shared" si="30"/>
        <v>3.1289918191669943</v>
      </c>
      <c r="P136" s="170">
        <f t="shared" si="30"/>
        <v>2.4504334252609699</v>
      </c>
      <c r="Q136" s="170">
        <f t="shared" si="30"/>
        <v>3.6761418794029428</v>
      </c>
      <c r="R136" s="170">
        <f t="shared" si="30"/>
        <v>12.071216200530586</v>
      </c>
      <c r="S136" s="171">
        <f t="shared" si="30"/>
        <v>13.485606844712452</v>
      </c>
      <c r="T136" s="169">
        <f t="shared" si="30"/>
        <v>5.7323989610302597</v>
      </c>
      <c r="U136" s="170">
        <f t="shared" si="30"/>
        <v>5.7609285400884414</v>
      </c>
      <c r="V136" s="170">
        <f t="shared" si="30"/>
        <v>8.7242361582127153</v>
      </c>
      <c r="W136" s="170">
        <f t="shared" si="30"/>
        <v>10.188681059544924</v>
      </c>
      <c r="X136" s="171">
        <f t="shared" si="30"/>
        <v>11.084794409735814</v>
      </c>
    </row>
    <row r="138" spans="2:24" s="6" customFormat="1" ht="18.75">
      <c r="B138" s="6" t="s">
        <v>634</v>
      </c>
    </row>
    <row r="140" spans="2:24" s="162" customFormat="1" ht="15.75">
      <c r="C140" s="162" t="s">
        <v>614</v>
      </c>
      <c r="G140" s="31" t="s">
        <v>139</v>
      </c>
    </row>
    <row r="142" spans="2:24">
      <c r="D142" s="60" t="s">
        <v>81</v>
      </c>
      <c r="E142" s="61" t="str">
        <f>E$4</f>
        <v>Unit</v>
      </c>
      <c r="F142" s="61" t="str">
        <f>F$4</f>
        <v>Basis</v>
      </c>
      <c r="G142" s="61" t="str">
        <f>G$4</f>
        <v>Timing</v>
      </c>
      <c r="H142" s="61" t="s">
        <v>61</v>
      </c>
      <c r="J142" s="41" t="str">
        <f>LookupTab!M$41</f>
        <v>Previous Period</v>
      </c>
      <c r="K142" s="41"/>
      <c r="L142" s="41"/>
      <c r="M142" s="41"/>
      <c r="N142" s="41"/>
      <c r="O142" s="42" t="str">
        <f>LookupTab!R$41</f>
        <v>Current Period</v>
      </c>
      <c r="P142" s="42"/>
      <c r="Q142" s="42"/>
      <c r="R142" s="42"/>
      <c r="S142" s="42"/>
      <c r="T142" s="43" t="str">
        <f>LookupTab!W$41</f>
        <v>Next Period</v>
      </c>
      <c r="U142" s="43"/>
      <c r="V142" s="43"/>
      <c r="W142" s="43"/>
      <c r="X142" s="43"/>
    </row>
    <row r="143" spans="2:24">
      <c r="J143" s="62" t="str">
        <f>J$3</f>
        <v>FY15</v>
      </c>
      <c r="K143" s="62" t="str">
        <f t="shared" ref="K143:X143" si="31">K$3</f>
        <v>FY16</v>
      </c>
      <c r="L143" s="62" t="str">
        <f t="shared" si="31"/>
        <v>FY17</v>
      </c>
      <c r="M143" s="62" t="str">
        <f t="shared" si="31"/>
        <v>FY18</v>
      </c>
      <c r="N143" s="62" t="str">
        <f t="shared" si="31"/>
        <v>FY19</v>
      </c>
      <c r="O143" s="62" t="str">
        <f t="shared" si="31"/>
        <v>FY20</v>
      </c>
      <c r="P143" s="62" t="str">
        <f t="shared" si="31"/>
        <v>FY21</v>
      </c>
      <c r="Q143" s="62" t="str">
        <f t="shared" si="31"/>
        <v>FY22</v>
      </c>
      <c r="R143" s="62" t="str">
        <f t="shared" si="31"/>
        <v>FY23</v>
      </c>
      <c r="S143" s="62" t="str">
        <f t="shared" si="31"/>
        <v>FY24</v>
      </c>
      <c r="T143" s="62" t="str">
        <f t="shared" si="31"/>
        <v>FY25</v>
      </c>
      <c r="U143" s="62" t="str">
        <f t="shared" si="31"/>
        <v>FY26</v>
      </c>
      <c r="V143" s="62" t="str">
        <f t="shared" si="31"/>
        <v>FY27</v>
      </c>
      <c r="W143" s="62" t="str">
        <f t="shared" si="31"/>
        <v>FY28</v>
      </c>
      <c r="X143" s="62" t="str">
        <f t="shared" si="31"/>
        <v>FY29</v>
      </c>
    </row>
    <row r="144" spans="2:24">
      <c r="D144" s="45" t="s">
        <v>148</v>
      </c>
      <c r="E144" s="39" t="str">
        <f t="shared" ref="E144:G148" si="32">IF($G$140=Nominal,E28,E40)</f>
        <v>$Million</v>
      </c>
      <c r="F144" s="39" t="str">
        <f t="shared" si="32"/>
        <v>Real 2024</v>
      </c>
      <c r="G144" s="39" t="str">
        <f t="shared" si="32"/>
        <v>End Period</v>
      </c>
      <c r="H144" s="51" t="s">
        <v>69</v>
      </c>
      <c r="J144" s="89">
        <f t="shared" ref="J144:X144" si="33">IF($G$140=Nominal,J28,J40)</f>
        <v>1.4060986549365027</v>
      </c>
      <c r="K144" s="84">
        <f t="shared" si="33"/>
        <v>1.5828450872201896</v>
      </c>
      <c r="L144" s="84">
        <f t="shared" si="33"/>
        <v>1.6511149382656283</v>
      </c>
      <c r="M144" s="84">
        <f t="shared" si="33"/>
        <v>1.6836363312527649</v>
      </c>
      <c r="N144" s="90">
        <f t="shared" si="33"/>
        <v>1.7383061083025524</v>
      </c>
      <c r="O144" s="89">
        <f t="shared" si="33"/>
        <v>0.81423561576236592</v>
      </c>
      <c r="P144" s="84">
        <f t="shared" si="33"/>
        <v>1.1620760553051481</v>
      </c>
      <c r="Q144" s="84">
        <f t="shared" si="33"/>
        <v>1.2984229718755342</v>
      </c>
      <c r="R144" s="84">
        <f t="shared" si="33"/>
        <v>1.4329542929212138</v>
      </c>
      <c r="S144" s="90">
        <f t="shared" si="33"/>
        <v>1.7797199913781092</v>
      </c>
      <c r="T144" s="89">
        <f t="shared" si="33"/>
        <v>2.7466079431420747</v>
      </c>
      <c r="U144" s="84">
        <f t="shared" si="33"/>
        <v>2.9461113449709964</v>
      </c>
      <c r="V144" s="84">
        <f t="shared" si="33"/>
        <v>3.1300792465141378</v>
      </c>
      <c r="W144" s="84">
        <f t="shared" si="33"/>
        <v>3.4794307500218755</v>
      </c>
      <c r="X144" s="90">
        <f t="shared" si="33"/>
        <v>3.8957171022583243</v>
      </c>
    </row>
    <row r="145" spans="2:24">
      <c r="D145" s="45" t="s">
        <v>635</v>
      </c>
      <c r="E145" s="39" t="str">
        <f t="shared" si="32"/>
        <v>$Million</v>
      </c>
      <c r="F145" s="39" t="str">
        <f t="shared" si="32"/>
        <v>Real 2024</v>
      </c>
      <c r="G145" s="39" t="str">
        <f t="shared" si="32"/>
        <v>End Period</v>
      </c>
      <c r="H145" s="39" t="str">
        <f t="shared" ref="H145:H150" si="34">H144</f>
        <v>Calculated</v>
      </c>
      <c r="J145" s="89">
        <f t="shared" ref="J145:X145" si="35">IF($G$140=Nominal,J29,J41)</f>
        <v>0.99836069799728933</v>
      </c>
      <c r="K145" s="84">
        <f t="shared" si="35"/>
        <v>1.1851833454320713</v>
      </c>
      <c r="L145" s="84">
        <f t="shared" si="35"/>
        <v>1.064633447487946</v>
      </c>
      <c r="M145" s="84">
        <f t="shared" si="35"/>
        <v>1.157623513806795</v>
      </c>
      <c r="N145" s="90">
        <f t="shared" si="35"/>
        <v>1.2791921136635129</v>
      </c>
      <c r="O145" s="89">
        <f t="shared" si="35"/>
        <v>0.61111701557112807</v>
      </c>
      <c r="P145" s="84">
        <f t="shared" si="35"/>
        <v>1.0536583034356801</v>
      </c>
      <c r="Q145" s="84">
        <f t="shared" si="35"/>
        <v>1.2970571265264237</v>
      </c>
      <c r="R145" s="84">
        <f t="shared" si="35"/>
        <v>1.5528010109621599</v>
      </c>
      <c r="S145" s="90">
        <f t="shared" si="35"/>
        <v>2.0395496072277304</v>
      </c>
      <c r="T145" s="89">
        <f t="shared" si="35"/>
        <v>2.3030481020319975</v>
      </c>
      <c r="U145" s="84">
        <f t="shared" si="35"/>
        <v>2.6159150177210608</v>
      </c>
      <c r="V145" s="84">
        <f t="shared" si="35"/>
        <v>2.9037984046258671</v>
      </c>
      <c r="W145" s="84">
        <f t="shared" si="35"/>
        <v>3.4090707620899177</v>
      </c>
      <c r="X145" s="90">
        <f t="shared" si="35"/>
        <v>3.8715627405947646</v>
      </c>
    </row>
    <row r="146" spans="2:24">
      <c r="D146" s="45" t="s">
        <v>617</v>
      </c>
      <c r="E146" s="39" t="str">
        <f t="shared" si="32"/>
        <v>$Million</v>
      </c>
      <c r="F146" s="39" t="str">
        <f t="shared" si="32"/>
        <v>Real 2024</v>
      </c>
      <c r="G146" s="39" t="str">
        <f t="shared" si="32"/>
        <v>End Period</v>
      </c>
      <c r="H146" s="39" t="str">
        <f t="shared" si="34"/>
        <v>Calculated</v>
      </c>
      <c r="J146" s="89">
        <f t="shared" ref="J146:X146" si="36">IF($G$140=Nominal,J30,J42)</f>
        <v>3.6167065762313721</v>
      </c>
      <c r="K146" s="84">
        <f t="shared" si="36"/>
        <v>3.7639353779244034</v>
      </c>
      <c r="L146" s="84">
        <f t="shared" si="36"/>
        <v>3.8298964799930846</v>
      </c>
      <c r="M146" s="84">
        <f t="shared" si="36"/>
        <v>3.6706531352931044</v>
      </c>
      <c r="N146" s="90">
        <f t="shared" si="36"/>
        <v>3.5049648139896892</v>
      </c>
      <c r="O146" s="89">
        <f t="shared" si="36"/>
        <v>6.6259197986940412</v>
      </c>
      <c r="P146" s="84">
        <f t="shared" si="36"/>
        <v>6.5371887645611801</v>
      </c>
      <c r="Q146" s="84">
        <f t="shared" si="36"/>
        <v>6.4609314047584387</v>
      </c>
      <c r="R146" s="84">
        <f t="shared" si="36"/>
        <v>6.3712304191811633</v>
      </c>
      <c r="S146" s="90">
        <f t="shared" si="36"/>
        <v>6.2903995282198499</v>
      </c>
      <c r="T146" s="89">
        <f t="shared" si="36"/>
        <v>6.5246395279252063</v>
      </c>
      <c r="U146" s="84">
        <f t="shared" si="36"/>
        <v>6.6436170224455253</v>
      </c>
      <c r="V146" s="84">
        <f t="shared" si="36"/>
        <v>6.7546159853703474</v>
      </c>
      <c r="W146" s="84">
        <f t="shared" si="36"/>
        <v>6.8268382081463059</v>
      </c>
      <c r="X146" s="90">
        <f t="shared" si="36"/>
        <v>6.8963365784023907</v>
      </c>
    </row>
    <row r="147" spans="2:24">
      <c r="D147" s="45" t="s">
        <v>636</v>
      </c>
      <c r="E147" s="39" t="str">
        <f t="shared" si="32"/>
        <v>$Million</v>
      </c>
      <c r="F147" s="39" t="str">
        <f t="shared" si="32"/>
        <v>Real 2024</v>
      </c>
      <c r="G147" s="39" t="str">
        <f t="shared" si="32"/>
        <v>End Period</v>
      </c>
      <c r="H147" s="39" t="str">
        <f t="shared" si="34"/>
        <v>Calculated</v>
      </c>
      <c r="J147" s="89">
        <f t="shared" ref="J147:X147" si="37">IF($G$140=Nominal,J31,J43)</f>
        <v>0</v>
      </c>
      <c r="K147" s="84">
        <f t="shared" si="37"/>
        <v>0</v>
      </c>
      <c r="L147" s="84">
        <f t="shared" si="37"/>
        <v>0</v>
      </c>
      <c r="M147" s="84">
        <f t="shared" si="37"/>
        <v>0</v>
      </c>
      <c r="N147" s="90">
        <f t="shared" si="37"/>
        <v>0</v>
      </c>
      <c r="O147" s="89">
        <f t="shared" si="37"/>
        <v>0</v>
      </c>
      <c r="P147" s="84">
        <f t="shared" si="37"/>
        <v>0</v>
      </c>
      <c r="Q147" s="84">
        <f t="shared" si="37"/>
        <v>0</v>
      </c>
      <c r="R147" s="84">
        <f t="shared" si="37"/>
        <v>0</v>
      </c>
      <c r="S147" s="90">
        <f t="shared" si="37"/>
        <v>0</v>
      </c>
      <c r="T147" s="89">
        <f t="shared" si="37"/>
        <v>0</v>
      </c>
      <c r="U147" s="84">
        <f t="shared" si="37"/>
        <v>0</v>
      </c>
      <c r="V147" s="84">
        <f t="shared" si="37"/>
        <v>0</v>
      </c>
      <c r="W147" s="84">
        <f t="shared" si="37"/>
        <v>0</v>
      </c>
      <c r="X147" s="90">
        <f t="shared" si="37"/>
        <v>0</v>
      </c>
    </row>
    <row r="148" spans="2:24">
      <c r="D148" s="45" t="s">
        <v>637</v>
      </c>
      <c r="E148" s="39" t="str">
        <f t="shared" si="32"/>
        <v>$Million</v>
      </c>
      <c r="F148" s="39" t="str">
        <f t="shared" si="32"/>
        <v>Real 2024</v>
      </c>
      <c r="G148" s="39" t="str">
        <f t="shared" si="32"/>
        <v>End Period</v>
      </c>
      <c r="H148" s="39" t="str">
        <f t="shared" si="34"/>
        <v>Calculated</v>
      </c>
      <c r="J148" s="89">
        <f t="shared" ref="J148:X148" si="38">IF($G$140=Nominal,J32,J44)</f>
        <v>0</v>
      </c>
      <c r="K148" s="84">
        <f t="shared" si="38"/>
        <v>0</v>
      </c>
      <c r="L148" s="84">
        <f t="shared" si="38"/>
        <v>0</v>
      </c>
      <c r="M148" s="84">
        <f t="shared" si="38"/>
        <v>0</v>
      </c>
      <c r="N148" s="90">
        <f t="shared" si="38"/>
        <v>0</v>
      </c>
      <c r="O148" s="89">
        <f t="shared" si="38"/>
        <v>0</v>
      </c>
      <c r="P148" s="84">
        <f t="shared" si="38"/>
        <v>0</v>
      </c>
      <c r="Q148" s="84">
        <f t="shared" si="38"/>
        <v>0</v>
      </c>
      <c r="R148" s="84">
        <f t="shared" si="38"/>
        <v>0</v>
      </c>
      <c r="S148" s="90">
        <f t="shared" si="38"/>
        <v>0</v>
      </c>
      <c r="T148" s="89">
        <f t="shared" si="38"/>
        <v>0</v>
      </c>
      <c r="U148" s="84">
        <f t="shared" si="38"/>
        <v>0</v>
      </c>
      <c r="V148" s="84">
        <f t="shared" si="38"/>
        <v>0</v>
      </c>
      <c r="W148" s="84">
        <f t="shared" si="38"/>
        <v>0</v>
      </c>
      <c r="X148" s="90">
        <f t="shared" si="38"/>
        <v>0</v>
      </c>
    </row>
    <row r="149" spans="2:24" ht="15">
      <c r="D149" s="176" t="str">
        <f>"Building block revenue ("&amp;E149&amp;", "&amp;F149&amp;")"</f>
        <v>Building block revenue ($Million, Real 2024)</v>
      </c>
      <c r="E149" s="48" t="str">
        <f>IF($G$140=Nominal,E34,E46)</f>
        <v>$Million</v>
      </c>
      <c r="F149" s="48" t="str">
        <f>IF($G$140=Nominal,F34,F46)</f>
        <v>Real 2024</v>
      </c>
      <c r="G149" s="48" t="str">
        <f>IF($G$140=Nominal,G34,G46)</f>
        <v>End Period</v>
      </c>
      <c r="H149" s="48" t="str">
        <f t="shared" si="34"/>
        <v>Calculated</v>
      </c>
      <c r="J149" s="173">
        <f t="shared" ref="J149:X149" si="39">IF($G$140=Nominal,J34,J46)</f>
        <v>6.0211659291651642</v>
      </c>
      <c r="K149" s="174">
        <f t="shared" si="39"/>
        <v>6.5319638105766646</v>
      </c>
      <c r="L149" s="174">
        <f t="shared" si="39"/>
        <v>6.5456448657466595</v>
      </c>
      <c r="M149" s="174">
        <f t="shared" si="39"/>
        <v>6.5119129803526645</v>
      </c>
      <c r="N149" s="175">
        <f t="shared" si="39"/>
        <v>6.5224630359557541</v>
      </c>
      <c r="O149" s="173">
        <f t="shared" si="39"/>
        <v>8.0512724300275345</v>
      </c>
      <c r="P149" s="174">
        <f t="shared" si="39"/>
        <v>8.7529231233020077</v>
      </c>
      <c r="Q149" s="174">
        <f t="shared" si="39"/>
        <v>9.0564115031603976</v>
      </c>
      <c r="R149" s="174">
        <f t="shared" si="39"/>
        <v>9.3569857230645361</v>
      </c>
      <c r="S149" s="175">
        <f t="shared" si="39"/>
        <v>10.10966912682569</v>
      </c>
      <c r="T149" s="173">
        <f t="shared" si="39"/>
        <v>11.574295573099278</v>
      </c>
      <c r="U149" s="174">
        <f t="shared" si="39"/>
        <v>12.205643385137583</v>
      </c>
      <c r="V149" s="174">
        <f t="shared" si="39"/>
        <v>12.788493636510353</v>
      </c>
      <c r="W149" s="174">
        <f t="shared" si="39"/>
        <v>13.715339720258099</v>
      </c>
      <c r="X149" s="175">
        <f t="shared" si="39"/>
        <v>14.66361642125548</v>
      </c>
    </row>
    <row r="150" spans="2:24">
      <c r="D150" s="45" t="s">
        <v>143</v>
      </c>
      <c r="E150" s="39" t="str">
        <f>IF($G$140=Nominal,E34,E46)</f>
        <v>$Million</v>
      </c>
      <c r="F150" s="39" t="str">
        <f>IF($G$140=Nominal,F34,F46)</f>
        <v>Real 2024</v>
      </c>
      <c r="G150" s="39" t="str">
        <f>IF($G$140=Nominal,G34,G46)</f>
        <v>End Period</v>
      </c>
      <c r="H150" s="39" t="str">
        <f t="shared" si="34"/>
        <v>Calculated</v>
      </c>
      <c r="J150" s="89">
        <f t="shared" ref="J150:X150" si="40">IF($G$140=Nominal,J13,J20)</f>
        <v>5.7702863386870282</v>
      </c>
      <c r="K150" s="84">
        <f t="shared" si="40"/>
        <v>6.5761424573404685</v>
      </c>
      <c r="L150" s="84">
        <f t="shared" si="40"/>
        <v>6.5740374471531924</v>
      </c>
      <c r="M150" s="84">
        <f t="shared" si="40"/>
        <v>6.0945992305394103</v>
      </c>
      <c r="N150" s="90">
        <f t="shared" si="40"/>
        <v>6.279136937027431</v>
      </c>
      <c r="O150" s="89">
        <f t="shared" si="40"/>
        <v>6.244723470103211</v>
      </c>
      <c r="P150" s="84">
        <f t="shared" si="40"/>
        <v>7.1179207310843395</v>
      </c>
      <c r="Q150" s="84">
        <f t="shared" si="40"/>
        <v>7.166820325201968</v>
      </c>
      <c r="R150" s="84">
        <f t="shared" si="40"/>
        <v>7.0597864215160602</v>
      </c>
      <c r="S150" s="90">
        <f t="shared" si="40"/>
        <v>7.5394881357461934</v>
      </c>
      <c r="T150" s="89" t="e">
        <f t="shared" si="40"/>
        <v>#N/A</v>
      </c>
      <c r="U150" s="84" t="e">
        <f t="shared" si="40"/>
        <v>#N/A</v>
      </c>
      <c r="V150" s="84" t="e">
        <f t="shared" si="40"/>
        <v>#N/A</v>
      </c>
      <c r="W150" s="84" t="e">
        <f t="shared" si="40"/>
        <v>#N/A</v>
      </c>
      <c r="X150" s="90" t="e">
        <f t="shared" si="40"/>
        <v>#N/A</v>
      </c>
    </row>
    <row r="152" spans="2:24" s="6" customFormat="1" ht="18.75">
      <c r="B152" s="6" t="s">
        <v>1</v>
      </c>
    </row>
  </sheetData>
  <hyperlinks>
    <hyperlink ref="B4" location="ToC!A1" display="ToC!A1" xr:uid="{B326D5D5-6ED0-4154-8A9E-D5A1C1795521}"/>
  </hyperlink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10368474-6CB2-4191-9574-AD23B82C0978}">
          <x14:formula1>
            <xm:f>LookupTab!$H$12:$H$13</xm:f>
          </x14:formula1>
          <xm:sqref>G140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FA7B1-F5D1-4665-B06A-37AF5BF3D90C}">
  <sheetPr codeName="Sheet17">
    <tabColor theme="3" tint="0.79998168889431442"/>
  </sheetPr>
  <dimension ref="A1:X38"/>
  <sheetViews>
    <sheetView showGridLines="0" zoomScaleNormal="100" workbookViewId="0">
      <pane xSplit="4" ySplit="4" topLeftCell="E5" activePane="bottomRight" state="frozen"/>
      <selection pane="bottomRight" activeCell="E5" sqref="E5"/>
      <selection pane="bottomLeft"/>
      <selection pane="topRight"/>
    </sheetView>
  </sheetViews>
  <sheetFormatPr defaultRowHeight="12.75"/>
  <cols>
    <col min="1" max="3" width="3.7109375" customWidth="1"/>
    <col min="4" max="4" width="25.42578125" customWidth="1"/>
    <col min="5" max="8" width="11.5703125" customWidth="1"/>
    <col min="9" max="9" width="2.5703125" customWidth="1"/>
  </cols>
  <sheetData>
    <row r="1" spans="1:24" ht="23.25">
      <c r="A1" s="52">
        <f>IF(SUM(A5:A38)&lt;&gt;0,1,0)</f>
        <v>0</v>
      </c>
      <c r="B1" s="16" t="s">
        <v>638</v>
      </c>
    </row>
    <row r="2" spans="1:24" ht="15">
      <c r="B2" s="34" t="str">
        <f>Model_Name</f>
        <v>Power and Water Proposal Tables and Charts</v>
      </c>
    </row>
    <row r="3" spans="1:24">
      <c r="B3" s="37" t="str">
        <f>"Model Checks:"&amp;IF(Model_Checks=0," OK"," Check")</f>
        <v>Model Checks: OK</v>
      </c>
      <c r="J3" s="39" t="str">
        <f>LookupTab!M$40</f>
        <v>FY15</v>
      </c>
      <c r="K3" s="39" t="str">
        <f>LookupTab!N$40</f>
        <v>FY16</v>
      </c>
      <c r="L3" s="39" t="str">
        <f>LookupTab!O$40</f>
        <v>FY17</v>
      </c>
      <c r="M3" s="39" t="str">
        <f>LookupTab!P$40</f>
        <v>FY18</v>
      </c>
      <c r="N3" s="39" t="str">
        <f>LookupTab!Q$40</f>
        <v>FY19</v>
      </c>
      <c r="O3" s="39" t="str">
        <f>LookupTab!R$40</f>
        <v>FY20</v>
      </c>
      <c r="P3" s="39" t="str">
        <f>LookupTab!S$40</f>
        <v>FY21</v>
      </c>
      <c r="Q3" s="39" t="str">
        <f>LookupTab!T$40</f>
        <v>FY22</v>
      </c>
      <c r="R3" s="39" t="str">
        <f>LookupTab!U$40</f>
        <v>FY23</v>
      </c>
      <c r="S3" s="39" t="str">
        <f>LookupTab!V$40</f>
        <v>FY24</v>
      </c>
      <c r="T3" s="39" t="str">
        <f>LookupTab!W$40</f>
        <v>FY25</v>
      </c>
      <c r="U3" s="39" t="str">
        <f>LookupTab!X$40</f>
        <v>FY26</v>
      </c>
      <c r="V3" s="39" t="str">
        <f>LookupTab!Y$40</f>
        <v>FY27</v>
      </c>
      <c r="W3" s="39" t="str">
        <f>LookupTab!Z$40</f>
        <v>FY28</v>
      </c>
      <c r="X3" s="39" t="str">
        <f>LookupTab!AA$40</f>
        <v>FY29</v>
      </c>
    </row>
    <row r="4" spans="1:24" ht="15">
      <c r="B4" s="29" t="str">
        <f>ToC!$B$1</f>
        <v>Table of contents</v>
      </c>
      <c r="E4" s="48" t="s">
        <v>62</v>
      </c>
      <c r="F4" s="48" t="s">
        <v>63</v>
      </c>
      <c r="G4" s="48" t="s">
        <v>64</v>
      </c>
      <c r="H4" s="48" t="s">
        <v>61</v>
      </c>
      <c r="J4" s="41" t="str">
        <f>LookupTab!M$41</f>
        <v>Previous Period</v>
      </c>
      <c r="K4" s="41"/>
      <c r="L4" s="41"/>
      <c r="M4" s="41"/>
      <c r="N4" s="41"/>
      <c r="O4" s="42" t="str">
        <f>LookupTab!R$41</f>
        <v>Current Period</v>
      </c>
      <c r="P4" s="42"/>
      <c r="Q4" s="42"/>
      <c r="R4" s="42"/>
      <c r="S4" s="42"/>
      <c r="T4" s="43" t="str">
        <f>LookupTab!W$41</f>
        <v>Next Period</v>
      </c>
      <c r="U4" s="43"/>
      <c r="V4" s="43"/>
      <c r="W4" s="43"/>
      <c r="X4" s="43"/>
    </row>
    <row r="6" spans="1:24" s="6" customFormat="1" ht="18.75">
      <c r="B6" s="6" t="s">
        <v>639</v>
      </c>
    </row>
    <row r="8" spans="1:24" s="162" customFormat="1" ht="15.75">
      <c r="C8" s="162" t="str">
        <f>Nominal</f>
        <v>Nominal</v>
      </c>
    </row>
    <row r="10" spans="1:24">
      <c r="D10" s="60" t="s">
        <v>81</v>
      </c>
      <c r="E10" s="61" t="str">
        <f>E$4</f>
        <v>Unit</v>
      </c>
      <c r="F10" s="61" t="str">
        <f>F$4</f>
        <v>Basis</v>
      </c>
      <c r="G10" s="61" t="str">
        <f>G$4</f>
        <v>Timing</v>
      </c>
      <c r="H10" s="61" t="str">
        <f>H$4</f>
        <v>Source</v>
      </c>
      <c r="I10" s="60"/>
      <c r="J10" s="62" t="str">
        <f>J$3</f>
        <v>FY15</v>
      </c>
      <c r="K10" s="62" t="str">
        <f t="shared" ref="K10:X10" si="0">K$3</f>
        <v>FY16</v>
      </c>
      <c r="L10" s="62" t="str">
        <f t="shared" si="0"/>
        <v>FY17</v>
      </c>
      <c r="M10" s="62" t="str">
        <f t="shared" si="0"/>
        <v>FY18</v>
      </c>
      <c r="N10" s="62" t="str">
        <f t="shared" si="0"/>
        <v>FY19</v>
      </c>
      <c r="O10" s="62" t="str">
        <f t="shared" si="0"/>
        <v>FY20</v>
      </c>
      <c r="P10" s="62" t="str">
        <f t="shared" si="0"/>
        <v>FY21</v>
      </c>
      <c r="Q10" s="62" t="str">
        <f t="shared" si="0"/>
        <v>FY22</v>
      </c>
      <c r="R10" s="62" t="str">
        <f t="shared" si="0"/>
        <v>FY23</v>
      </c>
      <c r="S10" s="62" t="str">
        <f t="shared" si="0"/>
        <v>FY24</v>
      </c>
      <c r="T10" s="62" t="str">
        <f t="shared" si="0"/>
        <v>FY25</v>
      </c>
      <c r="U10" s="62" t="str">
        <f t="shared" si="0"/>
        <v>FY26</v>
      </c>
      <c r="V10" s="62" t="str">
        <f t="shared" si="0"/>
        <v>FY27</v>
      </c>
      <c r="W10" s="62" t="str">
        <f t="shared" si="0"/>
        <v>FY28</v>
      </c>
      <c r="X10" s="62" t="str">
        <f t="shared" si="0"/>
        <v>FY29</v>
      </c>
    </row>
    <row r="12" spans="1:24">
      <c r="D12" s="63" t="s">
        <v>238</v>
      </c>
      <c r="E12" s="39" t="str">
        <f>Unit_Dollar_M</f>
        <v>$Million</v>
      </c>
      <c r="F12" s="39" t="str">
        <f>Nominal</f>
        <v>Nominal</v>
      </c>
      <c r="G12" s="39" t="str">
        <f>End_Period</f>
        <v>End Period</v>
      </c>
      <c r="H12" s="51" t="s">
        <v>640</v>
      </c>
      <c r="J12" s="92"/>
      <c r="K12" s="93"/>
      <c r="L12" s="93"/>
      <c r="M12" s="93"/>
      <c r="N12" s="94"/>
      <c r="O12" s="80">
        <f>Input_ACS!O12</f>
        <v>4.0410751238995939</v>
      </c>
      <c r="P12" s="74">
        <f>Input_ACS!P12</f>
        <v>4.0433466572027035</v>
      </c>
      <c r="Q12" s="74">
        <f>Input_ACS!Q12</f>
        <v>4.046390845961402</v>
      </c>
      <c r="R12" s="74">
        <f>Input_ACS!R12</f>
        <v>4.0524755121737632</v>
      </c>
      <c r="S12" s="81">
        <f>Input_ACS!S12</f>
        <v>4.0587153890559771</v>
      </c>
      <c r="T12" s="80">
        <f>Input_ACS!T12</f>
        <v>0</v>
      </c>
      <c r="U12" s="74">
        <f>Input_ACS!U12</f>
        <v>0</v>
      </c>
      <c r="V12" s="74">
        <f>Input_ACS!V12</f>
        <v>0</v>
      </c>
      <c r="W12" s="74">
        <f>Input_ACS!W12</f>
        <v>0</v>
      </c>
      <c r="X12" s="81">
        <f>Input_ACS!X12</f>
        <v>0</v>
      </c>
    </row>
    <row r="13" spans="1:24">
      <c r="D13" s="63" t="s">
        <v>641</v>
      </c>
      <c r="E13" s="39" t="str">
        <f>Unit_Dollar_M</f>
        <v>$Million</v>
      </c>
      <c r="F13" s="39" t="str">
        <f>Nominal</f>
        <v>Nominal</v>
      </c>
      <c r="G13" s="39" t="str">
        <f>Mid_Period</f>
        <v>Mid Period</v>
      </c>
      <c r="H13" s="39" t="str">
        <f>H12</f>
        <v>Input_ACS</v>
      </c>
      <c r="J13" s="92"/>
      <c r="K13" s="93"/>
      <c r="L13" s="93"/>
      <c r="M13" s="93"/>
      <c r="N13" s="94"/>
      <c r="O13" s="80">
        <f>IF(ISBLANK(Input_ACS!O$19),NA(),Input_ACS!O$19)</f>
        <v>1.813423</v>
      </c>
      <c r="P13" s="74">
        <f>IF(ISBLANK(Input_ACS!P$19),NA(),Input_ACS!P$19)</f>
        <v>1.2675540000000001</v>
      </c>
      <c r="Q13" s="74">
        <f>IF(ISBLANK(Input_ACS!Q$19),NA(),Input_ACS!Q$19)</f>
        <v>2.399184</v>
      </c>
      <c r="R13" s="74" t="e">
        <f>IF(ISBLANK(Input_ACS!R$19),NA(),Input_ACS!R$19)</f>
        <v>#N/A</v>
      </c>
      <c r="S13" s="81" t="e">
        <f>IF(ISBLANK(Input_ACS!S$19),NA(),Input_ACS!S$19)</f>
        <v>#N/A</v>
      </c>
      <c r="T13" s="80" t="e">
        <f>IF(ISBLANK(Input_ACS!T$19),NA(),Input_ACS!T$19)</f>
        <v>#N/A</v>
      </c>
      <c r="U13" s="74" t="e">
        <f>IF(ISBLANK(Input_ACS!U$19),NA(),Input_ACS!U$19)</f>
        <v>#N/A</v>
      </c>
      <c r="V13" s="74" t="e">
        <f>IF(ISBLANK(Input_ACS!V$19),NA(),Input_ACS!V$19)</f>
        <v>#N/A</v>
      </c>
      <c r="W13" s="74" t="e">
        <f>IF(ISBLANK(Input_ACS!W$19),NA(),Input_ACS!W$19)</f>
        <v>#N/A</v>
      </c>
      <c r="X13" s="81" t="e">
        <f>IF(ISBLANK(Input_ACS!X$19),NA(),Input_ACS!X$19)</f>
        <v>#N/A</v>
      </c>
    </row>
    <row r="15" spans="1:24" s="162" customFormat="1" ht="15.75">
      <c r="C15" s="162" t="str">
        <f>Real_Input</f>
        <v>Real 2024</v>
      </c>
    </row>
    <row r="17" spans="2:24">
      <c r="D17" s="60" t="s">
        <v>81</v>
      </c>
      <c r="E17" s="61" t="str">
        <f>E$4</f>
        <v>Unit</v>
      </c>
      <c r="F17" s="61" t="str">
        <f>F$4</f>
        <v>Basis</v>
      </c>
      <c r="G17" s="61" t="str">
        <f>G$4</f>
        <v>Timing</v>
      </c>
      <c r="H17" s="61" t="str">
        <f>H$4</f>
        <v>Source</v>
      </c>
      <c r="I17" s="60"/>
      <c r="J17" s="62" t="str">
        <f>J$3</f>
        <v>FY15</v>
      </c>
      <c r="K17" s="62" t="str">
        <f t="shared" ref="K17:X17" si="1">K$3</f>
        <v>FY16</v>
      </c>
      <c r="L17" s="62" t="str">
        <f t="shared" si="1"/>
        <v>FY17</v>
      </c>
      <c r="M17" s="62" t="str">
        <f t="shared" si="1"/>
        <v>FY18</v>
      </c>
      <c r="N17" s="62" t="str">
        <f t="shared" si="1"/>
        <v>FY19</v>
      </c>
      <c r="O17" s="62" t="str">
        <f t="shared" si="1"/>
        <v>FY20</v>
      </c>
      <c r="P17" s="62" t="str">
        <f t="shared" si="1"/>
        <v>FY21</v>
      </c>
      <c r="Q17" s="62" t="str">
        <f t="shared" si="1"/>
        <v>FY22</v>
      </c>
      <c r="R17" s="62" t="str">
        <f t="shared" si="1"/>
        <v>FY23</v>
      </c>
      <c r="S17" s="62" t="str">
        <f t="shared" si="1"/>
        <v>FY24</v>
      </c>
      <c r="T17" s="62" t="str">
        <f t="shared" si="1"/>
        <v>FY25</v>
      </c>
      <c r="U17" s="62" t="str">
        <f t="shared" si="1"/>
        <v>FY26</v>
      </c>
      <c r="V17" s="62" t="str">
        <f t="shared" si="1"/>
        <v>FY27</v>
      </c>
      <c r="W17" s="62" t="str">
        <f t="shared" si="1"/>
        <v>FY28</v>
      </c>
      <c r="X17" s="62" t="str">
        <f t="shared" si="1"/>
        <v>FY29</v>
      </c>
    </row>
    <row r="19" spans="2:24">
      <c r="D19" s="63" t="str">
        <f>$D$12</f>
        <v>Revenue - Allowed / Proposed</v>
      </c>
      <c r="E19" s="39" t="str">
        <f>Unit_Dollar_M</f>
        <v>$Million</v>
      </c>
      <c r="F19" s="39" t="str">
        <f>Real_Input</f>
        <v>Real 2024</v>
      </c>
      <c r="G19" s="39" t="str">
        <f>End_Period</f>
        <v>End Period</v>
      </c>
      <c r="H19" s="51" t="s">
        <v>69</v>
      </c>
      <c r="J19" s="92"/>
      <c r="K19" s="93"/>
      <c r="L19" s="93"/>
      <c r="M19" s="93"/>
      <c r="N19" s="94"/>
      <c r="O19" s="80">
        <f>O12*Input_CPI!Y$21</f>
        <v>4.9338616770298662</v>
      </c>
      <c r="P19" s="74">
        <f>P12*Input_CPI!Z$21</f>
        <v>4.7537967201986833</v>
      </c>
      <c r="Q19" s="74">
        <f>Q12*Input_CPI!AA$21</f>
        <v>4.4819686349657628</v>
      </c>
      <c r="R19" s="74">
        <f>R12*Input_CPI!AB$21</f>
        <v>4.2226794836850612</v>
      </c>
      <c r="S19" s="81">
        <f>S12*Input_CPI!AC$21</f>
        <v>4.0587153890559771</v>
      </c>
      <c r="T19" s="80">
        <f>T12*Input_CPI!AD$21</f>
        <v>0</v>
      </c>
      <c r="U19" s="74">
        <f>U12*Input_CPI!AE$21</f>
        <v>0</v>
      </c>
      <c r="V19" s="74">
        <f>V12*Input_CPI!AF$21</f>
        <v>0</v>
      </c>
      <c r="W19" s="74">
        <f>W12*Input_CPI!AG$21</f>
        <v>0</v>
      </c>
      <c r="X19" s="81">
        <f>X12*Input_CPI!AH$21</f>
        <v>0</v>
      </c>
    </row>
    <row r="20" spans="2:24">
      <c r="D20" s="63" t="str">
        <f>$D$13</f>
        <v>Expenditure - Actual / Estimate</v>
      </c>
      <c r="E20" s="39" t="str">
        <f>Unit_Dollar_M</f>
        <v>$Million</v>
      </c>
      <c r="F20" s="39" t="str">
        <f>Real_Input</f>
        <v>Real 2024</v>
      </c>
      <c r="G20" s="39" t="str">
        <f>End_Period</f>
        <v>End Period</v>
      </c>
      <c r="H20" s="39" t="str">
        <f>H19</f>
        <v>Calculated</v>
      </c>
      <c r="J20" s="92"/>
      <c r="K20" s="93"/>
      <c r="L20" s="93"/>
      <c r="M20" s="93"/>
      <c r="N20" s="94"/>
      <c r="O20" s="80">
        <f>O13*Input_CPI!Y$20</f>
        <v>2.2101982640661673</v>
      </c>
      <c r="P20" s="74">
        <f>P13*Input_CPI!Z$20</f>
        <v>1.5186626345116421</v>
      </c>
      <c r="Q20" s="74">
        <f>Q13*Input_CPI!AA$20</f>
        <v>2.7378765556356188</v>
      </c>
      <c r="R20" s="74" t="e">
        <f>R13*Input_CPI!AB$20</f>
        <v>#N/A</v>
      </c>
      <c r="S20" s="81" t="e">
        <f>S13*Input_CPI!AC$20</f>
        <v>#N/A</v>
      </c>
      <c r="T20" s="80" t="e">
        <f>T13*Input_CPI!AD$20</f>
        <v>#N/A</v>
      </c>
      <c r="U20" s="74" t="e">
        <f>U13*Input_CPI!AE$20</f>
        <v>#N/A</v>
      </c>
      <c r="V20" s="74" t="e">
        <f>V13*Input_CPI!AF$20</f>
        <v>#N/A</v>
      </c>
      <c r="W20" s="74" t="e">
        <f>W13*Input_CPI!AG$20</f>
        <v>#N/A</v>
      </c>
      <c r="X20" s="81" t="e">
        <f>X13*Input_CPI!AH$20</f>
        <v>#N/A</v>
      </c>
    </row>
    <row r="22" spans="2:24" s="6" customFormat="1" ht="18.75">
      <c r="B22" s="6" t="s">
        <v>642</v>
      </c>
    </row>
    <row r="24" spans="2:24" s="162" customFormat="1" ht="15.75">
      <c r="C24" s="162" t="str">
        <f>Nominal</f>
        <v>Nominal</v>
      </c>
    </row>
    <row r="26" spans="2:24">
      <c r="D26" s="60" t="s">
        <v>81</v>
      </c>
      <c r="E26" s="61" t="str">
        <f>E$4</f>
        <v>Unit</v>
      </c>
      <c r="F26" s="61" t="str">
        <f>F$4</f>
        <v>Basis</v>
      </c>
      <c r="G26" s="61" t="str">
        <f>G$4</f>
        <v>Timing</v>
      </c>
      <c r="H26" s="61" t="str">
        <f>H$4</f>
        <v>Source</v>
      </c>
      <c r="I26" s="60"/>
      <c r="J26" s="62" t="str">
        <f>J$3</f>
        <v>FY15</v>
      </c>
      <c r="K26" s="62" t="str">
        <f t="shared" ref="K26:X26" si="2">K$3</f>
        <v>FY16</v>
      </c>
      <c r="L26" s="62" t="str">
        <f t="shared" si="2"/>
        <v>FY17</v>
      </c>
      <c r="M26" s="62" t="str">
        <f t="shared" si="2"/>
        <v>FY18</v>
      </c>
      <c r="N26" s="62" t="str">
        <f t="shared" si="2"/>
        <v>FY19</v>
      </c>
      <c r="O26" s="62" t="str">
        <f t="shared" si="2"/>
        <v>FY20</v>
      </c>
      <c r="P26" s="62" t="str">
        <f t="shared" si="2"/>
        <v>FY21</v>
      </c>
      <c r="Q26" s="62" t="str">
        <f t="shared" si="2"/>
        <v>FY22</v>
      </c>
      <c r="R26" s="62" t="str">
        <f t="shared" si="2"/>
        <v>FY23</v>
      </c>
      <c r="S26" s="62" t="str">
        <f t="shared" si="2"/>
        <v>FY24</v>
      </c>
      <c r="T26" s="62" t="str">
        <f t="shared" si="2"/>
        <v>FY25</v>
      </c>
      <c r="U26" s="62" t="str">
        <f t="shared" si="2"/>
        <v>FY26</v>
      </c>
      <c r="V26" s="62" t="str">
        <f t="shared" si="2"/>
        <v>FY27</v>
      </c>
      <c r="W26" s="62" t="str">
        <f t="shared" si="2"/>
        <v>FY28</v>
      </c>
      <c r="X26" s="62" t="str">
        <f t="shared" si="2"/>
        <v>FY29</v>
      </c>
    </row>
    <row r="28" spans="2:24">
      <c r="D28" s="63" t="str">
        <f>$D$12</f>
        <v>Revenue - Allowed / Proposed</v>
      </c>
      <c r="E28" s="39" t="str">
        <f>Unit_Dollar_M</f>
        <v>$Million</v>
      </c>
      <c r="F28" s="39" t="str">
        <f>Nominal</f>
        <v>Nominal</v>
      </c>
      <c r="G28" s="39" t="str">
        <f>End_Period</f>
        <v>End Period</v>
      </c>
      <c r="H28" s="51" t="s">
        <v>640</v>
      </c>
      <c r="J28" s="92"/>
      <c r="K28" s="93"/>
      <c r="L28" s="93"/>
      <c r="M28" s="93"/>
      <c r="N28" s="94"/>
      <c r="O28" s="80">
        <f>Input_ACS!O13</f>
        <v>2.3076835580779269</v>
      </c>
      <c r="P28" s="74">
        <f>Input_ACS!P13</f>
        <v>2.3771338523419794</v>
      </c>
      <c r="Q28" s="74">
        <f>Input_ACS!Q13</f>
        <v>2.4547103605078293</v>
      </c>
      <c r="R28" s="74">
        <f>Input_ACS!R13</f>
        <v>2.5386815686045763</v>
      </c>
      <c r="S28" s="81">
        <f>Input_ACS!S13</f>
        <v>2.6253130892315442</v>
      </c>
      <c r="T28" s="80">
        <f>Input_ACS!T13</f>
        <v>0</v>
      </c>
      <c r="U28" s="74">
        <f>Input_ACS!U13</f>
        <v>0</v>
      </c>
      <c r="V28" s="74">
        <f>Input_ACS!V13</f>
        <v>0</v>
      </c>
      <c r="W28" s="74">
        <f>Input_ACS!W13</f>
        <v>0</v>
      </c>
      <c r="X28" s="81">
        <f>Input_ACS!X13</f>
        <v>0</v>
      </c>
    </row>
    <row r="29" spans="2:24">
      <c r="D29" s="63" t="str">
        <f>$D$13</f>
        <v>Expenditure - Actual / Estimate</v>
      </c>
      <c r="E29" s="39" t="str">
        <f>Unit_Dollar_M</f>
        <v>$Million</v>
      </c>
      <c r="F29" s="39" t="str">
        <f>Nominal</f>
        <v>Nominal</v>
      </c>
      <c r="G29" s="39" t="str">
        <f>Mid_Period</f>
        <v>Mid Period</v>
      </c>
      <c r="H29" s="39" t="str">
        <f>H28</f>
        <v>Input_ACS</v>
      </c>
      <c r="J29" s="92"/>
      <c r="K29" s="93"/>
      <c r="L29" s="93"/>
      <c r="M29" s="93"/>
      <c r="N29" s="94"/>
      <c r="O29" s="80">
        <f>IF(ISBLANK(Input_ACS!O$20),NA(),Input_ACS!O$20)</f>
        <v>1.87618</v>
      </c>
      <c r="P29" s="74">
        <f>IF(ISBLANK(Input_ACS!P$20),NA(),Input_ACS!P$20)</f>
        <v>2.3038509999999999</v>
      </c>
      <c r="Q29" s="74">
        <f>IF(ISBLANK(Input_ACS!Q$20),NA(),Input_ACS!Q$20)</f>
        <v>4.7253749999999997</v>
      </c>
      <c r="R29" s="74" t="e">
        <f>IF(ISBLANK(Input_ACS!R$20),NA(),Input_ACS!R$20)</f>
        <v>#N/A</v>
      </c>
      <c r="S29" s="81" t="e">
        <f>IF(ISBLANK(Input_ACS!S$20),NA(),Input_ACS!S$20)</f>
        <v>#N/A</v>
      </c>
      <c r="T29" s="80" t="e">
        <f>IF(ISBLANK(Input_ACS!T$20),NA(),Input_ACS!T$20)</f>
        <v>#N/A</v>
      </c>
      <c r="U29" s="74" t="e">
        <f>IF(ISBLANK(Input_ACS!U$20),NA(),Input_ACS!U$20)</f>
        <v>#N/A</v>
      </c>
      <c r="V29" s="74" t="e">
        <f>IF(ISBLANK(Input_ACS!V$20),NA(),Input_ACS!V$20)</f>
        <v>#N/A</v>
      </c>
      <c r="W29" s="74" t="e">
        <f>IF(ISBLANK(Input_ACS!W$20),NA(),Input_ACS!W$20)</f>
        <v>#N/A</v>
      </c>
      <c r="X29" s="81" t="e">
        <f>IF(ISBLANK(Input_ACS!X$20),NA(),Input_ACS!X$20)</f>
        <v>#N/A</v>
      </c>
    </row>
    <row r="31" spans="2:24" s="162" customFormat="1" ht="15.75">
      <c r="C31" s="162" t="str">
        <f>Real_Input</f>
        <v>Real 2024</v>
      </c>
    </row>
    <row r="33" spans="2:24">
      <c r="D33" s="60" t="s">
        <v>81</v>
      </c>
      <c r="E33" s="61" t="str">
        <f>E$4</f>
        <v>Unit</v>
      </c>
      <c r="F33" s="61" t="str">
        <f>F$4</f>
        <v>Basis</v>
      </c>
      <c r="G33" s="61" t="str">
        <f>G$4</f>
        <v>Timing</v>
      </c>
      <c r="H33" s="61" t="str">
        <f>H$4</f>
        <v>Source</v>
      </c>
      <c r="I33" s="60"/>
      <c r="J33" s="62" t="str">
        <f>J$3</f>
        <v>FY15</v>
      </c>
      <c r="K33" s="62" t="str">
        <f t="shared" ref="K33:X33" si="3">K$3</f>
        <v>FY16</v>
      </c>
      <c r="L33" s="62" t="str">
        <f t="shared" si="3"/>
        <v>FY17</v>
      </c>
      <c r="M33" s="62" t="str">
        <f t="shared" si="3"/>
        <v>FY18</v>
      </c>
      <c r="N33" s="62" t="str">
        <f t="shared" si="3"/>
        <v>FY19</v>
      </c>
      <c r="O33" s="62" t="str">
        <f t="shared" si="3"/>
        <v>FY20</v>
      </c>
      <c r="P33" s="62" t="str">
        <f t="shared" si="3"/>
        <v>FY21</v>
      </c>
      <c r="Q33" s="62" t="str">
        <f t="shared" si="3"/>
        <v>FY22</v>
      </c>
      <c r="R33" s="62" t="str">
        <f t="shared" si="3"/>
        <v>FY23</v>
      </c>
      <c r="S33" s="62" t="str">
        <f t="shared" si="3"/>
        <v>FY24</v>
      </c>
      <c r="T33" s="62" t="str">
        <f t="shared" si="3"/>
        <v>FY25</v>
      </c>
      <c r="U33" s="62" t="str">
        <f t="shared" si="3"/>
        <v>FY26</v>
      </c>
      <c r="V33" s="62" t="str">
        <f t="shared" si="3"/>
        <v>FY27</v>
      </c>
      <c r="W33" s="62" t="str">
        <f t="shared" si="3"/>
        <v>FY28</v>
      </c>
      <c r="X33" s="62" t="str">
        <f t="shared" si="3"/>
        <v>FY29</v>
      </c>
    </row>
    <row r="35" spans="2:24">
      <c r="D35" s="63" t="str">
        <f>$D$12</f>
        <v>Revenue - Allowed / Proposed</v>
      </c>
      <c r="E35" s="39" t="str">
        <f>Unit_Dollar_M</f>
        <v>$Million</v>
      </c>
      <c r="F35" s="39" t="str">
        <f>Real_Input</f>
        <v>Real 2024</v>
      </c>
      <c r="G35" s="39" t="str">
        <f>End_Period</f>
        <v>End Period</v>
      </c>
      <c r="H35" s="51" t="s">
        <v>69</v>
      </c>
      <c r="J35" s="92"/>
      <c r="K35" s="93"/>
      <c r="L35" s="93"/>
      <c r="M35" s="93"/>
      <c r="N35" s="94"/>
      <c r="O35" s="80">
        <f>O28*Input_CPI!Y$21</f>
        <v>2.817515418749613</v>
      </c>
      <c r="P35" s="74">
        <f>P28*Input_CPI!Z$21</f>
        <v>2.7948162917484032</v>
      </c>
      <c r="Q35" s="74">
        <f>Q28*Input_CPI!AA$21</f>
        <v>2.718950111975055</v>
      </c>
      <c r="R35" s="74">
        <f>R28*Input_CPI!AB$21</f>
        <v>2.6453061944859684</v>
      </c>
      <c r="S35" s="81">
        <f>S28*Input_CPI!AC$21</f>
        <v>2.6253130892315442</v>
      </c>
      <c r="T35" s="80">
        <f>T28*Input_CPI!AD$21</f>
        <v>0</v>
      </c>
      <c r="U35" s="74">
        <f>U28*Input_CPI!AE$21</f>
        <v>0</v>
      </c>
      <c r="V35" s="74">
        <f>V28*Input_CPI!AF$21</f>
        <v>0</v>
      </c>
      <c r="W35" s="74">
        <f>W28*Input_CPI!AG$21</f>
        <v>0</v>
      </c>
      <c r="X35" s="81">
        <f>X28*Input_CPI!AH$21</f>
        <v>0</v>
      </c>
    </row>
    <row r="36" spans="2:24">
      <c r="D36" s="63" t="str">
        <f>$D$13</f>
        <v>Expenditure - Actual / Estimate</v>
      </c>
      <c r="E36" s="39" t="str">
        <f>Unit_Dollar_M</f>
        <v>$Million</v>
      </c>
      <c r="F36" s="39" t="str">
        <f>Real_Input</f>
        <v>Real 2024</v>
      </c>
      <c r="G36" s="39" t="str">
        <f>End_Period</f>
        <v>End Period</v>
      </c>
      <c r="H36" s="39" t="str">
        <f>H35</f>
        <v>Calculated</v>
      </c>
      <c r="J36" s="92"/>
      <c r="K36" s="93"/>
      <c r="L36" s="93"/>
      <c r="M36" s="93"/>
      <c r="N36" s="94"/>
      <c r="O36" s="80">
        <f>O29*Input_CPI!Y$20</f>
        <v>2.286686437238119</v>
      </c>
      <c r="P36" s="74">
        <f>P29*Input_CPI!Z$20</f>
        <v>2.7602551285249235</v>
      </c>
      <c r="Q36" s="74">
        <f>Q29*Input_CPI!AA$20</f>
        <v>5.3924556970564419</v>
      </c>
      <c r="R36" s="74" t="e">
        <f>R29*Input_CPI!AB$20</f>
        <v>#N/A</v>
      </c>
      <c r="S36" s="81" t="e">
        <f>S29*Input_CPI!AC$20</f>
        <v>#N/A</v>
      </c>
      <c r="T36" s="80" t="e">
        <f>T29*Input_CPI!AD$20</f>
        <v>#N/A</v>
      </c>
      <c r="U36" s="74" t="e">
        <f>U29*Input_CPI!AE$20</f>
        <v>#N/A</v>
      </c>
      <c r="V36" s="74" t="e">
        <f>V29*Input_CPI!AF$20</f>
        <v>#N/A</v>
      </c>
      <c r="W36" s="74" t="e">
        <f>W29*Input_CPI!AG$20</f>
        <v>#N/A</v>
      </c>
      <c r="X36" s="81" t="e">
        <f>X29*Input_CPI!AH$20</f>
        <v>#N/A</v>
      </c>
    </row>
    <row r="38" spans="2:24" s="6" customFormat="1" ht="18.75">
      <c r="B38" s="6" t="s">
        <v>1</v>
      </c>
    </row>
  </sheetData>
  <hyperlinks>
    <hyperlink ref="B4" location="ToC!A1" display="ToC!A1" xr:uid="{50876DD2-0DF3-432C-B4C3-B0CD5825CBEE}"/>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20E09-E8D0-4E07-A670-6DDC0C966E86}">
  <sheetPr codeName="Sheet18">
    <tabColor theme="0" tint="-0.249977111117893"/>
  </sheetPr>
  <dimension ref="A1"/>
  <sheetViews>
    <sheetView showGridLines="0" zoomScaleNormal="100" workbookViewId="0"/>
  </sheetViews>
  <sheetFormatPr defaultRowHeight="12.7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8C837-77DE-4A4B-B689-CFC85BC6111B}">
  <sheetPr codeName="Sheet32">
    <tabColor theme="3"/>
  </sheetPr>
  <dimension ref="A1:AE505"/>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15" width="13.5703125" customWidth="1"/>
    <col min="16" max="16" width="21" customWidth="1"/>
    <col min="17" max="20" width="13.5703125" customWidth="1"/>
  </cols>
  <sheetData>
    <row r="1" spans="1:3" ht="23.25">
      <c r="A1" s="52">
        <f>IF(SUM(A5:A505)&lt;&gt;0,1,0)</f>
        <v>0</v>
      </c>
      <c r="B1" s="16" t="s">
        <v>643</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645</v>
      </c>
    </row>
    <row r="8" spans="1:3" s="6" customFormat="1" ht="18.75">
      <c r="B8" s="6" t="s">
        <v>646</v>
      </c>
    </row>
    <row r="10" spans="1:3" s="162" customFormat="1" ht="15.75">
      <c r="C10" s="162" t="s">
        <v>647</v>
      </c>
    </row>
    <row r="35" spans="2:12" s="6" customFormat="1" ht="18.75">
      <c r="B35" s="6" t="s">
        <v>648</v>
      </c>
    </row>
    <row r="37" spans="2:12" s="6" customFormat="1" ht="18.75">
      <c r="B37" s="6" t="s">
        <v>649</v>
      </c>
    </row>
    <row r="39" spans="2:12" s="6" customFormat="1" ht="18.75">
      <c r="B39" s="6" t="s">
        <v>650</v>
      </c>
    </row>
    <row r="41" spans="2:12" s="6" customFormat="1" ht="18.75">
      <c r="B41" s="6" t="s">
        <v>651</v>
      </c>
    </row>
    <row r="43" spans="2:12" s="162" customFormat="1" ht="15.75">
      <c r="C43" s="162" t="s">
        <v>652</v>
      </c>
    </row>
    <row r="45" spans="2:12">
      <c r="D45" s="60" t="s">
        <v>653</v>
      </c>
      <c r="I45" s="61" t="s">
        <v>654</v>
      </c>
    </row>
    <row r="47" spans="2:12">
      <c r="D47" s="45" t="s">
        <v>655</v>
      </c>
      <c r="I47" s="74">
        <f>SUM(Revenue!T20:X20)</f>
        <v>996.2139347914956</v>
      </c>
      <c r="J47" s="63" t="s">
        <v>656</v>
      </c>
      <c r="L47" s="265" t="s">
        <v>657</v>
      </c>
    </row>
    <row r="48" spans="2:12">
      <c r="D48" s="45" t="s">
        <v>658</v>
      </c>
      <c r="I48" s="74">
        <f>I47-L49</f>
        <v>128.14333914056022</v>
      </c>
      <c r="L48" s="265"/>
    </row>
    <row r="49" spans="4:21">
      <c r="D49" s="45" t="s">
        <v>659</v>
      </c>
      <c r="I49" s="408">
        <f>I47/L49-1</f>
        <v>0.14761856902256909</v>
      </c>
      <c r="L49" s="74">
        <f>SUM(Revenue!O21:S21)</f>
        <v>868.07059565093539</v>
      </c>
      <c r="Q49" s="43" t="s">
        <v>660</v>
      </c>
      <c r="R49" s="43"/>
      <c r="S49" s="43"/>
      <c r="T49" s="43"/>
      <c r="U49" s="43"/>
    </row>
    <row r="50" spans="4:21" ht="15">
      <c r="D50" s="45" t="s">
        <v>661</v>
      </c>
      <c r="I50" s="408">
        <f>SUM(Revenue!T30:X31)/SUM(Revenue!T36:X36)</f>
        <v>0.58258436369644928</v>
      </c>
      <c r="L50" s="74"/>
      <c r="Q50" s="332" t="s">
        <v>662</v>
      </c>
      <c r="R50" s="332" t="s">
        <v>663</v>
      </c>
      <c r="S50" s="332" t="s">
        <v>664</v>
      </c>
      <c r="T50" s="332" t="s">
        <v>665</v>
      </c>
      <c r="U50" s="332" t="s">
        <v>666</v>
      </c>
    </row>
    <row r="51" spans="4:21">
      <c r="D51" s="45" t="s">
        <v>667</v>
      </c>
      <c r="I51" s="74">
        <f>SUM('10'!Z226:AD226)</f>
        <v>80.73924364465438</v>
      </c>
      <c r="J51" s="63" t="s">
        <v>668</v>
      </c>
      <c r="P51" s="147" t="s">
        <v>669</v>
      </c>
      <c r="Q51" s="57">
        <v>175.75438398113877</v>
      </c>
      <c r="R51" s="57">
        <v>177.67659818724061</v>
      </c>
      <c r="S51" s="57">
        <v>179.88051577807383</v>
      </c>
      <c r="T51" s="57">
        <v>186.25552076563392</v>
      </c>
      <c r="U51" s="57">
        <v>194.49061331738542</v>
      </c>
    </row>
    <row r="52" spans="4:21">
      <c r="P52" s="147" t="s">
        <v>670</v>
      </c>
      <c r="Q52" s="59">
        <f>Revenue!T48-Q51</f>
        <v>10.907862889513154</v>
      </c>
      <c r="R52" s="59">
        <f>Revenue!U48-R51</f>
        <v>12.967013017550272</v>
      </c>
      <c r="S52" s="59">
        <f>Revenue!V48-S51</f>
        <v>16.69644911376389</v>
      </c>
      <c r="T52" s="59">
        <f>Revenue!W48-T51</f>
        <v>20.029297617411146</v>
      </c>
      <c r="U52" s="59">
        <f>Revenue!X48-U51</f>
        <v>19.721752492173323</v>
      </c>
    </row>
    <row r="53" spans="4:21">
      <c r="D53" s="45" t="s">
        <v>671</v>
      </c>
      <c r="I53" s="74">
        <f>SUM(Opex!$T$20:$X$20,Capex!$Y$50:$AC$50)</f>
        <v>986.80876933791842</v>
      </c>
      <c r="L53" s="265"/>
    </row>
    <row r="55" spans="4:21">
      <c r="D55" s="45" t="s">
        <v>672</v>
      </c>
      <c r="I55" s="74">
        <f>SUM(Opex!T20:X20)-L56</f>
        <v>-7.9922865909157395</v>
      </c>
      <c r="J55" s="63" t="str">
        <f>IF(I55&gt;=0,"More","Less")</f>
        <v>Less</v>
      </c>
      <c r="L55" s="265" t="s">
        <v>657</v>
      </c>
    </row>
    <row r="56" spans="4:21">
      <c r="D56" s="45" t="s">
        <v>673</v>
      </c>
      <c r="I56" s="408">
        <f>SUM(Opex!T20:X20)/L56-1</f>
        <v>-1.90295320032563E-2</v>
      </c>
      <c r="L56" s="74">
        <f>SUM(Opex!O21:S21)</f>
        <v>419.99385952045992</v>
      </c>
    </row>
    <row r="57" spans="4:21">
      <c r="D57" s="45"/>
    </row>
    <row r="58" spans="4:21">
      <c r="D58" s="45" t="s">
        <v>674</v>
      </c>
      <c r="I58" s="74">
        <f>SUM(Capex!Y50:AC50)-L59</f>
        <v>132.06083594777033</v>
      </c>
      <c r="L58" s="265" t="s">
        <v>657</v>
      </c>
    </row>
    <row r="59" spans="4:21">
      <c r="D59" s="45" t="s">
        <v>675</v>
      </c>
      <c r="I59" s="408">
        <f>SUM(Capex!Y50:AC50)/L59-1</f>
        <v>0.29827650262417293</v>
      </c>
      <c r="L59" s="74">
        <f>SUM(Capex!T66:X66)</f>
        <v>442.74636046060391</v>
      </c>
    </row>
    <row r="60" spans="4:21">
      <c r="D60" s="45"/>
    </row>
    <row r="61" spans="4:21">
      <c r="D61" s="45" t="s">
        <v>676</v>
      </c>
      <c r="I61" s="96">
        <f>TSES!I45</f>
        <v>200</v>
      </c>
    </row>
    <row r="62" spans="4:21">
      <c r="D62" s="45" t="s">
        <v>677</v>
      </c>
      <c r="I62" s="96">
        <f>ROUND(SUM(ACS_Metering_O!G496:K500),-2)</f>
        <v>24600</v>
      </c>
    </row>
    <row r="63" spans="4:21">
      <c r="D63" s="45"/>
    </row>
    <row r="64" spans="4:21">
      <c r="D64" s="45" t="s">
        <v>678</v>
      </c>
      <c r="I64" s="408">
        <f t="array" ref="I64">GEOMEAN(1+'11'!Q150:U150)-1</f>
        <v>6.9534469884546812E-2</v>
      </c>
      <c r="J64" s="63"/>
      <c r="M64" s="758"/>
    </row>
    <row r="65" spans="3:4">
      <c r="D65" s="45"/>
    </row>
    <row r="66" spans="3:4" s="162" customFormat="1" ht="15.75">
      <c r="C66" s="162" t="s">
        <v>679</v>
      </c>
    </row>
    <row r="67" spans="3:4">
      <c r="D67" s="45"/>
    </row>
    <row r="68" spans="3:4">
      <c r="D68" s="45"/>
    </row>
    <row r="69" spans="3:4">
      <c r="D69" s="45"/>
    </row>
    <row r="70" spans="3:4">
      <c r="D70" s="45"/>
    </row>
    <row r="71" spans="3:4">
      <c r="D71" s="45"/>
    </row>
    <row r="72" spans="3:4">
      <c r="D72" s="45"/>
    </row>
    <row r="73" spans="3:4">
      <c r="D73" s="45"/>
    </row>
    <row r="74" spans="3:4">
      <c r="D74" s="45"/>
    </row>
    <row r="75" spans="3:4">
      <c r="D75" s="45"/>
    </row>
    <row r="76" spans="3:4">
      <c r="D76" s="45"/>
    </row>
    <row r="77" spans="3:4">
      <c r="D77" s="45"/>
    </row>
    <row r="78" spans="3:4">
      <c r="D78" s="45"/>
    </row>
    <row r="79" spans="3:4">
      <c r="D79" s="45"/>
    </row>
    <row r="80" spans="3:4">
      <c r="D80" s="45"/>
    </row>
    <row r="81" spans="4:12">
      <c r="D81" s="45"/>
    </row>
    <row r="82" spans="4:12">
      <c r="D82" s="45"/>
    </row>
    <row r="83" spans="4:12">
      <c r="D83" s="45"/>
    </row>
    <row r="84" spans="4:12">
      <c r="D84" s="45"/>
    </row>
    <row r="85" spans="4:12">
      <c r="D85" s="45"/>
    </row>
    <row r="86" spans="4:12">
      <c r="D86" s="45"/>
    </row>
    <row r="87" spans="4:12">
      <c r="D87" s="45"/>
    </row>
    <row r="88" spans="4:12">
      <c r="D88" s="45"/>
    </row>
    <row r="89" spans="4:12">
      <c r="D89" s="60" t="s">
        <v>680</v>
      </c>
      <c r="I89" s="61" t="s">
        <v>654</v>
      </c>
    </row>
    <row r="90" spans="4:12">
      <c r="L90" s="265" t="s">
        <v>681</v>
      </c>
    </row>
    <row r="91" spans="4:12">
      <c r="D91" s="45" t="s">
        <v>682</v>
      </c>
      <c r="I91" s="84">
        <f>SUM(Capex!Y50:AC50)</f>
        <v>574.80719640837424</v>
      </c>
      <c r="L91" s="74">
        <f>SUM(Capex!T66:X66)</f>
        <v>442.74636046060391</v>
      </c>
    </row>
    <row r="92" spans="4:12">
      <c r="D92" s="45" t="s">
        <v>683</v>
      </c>
      <c r="I92" s="192">
        <f>I91/L91-1</f>
        <v>0.29827650262417293</v>
      </c>
    </row>
    <row r="94" spans="4:12">
      <c r="D94" s="45" t="s">
        <v>684</v>
      </c>
      <c r="I94" s="95">
        <v>1707.1697605523768</v>
      </c>
      <c r="L94" s="68">
        <v>1279.5270069601218</v>
      </c>
    </row>
    <row r="95" spans="4:12">
      <c r="D95" s="45" t="s">
        <v>683</v>
      </c>
      <c r="I95" s="192">
        <f>I94/L94-1</f>
        <v>0.33421940394071203</v>
      </c>
    </row>
    <row r="97" spans="2:13">
      <c r="D97" s="45" t="s">
        <v>685</v>
      </c>
      <c r="I97" s="268">
        <v>5.6651604811529692E-2</v>
      </c>
      <c r="L97" s="268">
        <v>4.8772958360902528E-2</v>
      </c>
      <c r="M97" t="s">
        <v>686</v>
      </c>
    </row>
    <row r="98" spans="2:13">
      <c r="D98" s="45" t="s">
        <v>683</v>
      </c>
      <c r="I98" s="192">
        <f>I97/L97-1</f>
        <v>0.1615371860843049</v>
      </c>
    </row>
    <row r="100" spans="2:13">
      <c r="D100" s="45" t="s">
        <v>687</v>
      </c>
      <c r="I100" s="84">
        <f>SUM(Revenue!T42:X43)</f>
        <v>578.61298265233643</v>
      </c>
      <c r="L100" s="74">
        <f>SUM(Revenue!O42:S43)</f>
        <v>441.87029090251968</v>
      </c>
    </row>
    <row r="101" spans="2:13">
      <c r="D101" s="45" t="s">
        <v>683</v>
      </c>
      <c r="I101" s="192">
        <f>I100/L100-1</f>
        <v>0.30946342074847322</v>
      </c>
    </row>
    <row r="103" spans="2:13">
      <c r="D103" s="45" t="s">
        <v>151</v>
      </c>
      <c r="I103" s="84">
        <f>SUM(Opex!T20:X20)</f>
        <v>412.00157292954418</v>
      </c>
      <c r="L103" s="74">
        <f>SUM(Opex!O21:S21)</f>
        <v>419.99385952045992</v>
      </c>
    </row>
    <row r="104" spans="2:13">
      <c r="D104" s="45" t="s">
        <v>688</v>
      </c>
      <c r="I104" s="192">
        <f>I103/L103-1</f>
        <v>-1.90295320032563E-2</v>
      </c>
    </row>
    <row r="106" spans="2:13">
      <c r="D106" s="45" t="s">
        <v>689</v>
      </c>
      <c r="I106" s="84">
        <f>SUM(Revenue!T20:X20)</f>
        <v>996.2139347914956</v>
      </c>
      <c r="L106" s="74">
        <f>SUM(Revenue!O21:S21)</f>
        <v>868.07059565093539</v>
      </c>
    </row>
    <row r="107" spans="2:13">
      <c r="D107" s="45" t="s">
        <v>683</v>
      </c>
      <c r="I107" s="192">
        <f>I106/L106-1</f>
        <v>0.14761856902256909</v>
      </c>
    </row>
    <row r="109" spans="2:13">
      <c r="D109" s="45" t="s">
        <v>690</v>
      </c>
      <c r="I109" s="253">
        <f>SUM(Revenue!T45:X46)</f>
        <v>0.42808669563694046</v>
      </c>
      <c r="L109" s="74">
        <f>SUM(Revenue!O45:S46)</f>
        <v>7.0662026573215</v>
      </c>
    </row>
    <row r="110" spans="2:13">
      <c r="D110" s="45" t="s">
        <v>683</v>
      </c>
      <c r="I110" s="192">
        <f>I109/L109-1</f>
        <v>-0.93941771607790114</v>
      </c>
    </row>
    <row r="112" spans="2:13" s="6" customFormat="1" ht="18.75">
      <c r="B112" s="6" t="s">
        <v>645</v>
      </c>
    </row>
    <row r="114" spans="3:14" s="162" customFormat="1" ht="15.75">
      <c r="C114" s="162" t="s">
        <v>652</v>
      </c>
    </row>
    <row r="116" spans="3:14">
      <c r="D116" s="60" t="s">
        <v>653</v>
      </c>
      <c r="I116" s="61" t="s">
        <v>654</v>
      </c>
    </row>
    <row r="118" spans="3:14">
      <c r="D118" s="264" t="s">
        <v>691</v>
      </c>
      <c r="M118" s="265"/>
      <c r="N118" s="266"/>
    </row>
    <row r="120" spans="3:14">
      <c r="D120" s="45" t="s">
        <v>671</v>
      </c>
      <c r="I120" s="68">
        <v>990.14613422028526</v>
      </c>
      <c r="J120" s="35" t="s">
        <v>692</v>
      </c>
      <c r="L120" s="265"/>
    </row>
    <row r="121" spans="3:14">
      <c r="D121" s="45" t="s">
        <v>693</v>
      </c>
      <c r="I121" s="74">
        <f>I120-L122</f>
        <v>41.282986102741006</v>
      </c>
      <c r="J121" s="63" t="str">
        <f>IF(I121&gt;=0,"Higher","Lower")</f>
        <v>Higher</v>
      </c>
    </row>
    <row r="122" spans="3:14">
      <c r="D122" s="45" t="s">
        <v>694</v>
      </c>
      <c r="I122" s="408">
        <f>I120/L122-1</f>
        <v>4.3507840076456361E-2</v>
      </c>
      <c r="J122" s="63" t="str">
        <f>IF(I122&gt;=0,"Higher","Lower")</f>
        <v>Higher</v>
      </c>
      <c r="L122" s="74">
        <f>L125+L126+L127</f>
        <v>948.86314811754426</v>
      </c>
      <c r="M122" s="265" t="s">
        <v>695</v>
      </c>
    </row>
    <row r="123" spans="3:14">
      <c r="D123" s="45" t="s">
        <v>696</v>
      </c>
      <c r="I123" s="408">
        <f>I120/L123-1</f>
        <v>0.14767587193514387</v>
      </c>
      <c r="J123" s="63" t="str">
        <f>IF(I123&gt;=0,"Increase","Decrease")</f>
        <v>Increase</v>
      </c>
      <c r="L123" s="74">
        <f>SUM(Capex!T66:X66,Opex!O21:S21)</f>
        <v>862.74021998106377</v>
      </c>
      <c r="M123" s="265" t="s">
        <v>697</v>
      </c>
    </row>
    <row r="125" spans="3:14">
      <c r="D125" s="45" t="s">
        <v>698</v>
      </c>
      <c r="I125" s="74">
        <f>SUM(Opex!$T$20:$X$20)-L125</f>
        <v>28.606635091221278</v>
      </c>
      <c r="J125" s="63" t="str">
        <f>IF(I125&gt;=0,"Increase","Decrease")</f>
        <v>Increase</v>
      </c>
      <c r="L125" s="68">
        <v>383.3949378383229</v>
      </c>
      <c r="M125" s="265" t="s">
        <v>699</v>
      </c>
    </row>
    <row r="126" spans="3:14">
      <c r="L126" s="68">
        <v>3.2620675923206988</v>
      </c>
      <c r="M126" s="265" t="s">
        <v>700</v>
      </c>
    </row>
    <row r="127" spans="3:14">
      <c r="D127" s="45" t="s">
        <v>701</v>
      </c>
      <c r="I127" s="74">
        <f>SUM(Capex!$Y$50:$AC$50)-L127</f>
        <v>12.60105372147359</v>
      </c>
      <c r="J127" s="63" t="str">
        <f>IF(I127&gt;=0,"HIgher","Lower")</f>
        <v>HIgher</v>
      </c>
      <c r="L127" s="68">
        <v>562.20614268690065</v>
      </c>
      <c r="M127" s="265" t="s">
        <v>695</v>
      </c>
    </row>
    <row r="128" spans="3:14">
      <c r="D128" s="45"/>
      <c r="I128" s="74"/>
      <c r="J128" s="63"/>
    </row>
    <row r="129" spans="3:20">
      <c r="D129" s="45" t="s">
        <v>702</v>
      </c>
      <c r="I129" s="74">
        <f>SUM(Capex!Y40:AC40)-L129</f>
        <v>-47.314328050612914</v>
      </c>
      <c r="J129" s="63" t="str">
        <f>IF(I129&gt;=0,"Increase","Reduce")</f>
        <v>Reduce</v>
      </c>
      <c r="L129" s="68">
        <v>223.94188666954636</v>
      </c>
      <c r="M129" s="265" t="s">
        <v>695</v>
      </c>
    </row>
    <row r="130" spans="3:20">
      <c r="D130" s="45" t="s">
        <v>703</v>
      </c>
      <c r="I130" s="74">
        <f>SUM(Capex!Y43:AC43)-L130</f>
        <v>31.823664293437339</v>
      </c>
      <c r="J130" s="63" t="str">
        <f>IF(I130&gt;=0,"Increase","Reduce")</f>
        <v>Increase</v>
      </c>
      <c r="L130" s="68">
        <v>38.827291863317491</v>
      </c>
      <c r="M130" s="265" t="s">
        <v>695</v>
      </c>
    </row>
    <row r="131" spans="3:20">
      <c r="D131" s="45" t="s">
        <v>704</v>
      </c>
      <c r="I131" s="74">
        <f>SUM(Capex!Y41:AC42,Capex!Y45:AC45)</f>
        <v>53.433394702921326</v>
      </c>
      <c r="J131" s="63" t="str">
        <f>IF(I131&gt;=0,"Increase","Reduce")</f>
        <v>Increase</v>
      </c>
      <c r="L131" s="68">
        <v>156.65332848164346</v>
      </c>
      <c r="M131" s="265" t="s">
        <v>695</v>
      </c>
    </row>
    <row r="132" spans="3:20">
      <c r="D132" s="45" t="s">
        <v>705</v>
      </c>
      <c r="I132" s="74">
        <f>SUMIF(Input_Capex_Projects!$E$12:$E$131,$N132,Input_Capex_Projects!$Q$12:$Q$131)</f>
        <v>89.841280286955424</v>
      </c>
      <c r="J132" s="267" t="s">
        <v>706</v>
      </c>
      <c r="M132" s="269" t="s">
        <v>707</v>
      </c>
      <c r="N132" s="269" t="s">
        <v>449</v>
      </c>
      <c r="O132" s="267" t="str">
        <f>INDEX(Input_Capex_Projects!$D$12:$D$131,MATCH($N132,Input_Capex_Projects!$E$12:$E$131,0))</f>
        <v>Single Site Consolidation forecasts</v>
      </c>
    </row>
    <row r="134" spans="3:20">
      <c r="D134" s="45" t="s">
        <v>708</v>
      </c>
      <c r="I134" s="74">
        <f>I136-I135</f>
        <v>72.979884708795453</v>
      </c>
    </row>
    <row r="135" spans="3:20">
      <c r="D135" s="45" t="s">
        <v>709</v>
      </c>
      <c r="I135" s="68">
        <v>921.40012245108881</v>
      </c>
    </row>
    <row r="136" spans="3:20">
      <c r="D136" s="45" t="s">
        <v>710</v>
      </c>
      <c r="I136" s="74">
        <f>SUM(Revenue!T48:X48)</f>
        <v>994.38000715988426</v>
      </c>
    </row>
    <row r="137" spans="3:20">
      <c r="D137" s="45" t="s">
        <v>711</v>
      </c>
      <c r="I137" s="74">
        <f>Q217</f>
        <v>47.018027307832028</v>
      </c>
    </row>
    <row r="138" spans="3:20">
      <c r="D138" s="45" t="s">
        <v>712</v>
      </c>
      <c r="I138" s="74">
        <f>SUM(Opex!$T$20:$X$20)-L125</f>
        <v>28.606635091221278</v>
      </c>
    </row>
    <row r="141" spans="3:20" s="162" customFormat="1" ht="15.75">
      <c r="C141" s="162" t="s">
        <v>713</v>
      </c>
    </row>
    <row r="143" spans="3:20">
      <c r="P143" s="139" t="s">
        <v>714</v>
      </c>
      <c r="Q143" s="138" t="s">
        <v>715</v>
      </c>
      <c r="R143" s="138" t="s">
        <v>695</v>
      </c>
      <c r="S143" s="138" t="s">
        <v>716</v>
      </c>
      <c r="T143" s="138" t="s">
        <v>717</v>
      </c>
    </row>
    <row r="144" spans="3:20">
      <c r="P144" s="135"/>
      <c r="Q144" s="135"/>
      <c r="R144" s="135"/>
    </row>
    <row r="145" spans="16:20">
      <c r="P145" s="63" t="s">
        <v>718</v>
      </c>
      <c r="Q145" s="148">
        <f>SUM(Capex!Y40:AC40)</f>
        <v>176.62755861893345</v>
      </c>
      <c r="R145" s="32">
        <v>223.94188666954636</v>
      </c>
      <c r="S145" s="63" t="str">
        <f>"Asset replacement "&amp;TEXT(Q145,"$0")&amp;" million"</f>
        <v>Asset replacement $177 million</v>
      </c>
      <c r="T145" s="63" t="str">
        <f>"Asset replacement "&amp;TEXT(R145,"$0")&amp;" million"</f>
        <v>Asset replacement $224 million</v>
      </c>
    </row>
    <row r="146" spans="16:20">
      <c r="P146" s="63" t="s">
        <v>719</v>
      </c>
      <c r="Q146" s="148">
        <f>SUM(Capex!Y41:AC41)+SUM(Capex!Y42:AC42)</f>
        <v>40.213083285420296</v>
      </c>
      <c r="R146" s="32">
        <v>156.65332848164346</v>
      </c>
      <c r="S146" s="63" t="str">
        <f>"Network augmentation "&amp;TEXT(Q146,"$0")&amp;" million"</f>
        <v>Network augmentation $40 million</v>
      </c>
      <c r="T146" s="63" t="str">
        <f>"Network augmentation "&amp;TEXT(R146,"$0")&amp;" million"</f>
        <v>Network augmentation $157 million</v>
      </c>
    </row>
    <row r="147" spans="16:20">
      <c r="P147" s="63" t="s">
        <v>720</v>
      </c>
      <c r="Q147" s="148">
        <f>SUM(Capex!Y43:AC43)</f>
        <v>70.65095615675483</v>
      </c>
      <c r="R147" s="32">
        <v>38.827291863317491</v>
      </c>
      <c r="S147" s="63" t="str">
        <f>"Non network ICT "&amp;TEXT(Q147,"$0")&amp;" million"</f>
        <v>Non network ICT $71 million</v>
      </c>
      <c r="T147" s="63" t="str">
        <f>"Non network ICT "&amp;TEXT(R147,"$0")&amp;" million"</f>
        <v>Non network ICT $39 million</v>
      </c>
    </row>
    <row r="148" spans="16:20">
      <c r="P148" s="63" t="s">
        <v>721</v>
      </c>
      <c r="Q148" s="148">
        <f>SUM(Capex!Y44:AC44)</f>
        <v>129.36843634570286</v>
      </c>
      <c r="R148" s="32">
        <v>31.588165551881552</v>
      </c>
      <c r="S148" s="63" t="str">
        <f>"Non network property, fleet, equipment "&amp;TEXT(Q148,"$0")&amp;" million"</f>
        <v>Non network property, fleet, equipment $129 million</v>
      </c>
      <c r="T148" s="63" t="str">
        <f>"Non network property, fleet, equipment "&amp;TEXT(R148,"$0")&amp;" million"</f>
        <v>Non network property, fleet, equipment $32 million</v>
      </c>
    </row>
    <row r="149" spans="16:20">
      <c r="P149" s="63" t="s">
        <v>722</v>
      </c>
      <c r="Q149" s="148">
        <f>SUM(Capex!Y45:AC45)</f>
        <v>13.22031141750103</v>
      </c>
      <c r="R149" s="32">
        <v>0</v>
      </c>
      <c r="S149" s="63" t="str">
        <f>"Export services "&amp;TEXT(Q149,"$0")&amp;" million"</f>
        <v>Export services $13 million</v>
      </c>
      <c r="T149" s="63" t="str">
        <f>"Export services "&amp;TEXT(R149,"$0")&amp;" million"</f>
        <v>Export services $0 million</v>
      </c>
    </row>
    <row r="150" spans="16:20">
      <c r="P150" s="63" t="s">
        <v>723</v>
      </c>
      <c r="Q150" s="148">
        <f>SUM(Capex!Y46:AC48)</f>
        <v>144.72685058406179</v>
      </c>
      <c r="R150" s="32">
        <v>111.1954701205118</v>
      </c>
      <c r="S150" s="63" t="str">
        <f>"Capitalised overheads "&amp;TEXT(Q150,"$0")&amp;" million"</f>
        <v>Capitalised overheads $145 million</v>
      </c>
      <c r="T150" s="63" t="str">
        <f>"Capitalised overheads "&amp;TEXT(R150,"$0")&amp;" million"</f>
        <v>Capitalised overheads $111 million</v>
      </c>
    </row>
    <row r="151" spans="16:20">
      <c r="P151" s="63" t="s">
        <v>724</v>
      </c>
      <c r="Q151" s="32">
        <v>415.33893781191102</v>
      </c>
      <c r="R151" s="32">
        <v>386.65700543064361</v>
      </c>
      <c r="S151" s="63" t="str">
        <f>"Operating expenditure "&amp;TEXT(Q151,"$0")&amp;" million"</f>
        <v>Operating expenditure $415 million</v>
      </c>
      <c r="T151" s="63" t="str">
        <f>"Operating expenditure "&amp;TEXT(R151,"$0")&amp;" million"</f>
        <v>Operating expenditure $387 million</v>
      </c>
    </row>
    <row r="152" spans="16:20">
      <c r="P152" s="63" t="s">
        <v>725</v>
      </c>
      <c r="Q152" s="148">
        <f>SUM(Q145:Q151)</f>
        <v>990.14613422028526</v>
      </c>
      <c r="R152" s="148">
        <f>SUM(R145:R151)</f>
        <v>948.86314811754426</v>
      </c>
      <c r="S152" s="63" t="str">
        <f>"Regulatory Proposal Total Expenditure "&amp;TEXT(Q152,"$0")&amp;" million"</f>
        <v>Regulatory Proposal Total Expenditure $990 million</v>
      </c>
      <c r="T152" s="63" t="str">
        <f>"Draft Plan Total Expenditure "&amp;TEXT(R152,"$0")&amp;" million"</f>
        <v>Draft Plan Total Expenditure $949 million</v>
      </c>
    </row>
    <row r="154" spans="16:20">
      <c r="P154" s="130" t="s">
        <v>726</v>
      </c>
      <c r="Q154" s="130" t="str">
        <f>Real_Input&amp;", "&amp;Unit_Dollar_M</f>
        <v>Real 2024, $Million</v>
      </c>
    </row>
    <row r="162" spans="3:20" s="162" customFormat="1" ht="15.75">
      <c r="C162" s="162" t="s">
        <v>727</v>
      </c>
    </row>
    <row r="165" spans="3:20">
      <c r="O165" s="139" t="s">
        <v>714</v>
      </c>
      <c r="P165" s="138" t="s">
        <v>728</v>
      </c>
      <c r="Q165" s="138" t="s">
        <v>729</v>
      </c>
      <c r="R165" s="138" t="s">
        <v>730</v>
      </c>
      <c r="S165" s="138" t="s">
        <v>731</v>
      </c>
      <c r="T165" s="135"/>
    </row>
    <row r="166" spans="3:20">
      <c r="O166" s="135"/>
      <c r="P166" s="135"/>
      <c r="Q166" s="135"/>
      <c r="R166" s="135"/>
      <c r="S166" s="135"/>
      <c r="T166" s="135"/>
    </row>
    <row r="167" spans="3:20">
      <c r="O167" s="63" t="s">
        <v>732</v>
      </c>
      <c r="P167" s="33">
        <v>436.36713836948877</v>
      </c>
      <c r="Q167" s="33">
        <v>366.74944796468878</v>
      </c>
      <c r="R167" s="136">
        <f t="shared" ref="R167:R173" si="0">Q167-P167</f>
        <v>-69.617690404799987</v>
      </c>
      <c r="S167" s="135"/>
      <c r="T167" s="135"/>
    </row>
    <row r="168" spans="3:20">
      <c r="O168" s="63" t="s">
        <v>733</v>
      </c>
      <c r="P168" s="33">
        <v>-90.976289172301335</v>
      </c>
      <c r="Q168" s="33">
        <v>0</v>
      </c>
      <c r="R168" s="136">
        <f t="shared" si="0"/>
        <v>90.976289172301335</v>
      </c>
      <c r="S168" s="135"/>
      <c r="T168" s="135"/>
    </row>
    <row r="169" spans="3:20">
      <c r="O169" s="63" t="s">
        <v>734</v>
      </c>
      <c r="P169" s="136">
        <f>SUM(P167:P168)</f>
        <v>345.39084919718744</v>
      </c>
      <c r="Q169" s="136">
        <f>SUM(Q167:Q168)</f>
        <v>366.74944796468878</v>
      </c>
      <c r="R169" s="136">
        <f t="shared" si="0"/>
        <v>21.358598767501348</v>
      </c>
      <c r="S169" s="32">
        <v>4</v>
      </c>
      <c r="T169" s="135"/>
    </row>
    <row r="170" spans="3:20">
      <c r="O170" s="63" t="s">
        <v>735</v>
      </c>
      <c r="P170" s="33">
        <v>20.811840731800316</v>
      </c>
      <c r="Q170" s="33">
        <v>52.229632554929232</v>
      </c>
      <c r="R170" s="136">
        <f t="shared" si="0"/>
        <v>31.417791823128915</v>
      </c>
      <c r="S170" s="32">
        <v>5</v>
      </c>
      <c r="T170" s="135"/>
    </row>
    <row r="171" spans="3:20">
      <c r="O171" s="63" t="s">
        <v>736</v>
      </c>
      <c r="P171" s="33">
        <v>4.5103331538401372</v>
      </c>
      <c r="Q171" s="33">
        <v>-0.66462589893269686</v>
      </c>
      <c r="R171" s="136">
        <f t="shared" si="0"/>
        <v>-5.1749590527728344</v>
      </c>
      <c r="S171" s="32">
        <v>2</v>
      </c>
      <c r="T171" s="135"/>
    </row>
    <row r="172" spans="3:20">
      <c r="O172" s="63" t="s">
        <v>737</v>
      </c>
      <c r="P172" s="33">
        <v>18.24398821716002</v>
      </c>
      <c r="Q172" s="33">
        <v>2.8396469371499302</v>
      </c>
      <c r="R172" s="136">
        <f t="shared" si="0"/>
        <v>-15.40434128001009</v>
      </c>
      <c r="S172" s="32">
        <v>1</v>
      </c>
      <c r="T172" s="135"/>
    </row>
    <row r="173" spans="3:20">
      <c r="O173" s="63" t="s">
        <v>738</v>
      </c>
      <c r="P173" s="33">
        <v>-5.5620734616650447</v>
      </c>
      <c r="Q173" s="33">
        <v>-9.1525286282909892</v>
      </c>
      <c r="R173" s="136">
        <f t="shared" si="0"/>
        <v>-3.5904551666259445</v>
      </c>
      <c r="S173" s="32">
        <v>3</v>
      </c>
      <c r="T173" s="135"/>
    </row>
    <row r="174" spans="3:20">
      <c r="O174" s="63"/>
      <c r="P174" s="136"/>
      <c r="Q174" s="136"/>
      <c r="R174" s="136"/>
      <c r="S174" s="135"/>
      <c r="T174" s="135"/>
    </row>
    <row r="175" spans="3:20">
      <c r="O175" s="139" t="s">
        <v>714</v>
      </c>
      <c r="P175" s="138" t="str">
        <f>P165</f>
        <v>Draft Plan (IP06)</v>
      </c>
      <c r="Q175" s="138" t="str">
        <f>Q165</f>
        <v>Regulatory Proposal (IP09)</v>
      </c>
      <c r="R175" s="138" t="str">
        <f>R165</f>
        <v>Change</v>
      </c>
      <c r="S175" s="138" t="s">
        <v>739</v>
      </c>
      <c r="T175" s="138" t="s">
        <v>740</v>
      </c>
    </row>
    <row r="176" spans="3:20">
      <c r="O176" s="135"/>
      <c r="P176" s="135"/>
      <c r="Q176" s="135"/>
      <c r="R176" s="135"/>
      <c r="S176" s="135"/>
      <c r="T176" s="135"/>
    </row>
    <row r="177" spans="1:20">
      <c r="O177" s="63" t="str">
        <f>INDEX($O$169:$O$173,$T177)</f>
        <v>Trend - Output</v>
      </c>
      <c r="P177" s="136">
        <f>INDEX($P$169:$P$173,$T177)</f>
        <v>18.24398821716002</v>
      </c>
      <c r="Q177" s="136">
        <f>INDEX($Q$169:$Q$173,$T177)</f>
        <v>2.8396469371499302</v>
      </c>
      <c r="R177" s="136">
        <f>Q177-P177</f>
        <v>-15.40434128001009</v>
      </c>
      <c r="S177" s="148">
        <f>N(S176)+1</f>
        <v>1</v>
      </c>
      <c r="T177" s="148">
        <f>MATCH(S177,$S$169:$S$173,0)</f>
        <v>4</v>
      </c>
    </row>
    <row r="178" spans="1:20">
      <c r="O178" s="63" t="str">
        <f>INDEX($O$169:$O$173,$T178)</f>
        <v>Trend - Price</v>
      </c>
      <c r="P178" s="136">
        <f>INDEX($P$169:$P$173,$T178)</f>
        <v>4.5103331538401372</v>
      </c>
      <c r="Q178" s="136">
        <f>INDEX($Q$169:$Q$173,$T178)</f>
        <v>-0.66462589893269686</v>
      </c>
      <c r="R178" s="136">
        <f>Q178-P178</f>
        <v>-5.1749590527728344</v>
      </c>
      <c r="S178" s="148">
        <f>N(S177)+1</f>
        <v>2</v>
      </c>
      <c r="T178" s="148">
        <f>MATCH(S178,$S$169:$S$173,0)</f>
        <v>3</v>
      </c>
    </row>
    <row r="179" spans="1:20">
      <c r="O179" s="63" t="str">
        <f>INDEX($O$169:$O$173,$T179)</f>
        <v>Trend - Productivity</v>
      </c>
      <c r="P179" s="136">
        <f>INDEX($P$169:$P$173,$T179)</f>
        <v>-5.5620734616650447</v>
      </c>
      <c r="Q179" s="136">
        <f>INDEX($Q$169:$Q$173,$T179)</f>
        <v>-9.1525286282909892</v>
      </c>
      <c r="R179" s="136">
        <f>Q179-P179</f>
        <v>-3.5904551666259445</v>
      </c>
      <c r="S179" s="148">
        <f>N(S178)+1</f>
        <v>3</v>
      </c>
      <c r="T179" s="148">
        <f>MATCH(S179,$S$169:$S$173,0)</f>
        <v>5</v>
      </c>
    </row>
    <row r="180" spans="1:20">
      <c r="O180" s="63" t="str">
        <f>INDEX($O$169:$O$173,$T180)</f>
        <v>Adjusted Base Year</v>
      </c>
      <c r="P180" s="136">
        <f>INDEX($P$169:$P$173,$T180)</f>
        <v>345.39084919718744</v>
      </c>
      <c r="Q180" s="136">
        <f>INDEX($Q$169:$Q$173,$T180)</f>
        <v>366.74944796468878</v>
      </c>
      <c r="R180" s="136">
        <f>Q180-P180</f>
        <v>21.358598767501348</v>
      </c>
      <c r="S180" s="148">
        <f>N(S179)+1</f>
        <v>4</v>
      </c>
      <c r="T180" s="148">
        <f>MATCH(S180,$S$169:$S$173,0)</f>
        <v>1</v>
      </c>
    </row>
    <row r="181" spans="1:20">
      <c r="O181" s="63" t="str">
        <f>INDEX($O$169:$O$173,$T181)</f>
        <v>Step Changes</v>
      </c>
      <c r="P181" s="136">
        <f>INDEX($P$169:$P$173,$T181)</f>
        <v>20.811840731800316</v>
      </c>
      <c r="Q181" s="136">
        <f>INDEX($Q$169:$Q$173,$T181)</f>
        <v>52.229632554929232</v>
      </c>
      <c r="R181" s="136">
        <f>Q181-P181</f>
        <v>31.417791823128915</v>
      </c>
      <c r="S181" s="148">
        <f>N(S180)+1</f>
        <v>5</v>
      </c>
      <c r="T181" s="148">
        <f>MATCH(S181,$S$169:$S$173,0)</f>
        <v>2</v>
      </c>
    </row>
    <row r="182" spans="1:20">
      <c r="O182" s="63" t="s">
        <v>111</v>
      </c>
      <c r="P182" s="135"/>
      <c r="Q182" s="135"/>
      <c r="R182" s="136">
        <f>SUM(R177:R181)</f>
        <v>28.606635091221396</v>
      </c>
      <c r="S182" s="63" t="str">
        <f>IF(R182&gt;0,"Increase","Decrease")</f>
        <v>Increase</v>
      </c>
      <c r="T182" s="135"/>
    </row>
    <row r="183" spans="1:20">
      <c r="O183" s="135"/>
      <c r="P183" s="135"/>
      <c r="Q183" s="135"/>
      <c r="R183" s="135"/>
      <c r="S183" s="135"/>
      <c r="T183" s="135"/>
    </row>
    <row r="184" spans="1:20">
      <c r="O184" s="63" t="s">
        <v>111</v>
      </c>
      <c r="P184" s="136">
        <f>SUM(P169:P173)</f>
        <v>383.39493783832285</v>
      </c>
      <c r="Q184" s="136">
        <f>SUM(Q169:Q173)</f>
        <v>412.0015729295443</v>
      </c>
      <c r="R184" s="136">
        <f>Q184-P184</f>
        <v>28.606635091221449</v>
      </c>
      <c r="S184" s="135"/>
      <c r="T184" s="135"/>
    </row>
    <row r="185" spans="1:20">
      <c r="O185" s="63" t="s">
        <v>741</v>
      </c>
      <c r="P185" s="33">
        <v>383.39493783832285</v>
      </c>
      <c r="Q185" s="33">
        <v>412.00157292954418</v>
      </c>
      <c r="R185" s="136">
        <f>Q185-P185</f>
        <v>28.606635091221335</v>
      </c>
      <c r="S185" s="135"/>
      <c r="T185" s="135"/>
    </row>
    <row r="186" spans="1:20">
      <c r="A186" s="141">
        <f>IF(SUM(Exec!P186:Q186)=0,0,1)</f>
        <v>0</v>
      </c>
      <c r="O186" s="63" t="s">
        <v>173</v>
      </c>
      <c r="P186" s="141">
        <f>IF(ROUND(P184-P185,3)=0,0,1)</f>
        <v>0</v>
      </c>
      <c r="Q186" s="141">
        <f>IF(ROUND(Q184-Q185,3)=0,0,1)</f>
        <v>0</v>
      </c>
      <c r="R186" s="136"/>
      <c r="S186" s="135"/>
      <c r="T186" s="135"/>
    </row>
    <row r="187" spans="1:20">
      <c r="R187" s="135"/>
      <c r="S187" s="135"/>
      <c r="T187" s="135"/>
    </row>
    <row r="188" spans="1:20" s="162" customFormat="1" ht="15.75">
      <c r="C188" s="162" t="s">
        <v>742</v>
      </c>
    </row>
    <row r="190" spans="1:20">
      <c r="O190" s="139" t="s">
        <v>714</v>
      </c>
      <c r="P190" s="138" t="s">
        <v>728</v>
      </c>
      <c r="Q190" s="138" t="s">
        <v>729</v>
      </c>
      <c r="R190" s="138" t="s">
        <v>730</v>
      </c>
      <c r="S190" s="138" t="s">
        <v>731</v>
      </c>
      <c r="T190" s="135"/>
    </row>
    <row r="191" spans="1:20">
      <c r="O191" s="135"/>
      <c r="P191" s="135"/>
      <c r="Q191" s="135"/>
      <c r="R191" s="135"/>
      <c r="S191" s="135"/>
      <c r="T191" s="135"/>
    </row>
    <row r="192" spans="1:20">
      <c r="O192" s="30" t="s">
        <v>718</v>
      </c>
      <c r="P192" s="33">
        <v>223.94188666954636</v>
      </c>
      <c r="Q192" s="136">
        <f>SUM(Capex!Y40:AC40)</f>
        <v>176.62755861893345</v>
      </c>
      <c r="R192" s="136">
        <f t="shared" ref="R192:R198" si="1">Q192-P192</f>
        <v>-47.314328050612914</v>
      </c>
      <c r="S192" s="32">
        <v>2</v>
      </c>
      <c r="T192" s="135"/>
    </row>
    <row r="193" spans="3:20">
      <c r="O193" s="30" t="s">
        <v>10</v>
      </c>
      <c r="P193" s="33">
        <v>41.82179313736529</v>
      </c>
      <c r="Q193" s="136">
        <f>SUM(Capex!Y41:AC41)</f>
        <v>6.9980339221814098</v>
      </c>
      <c r="R193" s="136">
        <f t="shared" si="1"/>
        <v>-34.823759215183884</v>
      </c>
      <c r="S193" s="32">
        <v>3</v>
      </c>
      <c r="T193" s="135"/>
    </row>
    <row r="194" spans="3:20">
      <c r="O194" s="30" t="s">
        <v>743</v>
      </c>
      <c r="P194" s="33">
        <v>114.83153534427817</v>
      </c>
      <c r="Q194" s="136">
        <f>SUM(Capex!Y42:AC42)</f>
        <v>33.21504936323889</v>
      </c>
      <c r="R194" s="136">
        <f t="shared" si="1"/>
        <v>-81.616485981039276</v>
      </c>
      <c r="S194" s="32">
        <v>1</v>
      </c>
      <c r="T194" s="135"/>
    </row>
    <row r="195" spans="3:20">
      <c r="O195" s="30" t="s">
        <v>720</v>
      </c>
      <c r="P195" s="33">
        <v>38.827291863317491</v>
      </c>
      <c r="Q195" s="136">
        <f>SUM(Capex!Y43:AC43)</f>
        <v>70.65095615675483</v>
      </c>
      <c r="R195" s="136">
        <f t="shared" si="1"/>
        <v>31.823664293437339</v>
      </c>
      <c r="S195" s="32">
        <v>5</v>
      </c>
      <c r="T195" s="135"/>
    </row>
    <row r="196" spans="3:20">
      <c r="O196" s="30" t="s">
        <v>721</v>
      </c>
      <c r="P196" s="33">
        <v>31.588165551881552</v>
      </c>
      <c r="Q196" s="136">
        <f>SUM(Capex!Y44:AC44)</f>
        <v>129.36843634570286</v>
      </c>
      <c r="R196" s="136">
        <f t="shared" si="1"/>
        <v>97.780270793821302</v>
      </c>
      <c r="S196" s="32">
        <v>7</v>
      </c>
      <c r="T196" s="135"/>
    </row>
    <row r="197" spans="3:20">
      <c r="O197" s="30" t="s">
        <v>722</v>
      </c>
      <c r="P197" s="33">
        <v>0</v>
      </c>
      <c r="Q197" s="136">
        <f>SUM(Capex!Y45:AC45)</f>
        <v>13.22031141750103</v>
      </c>
      <c r="R197" s="136">
        <f t="shared" si="1"/>
        <v>13.22031141750103</v>
      </c>
      <c r="S197" s="32">
        <v>4</v>
      </c>
      <c r="T197" s="135"/>
    </row>
    <row r="198" spans="3:20">
      <c r="O198" s="30" t="s">
        <v>723</v>
      </c>
      <c r="P198" s="33">
        <v>111.1954701205118</v>
      </c>
      <c r="Q198" s="136">
        <f>SUM(Capex!Y46:AC48)</f>
        <v>144.72685058406179</v>
      </c>
      <c r="R198" s="136">
        <f t="shared" si="1"/>
        <v>33.531380463549993</v>
      </c>
      <c r="S198" s="32">
        <v>6</v>
      </c>
      <c r="T198" s="135"/>
    </row>
    <row r="199" spans="3:20">
      <c r="O199" s="63"/>
      <c r="P199" s="136"/>
      <c r="Q199" s="136"/>
      <c r="R199" s="136"/>
      <c r="S199" s="135"/>
      <c r="T199" s="135"/>
    </row>
    <row r="200" spans="3:20">
      <c r="O200" s="139" t="s">
        <v>714</v>
      </c>
      <c r="P200" s="138" t="str">
        <f>P190</f>
        <v>Draft Plan (IP06)</v>
      </c>
      <c r="Q200" s="138" t="str">
        <f>Q190</f>
        <v>Regulatory Proposal (IP09)</v>
      </c>
      <c r="R200" s="138" t="str">
        <f>R190</f>
        <v>Change</v>
      </c>
      <c r="S200" s="138" t="s">
        <v>739</v>
      </c>
      <c r="T200" s="138" t="s">
        <v>740</v>
      </c>
    </row>
    <row r="201" spans="3:20">
      <c r="O201" s="135"/>
      <c r="P201" s="135"/>
      <c r="Q201" s="135"/>
      <c r="R201" s="135"/>
      <c r="S201" s="135"/>
      <c r="T201" s="135"/>
    </row>
    <row r="202" spans="3:20">
      <c r="O202" s="63" t="str">
        <f t="shared" ref="O202:O208" si="2">INDEX($O$192:$O$198,$T202)</f>
        <v>Augex</v>
      </c>
      <c r="P202" s="136">
        <f t="shared" ref="P202:P208" si="3">INDEX($P$192:$P$198,$T202)</f>
        <v>114.83153534427817</v>
      </c>
      <c r="Q202" s="136">
        <f t="shared" ref="Q202:Q208" si="4">INDEX($Q$192:$Q$198,$T202)</f>
        <v>33.21504936323889</v>
      </c>
      <c r="R202" s="136">
        <f t="shared" ref="R202:R208" si="5">Q202-P202</f>
        <v>-81.616485981039276</v>
      </c>
      <c r="S202" s="148">
        <f t="shared" ref="S202:S208" si="6">N(S201)+1</f>
        <v>1</v>
      </c>
      <c r="T202" s="148">
        <f t="shared" ref="T202:T208" si="7">MATCH(S202,$S$192:$S$198,0)</f>
        <v>3</v>
      </c>
    </row>
    <row r="203" spans="3:20">
      <c r="O203" s="63" t="str">
        <f t="shared" si="2"/>
        <v>Repex</v>
      </c>
      <c r="P203" s="136">
        <f t="shared" si="3"/>
        <v>223.94188666954636</v>
      </c>
      <c r="Q203" s="136">
        <f t="shared" si="4"/>
        <v>176.62755861893345</v>
      </c>
      <c r="R203" s="136">
        <f t="shared" si="5"/>
        <v>-47.314328050612914</v>
      </c>
      <c r="S203" s="148">
        <f t="shared" si="6"/>
        <v>2</v>
      </c>
      <c r="T203" s="148">
        <f t="shared" si="7"/>
        <v>1</v>
      </c>
    </row>
    <row r="204" spans="3:20">
      <c r="O204" s="63" t="str">
        <f t="shared" si="2"/>
        <v>Connections</v>
      </c>
      <c r="P204" s="136">
        <f t="shared" si="3"/>
        <v>41.82179313736529</v>
      </c>
      <c r="Q204" s="136">
        <f t="shared" si="4"/>
        <v>6.9980339221814098</v>
      </c>
      <c r="R204" s="136">
        <f t="shared" si="5"/>
        <v>-34.823759215183884</v>
      </c>
      <c r="S204" s="148">
        <f t="shared" si="6"/>
        <v>3</v>
      </c>
      <c r="T204" s="148">
        <f t="shared" si="7"/>
        <v>2</v>
      </c>
    </row>
    <row r="205" spans="3:20">
      <c r="C205" s="393"/>
      <c r="O205" s="63" t="str">
        <f t="shared" si="2"/>
        <v>Export</v>
      </c>
      <c r="P205" s="136">
        <f t="shared" si="3"/>
        <v>0</v>
      </c>
      <c r="Q205" s="136">
        <f t="shared" si="4"/>
        <v>13.22031141750103</v>
      </c>
      <c r="R205" s="136">
        <f t="shared" si="5"/>
        <v>13.22031141750103</v>
      </c>
      <c r="S205" s="148">
        <f t="shared" si="6"/>
        <v>4</v>
      </c>
      <c r="T205" s="148">
        <f t="shared" si="7"/>
        <v>6</v>
      </c>
    </row>
    <row r="206" spans="3:20">
      <c r="O206" s="63" t="str">
        <f t="shared" si="2"/>
        <v>IT</v>
      </c>
      <c r="P206" s="136">
        <f t="shared" si="3"/>
        <v>38.827291863317491</v>
      </c>
      <c r="Q206" s="136">
        <f t="shared" si="4"/>
        <v>70.65095615675483</v>
      </c>
      <c r="R206" s="136">
        <f t="shared" si="5"/>
        <v>31.823664293437339</v>
      </c>
      <c r="S206" s="148">
        <f t="shared" si="6"/>
        <v>5</v>
      </c>
      <c r="T206" s="148">
        <f t="shared" si="7"/>
        <v>4</v>
      </c>
    </row>
    <row r="207" spans="3:20">
      <c r="O207" s="63" t="str">
        <f t="shared" si="2"/>
        <v>Capitalised OH</v>
      </c>
      <c r="P207" s="136">
        <f t="shared" si="3"/>
        <v>111.1954701205118</v>
      </c>
      <c r="Q207" s="136">
        <f t="shared" si="4"/>
        <v>144.72685058406179</v>
      </c>
      <c r="R207" s="136">
        <f t="shared" si="5"/>
        <v>33.531380463549993</v>
      </c>
      <c r="S207" s="148">
        <f t="shared" si="6"/>
        <v>6</v>
      </c>
      <c r="T207" s="148">
        <f t="shared" si="7"/>
        <v>7</v>
      </c>
    </row>
    <row r="208" spans="3:20">
      <c r="O208" s="63" t="str">
        <f t="shared" si="2"/>
        <v>Non-Network</v>
      </c>
      <c r="P208" s="136">
        <f t="shared" si="3"/>
        <v>31.588165551881552</v>
      </c>
      <c r="Q208" s="136">
        <f t="shared" si="4"/>
        <v>129.36843634570286</v>
      </c>
      <c r="R208" s="136">
        <f t="shared" si="5"/>
        <v>97.780270793821302</v>
      </c>
      <c r="S208" s="148">
        <f t="shared" si="6"/>
        <v>7</v>
      </c>
      <c r="T208" s="148">
        <f t="shared" si="7"/>
        <v>5</v>
      </c>
    </row>
    <row r="209" spans="1:27">
      <c r="O209" s="63" t="s">
        <v>111</v>
      </c>
      <c r="P209" s="136">
        <f>SUM(P202:P208)</f>
        <v>562.20614268690065</v>
      </c>
      <c r="Q209" s="136">
        <f>SUM(Q202:Q208)</f>
        <v>574.80719640837435</v>
      </c>
      <c r="R209" s="136">
        <f>SUM(R202:R208)</f>
        <v>12.60105372147359</v>
      </c>
      <c r="S209" s="63" t="str">
        <f>IF(R209&gt;0,"Increase","Decrease")</f>
        <v>Increase</v>
      </c>
      <c r="T209" s="135"/>
    </row>
    <row r="210" spans="1:27">
      <c r="O210" s="63" t="s">
        <v>741</v>
      </c>
      <c r="P210" s="33">
        <v>562.20614268690065</v>
      </c>
      <c r="Q210" s="33">
        <v>574.80719640837424</v>
      </c>
      <c r="R210" s="135"/>
      <c r="S210" s="135"/>
      <c r="T210" s="135"/>
    </row>
    <row r="211" spans="1:27">
      <c r="A211" s="141">
        <f>IF(SUM(Exec!P211:Q211)=0,0,1)</f>
        <v>0</v>
      </c>
      <c r="O211" s="63" t="s">
        <v>173</v>
      </c>
      <c r="P211" s="141">
        <f>IF(ROUND(P209-SUM(P210),3)=0,0,1)</f>
        <v>0</v>
      </c>
      <c r="Q211" s="141">
        <f>IF(ROUND(Q209-SUM(Q210),3)=0,0,1)</f>
        <v>0</v>
      </c>
      <c r="R211" s="135"/>
      <c r="S211" s="135"/>
      <c r="T211" s="135"/>
    </row>
    <row r="213" spans="1:27" s="162" customFormat="1" ht="15.75">
      <c r="C213" s="162" t="s">
        <v>744</v>
      </c>
    </row>
    <row r="215" spans="1:27">
      <c r="O215" s="248"/>
      <c r="P215" s="249" t="s">
        <v>745</v>
      </c>
      <c r="Q215" s="248" t="s">
        <v>746</v>
      </c>
      <c r="R215" s="248" t="s">
        <v>747</v>
      </c>
      <c r="T215" s="248" t="s">
        <v>748</v>
      </c>
      <c r="U215" s="248" t="s">
        <v>749</v>
      </c>
      <c r="V215" s="248" t="s">
        <v>750</v>
      </c>
      <c r="W215" s="248" t="s">
        <v>751</v>
      </c>
      <c r="Y215" s="248" t="s">
        <v>752</v>
      </c>
      <c r="Z215" s="248" t="s">
        <v>695</v>
      </c>
      <c r="AA215" s="249" t="s">
        <v>715</v>
      </c>
    </row>
    <row r="216" spans="1:27">
      <c r="O216" s="28">
        <v>0</v>
      </c>
      <c r="P216" s="130" t="s">
        <v>695</v>
      </c>
      <c r="Q216" s="251">
        <f>Z221</f>
        <v>921.40012245108881</v>
      </c>
      <c r="R216" s="251">
        <f t="shared" ref="R216:R223" si="8">Q216</f>
        <v>921.40012245108881</v>
      </c>
      <c r="T216" s="251">
        <f>Q216</f>
        <v>921.40012245108881</v>
      </c>
      <c r="U216" s="251"/>
      <c r="V216" s="251"/>
      <c r="W216" s="251"/>
      <c r="Y216" s="390" t="s">
        <v>753</v>
      </c>
      <c r="Z216" s="32">
        <v>336.68885585599395</v>
      </c>
      <c r="AA216" s="251">
        <f>SUM(Revenue!T42:X42)</f>
        <v>391.53447645663016</v>
      </c>
    </row>
    <row r="217" spans="1:27">
      <c r="O217" s="28">
        <f t="shared" ref="O217:O223" si="9">N(O216)+1</f>
        <v>1</v>
      </c>
      <c r="P217" s="250" t="s">
        <v>754</v>
      </c>
      <c r="Q217" s="32">
        <v>47.018027307832028</v>
      </c>
      <c r="R217" s="251">
        <f t="shared" si="8"/>
        <v>47.018027307832028</v>
      </c>
      <c r="T217" s="251"/>
      <c r="U217" s="251">
        <f>IF(Q217&gt;0,SUM(Q$216:Q216),SUM(Q$216:Q216)+Q217)</f>
        <v>921.40012245108881</v>
      </c>
      <c r="V217" s="251">
        <f t="shared" ref="V217:V222" si="10">IF(Q217&gt;0,Q217,"")</f>
        <v>47.018027307832028</v>
      </c>
      <c r="W217" s="251" t="str">
        <f t="shared" ref="W217:W223" si="11">IF(Q217&lt;=0,ABS(Q217),"")</f>
        <v/>
      </c>
      <c r="Y217" s="390" t="s">
        <v>755</v>
      </c>
      <c r="Z217" s="32">
        <v>180.36676557806246</v>
      </c>
      <c r="AA217" s="251">
        <f>SUM(Revenue!T43:X43)</f>
        <v>187.07850619570621</v>
      </c>
    </row>
    <row r="218" spans="1:27">
      <c r="O218" s="28">
        <f t="shared" si="9"/>
        <v>2</v>
      </c>
      <c r="P218" s="130" t="s">
        <v>756</v>
      </c>
      <c r="Q218" s="251">
        <f>AA216-Z216-Q217</f>
        <v>7.8275932928041811</v>
      </c>
      <c r="R218" s="251">
        <f t="shared" si="8"/>
        <v>7.8275932928041811</v>
      </c>
      <c r="T218" s="251"/>
      <c r="U218" s="251">
        <f>IF(Q218&gt;0,SUM(Q$216:Q217),SUM(Q$216:Q217)+Q218)</f>
        <v>968.41814975892089</v>
      </c>
      <c r="V218" s="251">
        <f t="shared" si="10"/>
        <v>7.8275932928041811</v>
      </c>
      <c r="W218" s="251" t="str">
        <f t="shared" si="11"/>
        <v/>
      </c>
      <c r="Y218" s="390" t="s">
        <v>757</v>
      </c>
      <c r="Z218" s="32">
        <v>386.65700543064361</v>
      </c>
      <c r="AA218" s="251">
        <f>SUM(Revenue!T44:X44)</f>
        <v>415.33893781191102</v>
      </c>
    </row>
    <row r="219" spans="1:27">
      <c r="O219" s="28">
        <f t="shared" si="9"/>
        <v>3</v>
      </c>
      <c r="P219" s="130" t="s">
        <v>758</v>
      </c>
      <c r="Q219" s="251">
        <f>AA217-Z217</f>
        <v>6.7117406176437555</v>
      </c>
      <c r="R219" s="251">
        <f t="shared" si="8"/>
        <v>6.7117406176437555</v>
      </c>
      <c r="T219" s="251"/>
      <c r="U219" s="251">
        <f>IF(Q219&gt;0,SUM(Q$216:Q218),SUM(Q$216:Q218)+Q219)</f>
        <v>976.24574305172507</v>
      </c>
      <c r="V219" s="251">
        <f t="shared" si="10"/>
        <v>6.7117406176437555</v>
      </c>
      <c r="W219" s="251" t="str">
        <f t="shared" si="11"/>
        <v/>
      </c>
      <c r="Y219" s="390" t="s">
        <v>759</v>
      </c>
      <c r="Z219" s="32">
        <v>8.633592919745249</v>
      </c>
      <c r="AA219" s="251">
        <f>SUM(Revenue!T45:X45)</f>
        <v>-0.68481295169681977</v>
      </c>
    </row>
    <row r="220" spans="1:27">
      <c r="O220" s="28">
        <f t="shared" si="9"/>
        <v>4</v>
      </c>
      <c r="P220" s="130" t="s">
        <v>617</v>
      </c>
      <c r="Q220" s="251">
        <f>AA218-Z218</f>
        <v>28.681932381267416</v>
      </c>
      <c r="R220" s="251">
        <f t="shared" si="8"/>
        <v>28.681932381267416</v>
      </c>
      <c r="T220" s="251"/>
      <c r="U220" s="251">
        <f>IF(Q220&gt;0,SUM(Q$216:Q219),SUM(Q$216:Q219)+Q220)</f>
        <v>982.9574836693688</v>
      </c>
      <c r="V220" s="251">
        <f t="shared" si="10"/>
        <v>28.681932381267416</v>
      </c>
      <c r="W220" s="251" t="str">
        <f t="shared" si="11"/>
        <v/>
      </c>
      <c r="Y220" s="390" t="s">
        <v>760</v>
      </c>
      <c r="Z220" s="32">
        <v>9.053902666643495</v>
      </c>
      <c r="AA220" s="251">
        <f>SUM(Revenue!T46:X46)</f>
        <v>1.1128996473337602</v>
      </c>
    </row>
    <row r="221" spans="1:27">
      <c r="O221" s="28">
        <f t="shared" si="9"/>
        <v>5</v>
      </c>
      <c r="P221" s="250" t="s">
        <v>759</v>
      </c>
      <c r="Q221" s="251">
        <f>AA219-Z219</f>
        <v>-9.318405871442069</v>
      </c>
      <c r="R221" s="251">
        <f t="shared" si="8"/>
        <v>-9.318405871442069</v>
      </c>
      <c r="T221" s="251"/>
      <c r="U221" s="251">
        <f>IF(Q221&gt;0,SUM(Q$216:Q220),SUM(Q$216:Q220)+Q221)</f>
        <v>1002.3210101791941</v>
      </c>
      <c r="V221" s="251" t="str">
        <f t="shared" si="10"/>
        <v/>
      </c>
      <c r="W221" s="251">
        <f t="shared" si="11"/>
        <v>9.318405871442069</v>
      </c>
      <c r="Y221" s="390" t="s">
        <v>761</v>
      </c>
      <c r="Z221" s="32">
        <v>921.40012245108881</v>
      </c>
      <c r="AA221" s="251">
        <f>SUM(AA216:AA220)</f>
        <v>994.38000715988426</v>
      </c>
    </row>
    <row r="222" spans="1:27">
      <c r="O222" s="28">
        <f t="shared" si="9"/>
        <v>6</v>
      </c>
      <c r="P222" s="250" t="s">
        <v>762</v>
      </c>
      <c r="Q222" s="251">
        <f>AA220-Z220</f>
        <v>-7.9410030193097345</v>
      </c>
      <c r="R222" s="251">
        <f t="shared" si="8"/>
        <v>-7.9410030193097345</v>
      </c>
      <c r="T222" s="251"/>
      <c r="U222" s="251">
        <f>IF(Q222&gt;0,SUM(Q$216:Q221),SUM(Q$216:Q221)+Q222)</f>
        <v>994.38000715988437</v>
      </c>
      <c r="V222" s="251" t="str">
        <f t="shared" si="10"/>
        <v/>
      </c>
      <c r="W222" s="251">
        <f t="shared" si="11"/>
        <v>7.9410030193097345</v>
      </c>
    </row>
    <row r="223" spans="1:27">
      <c r="O223" s="28">
        <f t="shared" si="9"/>
        <v>7</v>
      </c>
      <c r="P223" s="250" t="s">
        <v>715</v>
      </c>
      <c r="Q223" s="251">
        <f>SUM(Q216:Q222)</f>
        <v>994.38000715988437</v>
      </c>
      <c r="R223" s="251">
        <f t="shared" si="8"/>
        <v>994.38000715988437</v>
      </c>
      <c r="T223" s="251">
        <f>Q223</f>
        <v>994.38000715988437</v>
      </c>
      <c r="U223" s="251"/>
      <c r="V223" s="251"/>
      <c r="W223" s="251" t="str">
        <f t="shared" si="11"/>
        <v/>
      </c>
    </row>
    <row r="225" spans="3:17">
      <c r="P225" s="130" t="s">
        <v>726</v>
      </c>
      <c r="Q225" s="130" t="str">
        <f>Real_Input&amp;", "&amp;Unit_Dollar_M</f>
        <v>Real 2024, $Million</v>
      </c>
    </row>
    <row r="233" spans="3:17" s="162" customFormat="1" ht="15.75">
      <c r="C233" s="162" t="s">
        <v>763</v>
      </c>
    </row>
    <row r="280" spans="3:9" s="162" customFormat="1" ht="15.75">
      <c r="C280" s="162" t="s">
        <v>652</v>
      </c>
    </row>
    <row r="282" spans="3:9">
      <c r="D282" s="264" t="s">
        <v>764</v>
      </c>
      <c r="I282" s="61" t="s">
        <v>654</v>
      </c>
    </row>
    <row r="284" spans="3:9">
      <c r="D284" s="45" t="s">
        <v>765</v>
      </c>
      <c r="I284" s="32">
        <v>20000</v>
      </c>
    </row>
    <row r="285" spans="3:9">
      <c r="D285" s="45" t="s">
        <v>766</v>
      </c>
      <c r="I285" s="32">
        <v>150</v>
      </c>
    </row>
    <row r="286" spans="3:9">
      <c r="D286" s="45" t="s">
        <v>767</v>
      </c>
      <c r="I286" s="237">
        <v>0.5</v>
      </c>
    </row>
    <row r="288" spans="3:9">
      <c r="D288" s="264" t="s">
        <v>768</v>
      </c>
    </row>
    <row r="290" spans="4:15">
      <c r="D290" s="45" t="s">
        <v>769</v>
      </c>
      <c r="I290" s="32">
        <f>ROUND('13'!X57,-2)</f>
        <v>45400</v>
      </c>
      <c r="J290" s="267" t="s">
        <v>770</v>
      </c>
    </row>
    <row r="292" spans="4:15">
      <c r="D292" s="264" t="s">
        <v>771</v>
      </c>
    </row>
    <row r="293" spans="4:15">
      <c r="D293" s="264"/>
    </row>
    <row r="294" spans="4:15">
      <c r="D294" s="264" t="s">
        <v>772</v>
      </c>
    </row>
    <row r="296" spans="4:15">
      <c r="D296" s="45" t="s">
        <v>773</v>
      </c>
      <c r="I296" s="74">
        <f>SUM(Capex!Y43:AC43)</f>
        <v>70.65095615675483</v>
      </c>
    </row>
    <row r="297" spans="4:15">
      <c r="D297" s="45" t="s">
        <v>774</v>
      </c>
      <c r="I297" s="74">
        <f>SUMIF(Input_Capex_Projects!$E$12:$E$131,$N297,Input_Capex_Projects!$Q$12:$Q$131)</f>
        <v>89.841280286955424</v>
      </c>
      <c r="J297" s="267" t="s">
        <v>706</v>
      </c>
      <c r="M297" s="269" t="s">
        <v>707</v>
      </c>
      <c r="N297" s="269" t="s">
        <v>449</v>
      </c>
      <c r="O297" s="267" t="str">
        <f>INDEX(Input_Capex_Projects!$D$12:$D$131,MATCH($N297,Input_Capex_Projects!$E$12:$E$131,0))</f>
        <v>Single Site Consolidation forecasts</v>
      </c>
    </row>
    <row r="298" spans="4:15">
      <c r="D298" s="264"/>
    </row>
    <row r="299" spans="4:15">
      <c r="D299" s="264" t="s">
        <v>775</v>
      </c>
    </row>
    <row r="301" spans="4:15">
      <c r="D301" s="45" t="s">
        <v>776</v>
      </c>
      <c r="I301" s="359">
        <f>SUM(Revenue!T20:X20)/SUM(Revenue!O21:S21)-1</f>
        <v>0.14761856902256909</v>
      </c>
    </row>
    <row r="302" spans="4:15">
      <c r="D302" s="45" t="s">
        <v>777</v>
      </c>
      <c r="I302" s="74">
        <f>SUM(Revenue!J48:N48)</f>
        <v>1259.1805615899459</v>
      </c>
    </row>
    <row r="303" spans="4:15">
      <c r="D303" s="45" t="s">
        <v>778</v>
      </c>
      <c r="I303" s="74">
        <f>SUMPRODUCT(Input_Revenue!J38:N38,Input_CPI!T21:X21)</f>
        <v>1030.6145526497278</v>
      </c>
    </row>
    <row r="304" spans="4:15">
      <c r="D304" s="45" t="s">
        <v>779</v>
      </c>
      <c r="I304" s="359">
        <f>I97/L97-1</f>
        <v>0.1615371860843049</v>
      </c>
    </row>
    <row r="305" spans="3:31">
      <c r="D305" s="45" t="s">
        <v>780</v>
      </c>
      <c r="I305" s="359">
        <f>SUM(Revenue!T42:X43)/SUM(Revenue!T48:X48)</f>
        <v>0.58188316185574962</v>
      </c>
    </row>
    <row r="306" spans="3:31">
      <c r="D306" s="45" t="s">
        <v>781</v>
      </c>
      <c r="I306" s="74">
        <f>I51</f>
        <v>80.73924364465438</v>
      </c>
    </row>
    <row r="307" spans="3:31">
      <c r="D307" s="45"/>
      <c r="I307" s="359"/>
    </row>
    <row r="308" spans="3:31" s="162" customFormat="1" ht="15.75">
      <c r="C308" s="162" t="s">
        <v>782</v>
      </c>
    </row>
    <row r="310" spans="3:31">
      <c r="Q310" s="41" t="s">
        <v>783</v>
      </c>
      <c r="R310" s="41"/>
      <c r="S310" s="41"/>
      <c r="T310" s="41"/>
      <c r="U310" s="41"/>
      <c r="V310" s="42" t="s">
        <v>697</v>
      </c>
      <c r="W310" s="42"/>
      <c r="X310" s="42"/>
      <c r="Y310" s="42"/>
      <c r="Z310" s="42"/>
      <c r="AA310" s="43" t="s">
        <v>660</v>
      </c>
      <c r="AB310" s="43"/>
      <c r="AC310" s="43"/>
      <c r="AD310" s="43"/>
      <c r="AE310" s="43"/>
    </row>
    <row r="311" spans="3:31">
      <c r="P311" s="149" t="s">
        <v>784</v>
      </c>
      <c r="Q311" s="149" t="str">
        <f>LookupTab!M$43</f>
        <v>2014/15</v>
      </c>
      <c r="R311" s="149" t="str">
        <f>LookupTab!N$43</f>
        <v>2015/16</v>
      </c>
      <c r="S311" s="149" t="str">
        <f>LookupTab!O$43</f>
        <v>2016/17</v>
      </c>
      <c r="T311" s="149" t="str">
        <f>LookupTab!P$43</f>
        <v>2017/18</v>
      </c>
      <c r="U311" s="149" t="str">
        <f>LookupTab!Q$43</f>
        <v>2018/19</v>
      </c>
      <c r="V311" s="149" t="str">
        <f>LookupTab!R$43</f>
        <v>2019/20</v>
      </c>
      <c r="W311" s="149" t="str">
        <f>LookupTab!S$43</f>
        <v>2020/21</v>
      </c>
      <c r="X311" s="149" t="str">
        <f>LookupTab!T$43</f>
        <v>2021/22</v>
      </c>
      <c r="Y311" s="149" t="str">
        <f>LookupTab!U$43</f>
        <v>2022/23</v>
      </c>
      <c r="Z311" s="149" t="str">
        <f>LookupTab!V$43</f>
        <v>2023/24</v>
      </c>
      <c r="AA311" s="149" t="str">
        <f>LookupTab!W$43</f>
        <v>2024/25</v>
      </c>
      <c r="AB311" s="149" t="str">
        <f>LookupTab!X$43</f>
        <v>2025/26</v>
      </c>
      <c r="AC311" s="149" t="str">
        <f>LookupTab!Y$43</f>
        <v>2026/27</v>
      </c>
      <c r="AD311" s="149" t="str">
        <f>LookupTab!Z$43</f>
        <v>2027/28</v>
      </c>
      <c r="AE311" s="149" t="str">
        <f>LookupTab!AA$43</f>
        <v>2028/29</v>
      </c>
    </row>
    <row r="312" spans="3:31">
      <c r="P312" s="147" t="s">
        <v>785</v>
      </c>
      <c r="Q312" s="59">
        <f>Revenue!J42</f>
        <v>52.528100590536617</v>
      </c>
      <c r="R312" s="59">
        <f>Revenue!K42</f>
        <v>58.945820334896474</v>
      </c>
      <c r="S312" s="59">
        <f>Revenue!L42</f>
        <v>63.025702336367999</v>
      </c>
      <c r="T312" s="59">
        <f>Revenue!M42</f>
        <v>62.67165698250016</v>
      </c>
      <c r="U312" s="59">
        <f>Revenue!N42</f>
        <v>63.077333050262048</v>
      </c>
      <c r="V312" s="59">
        <f>Revenue!O42</f>
        <v>55.731607760321651</v>
      </c>
      <c r="W312" s="59">
        <f>Revenue!P42</f>
        <v>57.654220529780048</v>
      </c>
      <c r="X312" s="59">
        <f>Revenue!Q42</f>
        <v>57.753179699571632</v>
      </c>
      <c r="Y312" s="59">
        <f>Revenue!R42</f>
        <v>58.591987942450132</v>
      </c>
      <c r="Z312" s="59">
        <f>Revenue!S42</f>
        <v>61.597406031299776</v>
      </c>
      <c r="AA312" s="59">
        <f>Revenue!T42</f>
        <v>70.430928740968753</v>
      </c>
      <c r="AB312" s="59">
        <f>Revenue!U42</f>
        <v>74.352054789450946</v>
      </c>
      <c r="AC312" s="59">
        <f>Revenue!V42</f>
        <v>78.412595830245237</v>
      </c>
      <c r="AD312" s="59">
        <f>Revenue!W42</f>
        <v>81.721377686645383</v>
      </c>
      <c r="AE312" s="59">
        <f>Revenue!X42</f>
        <v>86.617519409319797</v>
      </c>
    </row>
    <row r="313" spans="3:31">
      <c r="P313" s="147" t="s">
        <v>786</v>
      </c>
      <c r="Q313" s="59">
        <f>Revenue!J43</f>
        <v>37.296096533431488</v>
      </c>
      <c r="R313" s="59">
        <f>Revenue!K43</f>
        <v>44.136728924270258</v>
      </c>
      <c r="S313" s="59">
        <f>Revenue!L43</f>
        <v>40.638764269917672</v>
      </c>
      <c r="T313" s="59">
        <f>Revenue!M43</f>
        <v>43.091362680557424</v>
      </c>
      <c r="U313" s="59">
        <f>Revenue!N43</f>
        <v>46.417616899254604</v>
      </c>
      <c r="V313" s="59">
        <f>Revenue!O43</f>
        <v>21.927319974156195</v>
      </c>
      <c r="W313" s="59">
        <f>Revenue!P43</f>
        <v>27.261480237206833</v>
      </c>
      <c r="X313" s="59">
        <f>Revenue!Q43</f>
        <v>30.161548210671199</v>
      </c>
      <c r="Y313" s="59">
        <f>Revenue!R43</f>
        <v>34.281357129057589</v>
      </c>
      <c r="Z313" s="59">
        <f>Revenue!S43</f>
        <v>36.910183388004612</v>
      </c>
      <c r="AA313" s="59">
        <f>Revenue!T43</f>
        <v>33.656943484381983</v>
      </c>
      <c r="AB313" s="59">
        <f>Revenue!U43</f>
        <v>33.958236247696433</v>
      </c>
      <c r="AC313" s="59">
        <f>Revenue!V43</f>
        <v>35.745332450970636</v>
      </c>
      <c r="AD313" s="59">
        <f>Revenue!W43</f>
        <v>40.488319447399554</v>
      </c>
      <c r="AE313" s="59">
        <f>Revenue!X43</f>
        <v>43.229674565257611</v>
      </c>
    </row>
    <row r="314" spans="3:31">
      <c r="P314" s="147" t="s">
        <v>617</v>
      </c>
      <c r="Q314" s="59">
        <f>Revenue!J44</f>
        <v>135.11052455370989</v>
      </c>
      <c r="R314" s="59">
        <f>Revenue!K44</f>
        <v>140.17054500825481</v>
      </c>
      <c r="S314" s="59">
        <f>Revenue!L44</f>
        <v>146.19328426687312</v>
      </c>
      <c r="T314" s="59">
        <f>Revenue!M44</f>
        <v>136.63634475365293</v>
      </c>
      <c r="U314" s="59">
        <f>Revenue!N44</f>
        <v>127.18348733029804</v>
      </c>
      <c r="V314" s="59">
        <f>Revenue!O44</f>
        <v>81.957886951354723</v>
      </c>
      <c r="W314" s="59">
        <f>Revenue!P44</f>
        <v>81.344134314185325</v>
      </c>
      <c r="X314" s="59">
        <f>Revenue!Q44</f>
        <v>80.980617810342935</v>
      </c>
      <c r="Y314" s="59">
        <f>Revenue!R44</f>
        <v>80.478900584609619</v>
      </c>
      <c r="Z314" s="59">
        <f>Revenue!S44</f>
        <v>79.970613121107391</v>
      </c>
      <c r="AA314" s="59">
        <f>Revenue!T44</f>
        <v>81.607591039139677</v>
      </c>
      <c r="AB314" s="59">
        <f>Revenue!U44</f>
        <v>82.476452423404183</v>
      </c>
      <c r="AC314" s="59">
        <f>Revenue!V44</f>
        <v>82.557722186127464</v>
      </c>
      <c r="AD314" s="59">
        <f>Revenue!W44</f>
        <v>84.206531390962439</v>
      </c>
      <c r="AE314" s="59">
        <f>Revenue!X44</f>
        <v>84.490640772277274</v>
      </c>
    </row>
    <row r="315" spans="3:31">
      <c r="P315" s="147" t="s">
        <v>787</v>
      </c>
      <c r="Q315" s="59">
        <f>Revenue!J45</f>
        <v>9.6459979970675853</v>
      </c>
      <c r="R315" s="59">
        <f>Revenue!K45</f>
        <v>11.227979597772006</v>
      </c>
      <c r="S315" s="59">
        <f>Revenue!L45</f>
        <v>12.806750395900222</v>
      </c>
      <c r="T315" s="59">
        <f>Revenue!M45</f>
        <v>13.685321227902442</v>
      </c>
      <c r="U315" s="59">
        <f>Revenue!N45</f>
        <v>14.691143856520096</v>
      </c>
      <c r="V315" s="59">
        <f>Revenue!O45</f>
        <v>5.4163468615371302E-2</v>
      </c>
      <c r="W315" s="59">
        <f>Revenue!P45</f>
        <v>5.9110063004805355E-2</v>
      </c>
      <c r="X315" s="59">
        <f>Revenue!Q45</f>
        <v>6.2048811567448736E-2</v>
      </c>
      <c r="Y315" s="59">
        <f>Revenue!R45</f>
        <v>6.5859778058993734E-2</v>
      </c>
      <c r="Z315" s="59">
        <f>Revenue!S45</f>
        <v>6.7739847026886499E-2</v>
      </c>
      <c r="AA315" s="59">
        <f>Revenue!T45</f>
        <v>-0.14611604117223304</v>
      </c>
      <c r="AB315" s="59">
        <f>Revenue!U45</f>
        <v>-0.14313225576068744</v>
      </c>
      <c r="AC315" s="59">
        <f>Revenue!V45</f>
        <v>-0.13868557550559357</v>
      </c>
      <c r="AD315" s="59">
        <f>Revenue!W45</f>
        <v>-0.13141014196234557</v>
      </c>
      <c r="AE315" s="59">
        <f>Revenue!X45</f>
        <v>-0.12546893729596009</v>
      </c>
    </row>
    <row r="316" spans="3:31">
      <c r="P316" s="147" t="s">
        <v>788</v>
      </c>
      <c r="Q316" s="59">
        <f>Revenue!J46</f>
        <v>0</v>
      </c>
      <c r="R316" s="59">
        <f>Revenue!K46</f>
        <v>0</v>
      </c>
      <c r="S316" s="59">
        <f>Revenue!L46</f>
        <v>0</v>
      </c>
      <c r="T316" s="59">
        <f>Revenue!M46</f>
        <v>0</v>
      </c>
      <c r="U316" s="59">
        <f>Revenue!N46</f>
        <v>0</v>
      </c>
      <c r="V316" s="59">
        <f>Revenue!O46</f>
        <v>2.0598551351481729</v>
      </c>
      <c r="W316" s="59">
        <f>Revenue!P46</f>
        <v>1.2087863156058531</v>
      </c>
      <c r="X316" s="59">
        <f>Revenue!Q46</f>
        <v>1.2491424382816663</v>
      </c>
      <c r="Y316" s="59">
        <f>Revenue!R46</f>
        <v>0.95341239102731268</v>
      </c>
      <c r="Z316" s="59">
        <f>Revenue!S46</f>
        <v>1.2860844089849899</v>
      </c>
      <c r="AA316" s="59">
        <f>Revenue!T46</f>
        <v>1.1128996473337602</v>
      </c>
      <c r="AB316" s="59">
        <f>Revenue!U46</f>
        <v>0</v>
      </c>
      <c r="AC316" s="59">
        <f>Revenue!V46</f>
        <v>0</v>
      </c>
      <c r="AD316" s="59">
        <f>Revenue!W46</f>
        <v>0</v>
      </c>
      <c r="AE316" s="59">
        <f>Revenue!X46</f>
        <v>0</v>
      </c>
    </row>
    <row r="317" spans="3:31">
      <c r="P317" s="147" t="s">
        <v>761</v>
      </c>
      <c r="Q317" s="59">
        <f>Revenue!J48</f>
        <v>234.58071967474558</v>
      </c>
      <c r="R317" s="59">
        <f>Revenue!K48</f>
        <v>254.48107386519354</v>
      </c>
      <c r="S317" s="59">
        <f>Revenue!L48</f>
        <v>262.66450126905903</v>
      </c>
      <c r="T317" s="59">
        <f>Revenue!M48</f>
        <v>256.08468564461299</v>
      </c>
      <c r="U317" s="59">
        <f>Revenue!N48</f>
        <v>251.36958113633477</v>
      </c>
      <c r="V317" s="59">
        <f>Revenue!O48</f>
        <v>161.73083328959609</v>
      </c>
      <c r="W317" s="59">
        <f>Revenue!P48</f>
        <v>167.52773145978281</v>
      </c>
      <c r="X317" s="59">
        <f>Revenue!Q48</f>
        <v>170.20653697043488</v>
      </c>
      <c r="Y317" s="59">
        <f>Revenue!R48</f>
        <v>174.37151782520363</v>
      </c>
      <c r="Z317" s="59">
        <f>Revenue!S48</f>
        <v>179.83202679642369</v>
      </c>
      <c r="AA317" s="59">
        <f>Revenue!T48</f>
        <v>186.66224687065193</v>
      </c>
      <c r="AB317" s="59">
        <f>Revenue!U48</f>
        <v>190.64361120479089</v>
      </c>
      <c r="AC317" s="59">
        <f>Revenue!V48</f>
        <v>196.57696489183772</v>
      </c>
      <c r="AD317" s="59">
        <f>Revenue!W48</f>
        <v>206.28481838304506</v>
      </c>
      <c r="AE317" s="59">
        <f>Revenue!X48</f>
        <v>214.21236580955875</v>
      </c>
    </row>
    <row r="318" spans="3:31">
      <c r="P318" s="147" t="s">
        <v>789</v>
      </c>
      <c r="Q318" s="59">
        <f>Input_Revenue!J38*Input_CPI!T$21</f>
        <v>193.230119732535</v>
      </c>
      <c r="R318" s="59">
        <f>Input_Revenue!K38*Input_CPI!U$21</f>
        <v>210.12782681071465</v>
      </c>
      <c r="S318" s="59">
        <f>Input_Revenue!L38*Input_CPI!V$21</f>
        <v>209.62545616352654</v>
      </c>
      <c r="T318" s="59">
        <f>Input_Revenue!M38*Input_CPI!W$21</f>
        <v>208.39805274037576</v>
      </c>
      <c r="U318" s="59">
        <f>Input_Revenue!N38*Input_CPI!X$21</f>
        <v>209.23309720257583</v>
      </c>
      <c r="V318" s="47"/>
      <c r="W318" s="47"/>
      <c r="X318" s="47"/>
      <c r="Y318" s="47"/>
      <c r="Z318" s="47"/>
      <c r="AA318" s="47"/>
      <c r="AB318" s="47"/>
      <c r="AC318" s="47"/>
      <c r="AD318" s="47"/>
      <c r="AE318" s="47"/>
    </row>
    <row r="320" spans="3:31">
      <c r="P320" s="147" t="s">
        <v>790</v>
      </c>
      <c r="Q320" s="136">
        <f>SUM(Q317:U317)</f>
        <v>1259.1805615899459</v>
      </c>
      <c r="R320" s="63" t="str">
        <f>P320&amp;" "&amp;TEXT(Q320,"$0,000")&amp;"M"</f>
        <v>2014-19 Revenue: $1,259M</v>
      </c>
    </row>
    <row r="321" spans="3:30">
      <c r="P321" s="147" t="s">
        <v>791</v>
      </c>
      <c r="Q321" s="136">
        <f>SUM(V317:Z317)</f>
        <v>853.66864634144099</v>
      </c>
      <c r="R321" s="63" t="str">
        <f>P321&amp;" "&amp;TEXT(Q321,"$0")&amp;"M"</f>
        <v>2019-24 Revenue: $854M</v>
      </c>
    </row>
    <row r="322" spans="3:30">
      <c r="P322" s="147" t="s">
        <v>792</v>
      </c>
      <c r="Q322" s="136">
        <f>SUM(AA317:AE317)</f>
        <v>994.38000715988426</v>
      </c>
      <c r="R322" s="63" t="str">
        <f>P322&amp;" "&amp;TEXT(Q322,"$0")&amp;"M"</f>
        <v>2024-29 Revenue: $994M</v>
      </c>
    </row>
    <row r="328" spans="3:30" s="162" customFormat="1" ht="15.75">
      <c r="C328" s="162" t="s">
        <v>793</v>
      </c>
    </row>
    <row r="330" spans="3:30">
      <c r="P330" s="41" t="str">
        <f>LookupTab!$M$41</f>
        <v>Previous Period</v>
      </c>
      <c r="Q330" s="41"/>
      <c r="R330" s="41"/>
      <c r="S330" s="41"/>
      <c r="T330" s="41"/>
      <c r="U330" s="42" t="str">
        <f>LookupTab!$R$41</f>
        <v>Current Period</v>
      </c>
      <c r="V330" s="42"/>
      <c r="W330" s="42"/>
      <c r="X330" s="42"/>
      <c r="Y330" s="42"/>
      <c r="Z330" s="43" t="str">
        <f>LookupTab!$W$41</f>
        <v>Next Period</v>
      </c>
      <c r="AA330" s="43"/>
      <c r="AB330" s="43"/>
      <c r="AC330" s="43"/>
      <c r="AD330" s="43"/>
    </row>
    <row r="331" spans="3:30" ht="15">
      <c r="P331" s="332" t="str">
        <f>LookupTab!M$43</f>
        <v>2014/15</v>
      </c>
      <c r="Q331" s="332" t="str">
        <f>LookupTab!N$43</f>
        <v>2015/16</v>
      </c>
      <c r="R331" s="332" t="str">
        <f>LookupTab!O$43</f>
        <v>2016/17</v>
      </c>
      <c r="S331" s="332" t="str">
        <f>LookupTab!P$43</f>
        <v>2017/18</v>
      </c>
      <c r="T331" s="332" t="str">
        <f>LookupTab!Q$43</f>
        <v>2018/19</v>
      </c>
      <c r="U331" s="332" t="str">
        <f>LookupTab!R$43</f>
        <v>2019/20</v>
      </c>
      <c r="V331" s="332" t="str">
        <f>LookupTab!S$43</f>
        <v>2020/21</v>
      </c>
      <c r="W331" s="332" t="str">
        <f>LookupTab!T$43</f>
        <v>2021/22</v>
      </c>
      <c r="X331" s="332" t="str">
        <f>LookupTab!U$43</f>
        <v>2022/23</v>
      </c>
      <c r="Y331" s="332" t="str">
        <f>LookupTab!V$43</f>
        <v>2023/24</v>
      </c>
      <c r="Z331" s="332" t="str">
        <f>LookupTab!W$43</f>
        <v>2024/25</v>
      </c>
      <c r="AA331" s="332" t="str">
        <f>LookupTab!X$43</f>
        <v>2025/26</v>
      </c>
      <c r="AB331" s="332" t="str">
        <f>LookupTab!Y$43</f>
        <v>2026/27</v>
      </c>
      <c r="AC331" s="332" t="str">
        <f>LookupTab!Z$43</f>
        <v>2027/28</v>
      </c>
      <c r="AD331" s="332" t="str">
        <f>LookupTab!AA$43</f>
        <v>2028/29</v>
      </c>
    </row>
    <row r="332" spans="3:30">
      <c r="O332" s="147" t="s">
        <v>669</v>
      </c>
      <c r="P332" s="390">
        <f>Revenue!J48</f>
        <v>234.58071967474558</v>
      </c>
      <c r="Q332" s="390">
        <f>Revenue!K48</f>
        <v>254.48107386519354</v>
      </c>
      <c r="R332" s="390">
        <f>Revenue!L48</f>
        <v>262.66450126905903</v>
      </c>
      <c r="S332" s="390">
        <f>Revenue!M48</f>
        <v>256.08468564461299</v>
      </c>
      <c r="T332" s="390">
        <f>Revenue!N48</f>
        <v>251.36958113633477</v>
      </c>
      <c r="U332" s="390">
        <f>Revenue!O48</f>
        <v>161.73083328959609</v>
      </c>
      <c r="V332" s="390">
        <f>Revenue!P48</f>
        <v>167.52773145978281</v>
      </c>
      <c r="W332" s="390">
        <f>Revenue!Q48</f>
        <v>170.20653697043488</v>
      </c>
      <c r="X332" s="390">
        <f>Revenue!R48</f>
        <v>174.37151782520363</v>
      </c>
      <c r="Y332" s="390">
        <f>Revenue!S48</f>
        <v>179.83202679642369</v>
      </c>
      <c r="Z332" s="534">
        <v>175.75438398113877</v>
      </c>
      <c r="AA332" s="534">
        <v>177.63985140063116</v>
      </c>
      <c r="AB332" s="534">
        <v>179.77230233013972</v>
      </c>
      <c r="AC332" s="534">
        <v>186.1337872457882</v>
      </c>
      <c r="AD332" s="534">
        <v>194.34043855753211</v>
      </c>
    </row>
    <row r="333" spans="3:30">
      <c r="O333" s="147" t="s">
        <v>670</v>
      </c>
      <c r="P333" s="390" t="e">
        <f>NA()</f>
        <v>#N/A</v>
      </c>
      <c r="Q333" s="390" t="e">
        <f>NA()</f>
        <v>#N/A</v>
      </c>
      <c r="R333" s="390" t="e">
        <f>NA()</f>
        <v>#N/A</v>
      </c>
      <c r="S333" s="390" t="e">
        <f>NA()</f>
        <v>#N/A</v>
      </c>
      <c r="T333" s="390" t="e">
        <f>NA()</f>
        <v>#N/A</v>
      </c>
      <c r="U333" s="390" t="e">
        <f>NA()</f>
        <v>#N/A</v>
      </c>
      <c r="V333" s="390" t="e">
        <f>NA()</f>
        <v>#N/A</v>
      </c>
      <c r="W333" s="390" t="e">
        <f>NA()</f>
        <v>#N/A</v>
      </c>
      <c r="X333" s="390" t="e">
        <f>NA()</f>
        <v>#N/A</v>
      </c>
      <c r="Y333" s="390" t="e">
        <f>NA()</f>
        <v>#N/A</v>
      </c>
      <c r="Z333" s="390">
        <f>Revenue!T48-Z332</f>
        <v>10.907862889513154</v>
      </c>
      <c r="AA333" s="390">
        <f>Revenue!U48-AA332</f>
        <v>13.003759804159728</v>
      </c>
      <c r="AB333" s="390">
        <f>Revenue!V48-AB332</f>
        <v>16.804662561697995</v>
      </c>
      <c r="AC333" s="390">
        <f>Revenue!W48-AC332</f>
        <v>20.151031137256865</v>
      </c>
      <c r="AD333" s="390">
        <f>Revenue!X48-AD332</f>
        <v>19.871927252026637</v>
      </c>
    </row>
    <row r="335" spans="3:30">
      <c r="O335" s="147" t="s">
        <v>794</v>
      </c>
      <c r="P335" s="63" t="s">
        <v>795</v>
      </c>
    </row>
    <row r="337" spans="3:16">
      <c r="O337" s="147" t="s">
        <v>796</v>
      </c>
      <c r="P337" s="63" t="s">
        <v>797</v>
      </c>
    </row>
    <row r="338" spans="3:16">
      <c r="O338" s="147" t="s">
        <v>798</v>
      </c>
      <c r="P338" s="392">
        <f>SUM(Z333:AD333)</f>
        <v>80.73924364465438</v>
      </c>
    </row>
    <row r="343" spans="3:16">
      <c r="O343" s="147" t="s">
        <v>798</v>
      </c>
      <c r="P343" s="63" t="str">
        <f>"Impact of change in WACC is $"&amp;ROUND(P338,1)&amp;"M over the 2024-29 period"</f>
        <v>Impact of change in WACC is $80.7M over the 2024-29 period</v>
      </c>
    </row>
    <row r="348" spans="3:16" s="162" customFormat="1" ht="15.75">
      <c r="C348" s="162" t="s">
        <v>682</v>
      </c>
    </row>
    <row r="350" spans="3:16">
      <c r="D350" s="60" t="s">
        <v>653</v>
      </c>
      <c r="I350" s="61" t="s">
        <v>654</v>
      </c>
    </row>
    <row r="352" spans="3:16">
      <c r="D352" s="45" t="s">
        <v>799</v>
      </c>
      <c r="I352" s="74">
        <f>SUM(Capex!Y50:AC50)</f>
        <v>574.80719640837424</v>
      </c>
    </row>
    <row r="353" spans="4:10">
      <c r="D353" s="45" t="s">
        <v>800</v>
      </c>
      <c r="I353" s="179">
        <f>I352/I354-1</f>
        <v>0.29827650262417293</v>
      </c>
      <c r="J353" s="267" t="str">
        <f>IF(I353&gt;=0,"Increase","Decrease")</f>
        <v>Increase</v>
      </c>
    </row>
    <row r="354" spans="4:10">
      <c r="D354" s="45" t="s">
        <v>801</v>
      </c>
      <c r="I354" s="74">
        <f>SUM(Capex!T66:X66)</f>
        <v>442.74636046060391</v>
      </c>
    </row>
    <row r="355" spans="4:10">
      <c r="D355" s="45"/>
    </row>
    <row r="356" spans="4:10">
      <c r="D356" s="45" t="s">
        <v>802</v>
      </c>
      <c r="I356" s="74">
        <f>SUM(Capex!Y40:AC40)</f>
        <v>176.62755861893345</v>
      </c>
    </row>
    <row r="357" spans="4:10">
      <c r="D357" s="45" t="s">
        <v>803</v>
      </c>
      <c r="I357" s="179">
        <f>IF(I$352=0,0,I356/I$352)</f>
        <v>0.30728139752350569</v>
      </c>
    </row>
    <row r="358" spans="4:10">
      <c r="D358" s="45" t="s">
        <v>804</v>
      </c>
      <c r="I358" s="74">
        <f>I356-SUM(Capex!T56:X56)</f>
        <v>26.742157134326305</v>
      </c>
    </row>
    <row r="359" spans="4:10">
      <c r="D359" s="45"/>
    </row>
    <row r="360" spans="4:10">
      <c r="D360" s="45" t="s">
        <v>805</v>
      </c>
      <c r="I360" s="74">
        <f>SUM(Capex!Y41:AC42,Capex!Y45:AC45)</f>
        <v>53.433394702921326</v>
      </c>
    </row>
    <row r="361" spans="4:10">
      <c r="D361" s="45" t="s">
        <v>806</v>
      </c>
      <c r="I361" s="179">
        <f>IF(I$352=0,0,I360/I$352)</f>
        <v>9.2958813036431331E-2</v>
      </c>
    </row>
    <row r="362" spans="4:10">
      <c r="D362" s="45" t="s">
        <v>807</v>
      </c>
      <c r="I362" s="74">
        <f>SUM(Capex!Y45:AC45)</f>
        <v>13.22031141750103</v>
      </c>
    </row>
    <row r="363" spans="4:10">
      <c r="D363" s="45"/>
    </row>
    <row r="364" spans="4:10">
      <c r="D364" s="410" t="s">
        <v>808</v>
      </c>
      <c r="I364" s="413">
        <f>SUM(Capex!Y43:AC44)</f>
        <v>200.01939250245769</v>
      </c>
    </row>
    <row r="365" spans="4:10">
      <c r="D365" s="45" t="s">
        <v>803</v>
      </c>
      <c r="I365" s="179">
        <f>IF(I$352=0,0,I364/I$352)</f>
        <v>0.34797649325244889</v>
      </c>
    </row>
    <row r="366" spans="4:10">
      <c r="D366" s="45"/>
    </row>
    <row r="367" spans="4:10">
      <c r="D367" s="45" t="s">
        <v>809</v>
      </c>
      <c r="I367" s="74">
        <f>SUM(Capex!Y43:AC43)</f>
        <v>70.65095615675483</v>
      </c>
    </row>
    <row r="368" spans="4:10">
      <c r="D368" s="45" t="s">
        <v>810</v>
      </c>
      <c r="I368" s="74">
        <f>SUM(Capex!T59:X59)</f>
        <v>50.259450353449871</v>
      </c>
    </row>
    <row r="369" spans="3:30">
      <c r="D369" s="45"/>
      <c r="I369" s="74"/>
    </row>
    <row r="370" spans="3:30">
      <c r="D370" s="45" t="s">
        <v>811</v>
      </c>
      <c r="I370" s="74">
        <f>I297</f>
        <v>89.841280286955424</v>
      </c>
    </row>
    <row r="371" spans="3:30">
      <c r="D371" s="45"/>
    </row>
    <row r="372" spans="3:30">
      <c r="D372" s="45" t="s">
        <v>812</v>
      </c>
      <c r="I372" s="74">
        <f>SUM(Capex!Y46:AC48)</f>
        <v>144.72685058406179</v>
      </c>
    </row>
    <row r="373" spans="3:30">
      <c r="D373" s="45" t="s">
        <v>813</v>
      </c>
      <c r="I373" s="179">
        <f>IF(I$352=0,0,I372/I$352)</f>
        <v>0.25178329618761414</v>
      </c>
    </row>
    <row r="374" spans="3:30">
      <c r="D374" s="45"/>
    </row>
    <row r="375" spans="3:30" s="162" customFormat="1" ht="15.75">
      <c r="C375" s="162" t="s">
        <v>814</v>
      </c>
    </row>
    <row r="376" spans="3:30">
      <c r="D376" s="45"/>
    </row>
    <row r="377" spans="3:30">
      <c r="P377" s="41" t="str">
        <f>LookupTab!$M$41</f>
        <v>Previous Period</v>
      </c>
      <c r="Q377" s="41"/>
      <c r="R377" s="41"/>
      <c r="S377" s="41"/>
      <c r="T377" s="41"/>
      <c r="U377" s="42" t="str">
        <f>LookupTab!$R$41</f>
        <v>Current Period</v>
      </c>
      <c r="V377" s="42"/>
      <c r="W377" s="42"/>
      <c r="X377" s="42"/>
      <c r="Y377" s="42"/>
      <c r="Z377" s="43" t="str">
        <f>LookupTab!$W$41</f>
        <v>Next Period</v>
      </c>
      <c r="AA377" s="43"/>
      <c r="AB377" s="43"/>
      <c r="AC377" s="43"/>
      <c r="AD377" s="43"/>
    </row>
    <row r="378" spans="3:30" ht="15">
      <c r="O378" s="147" t="s">
        <v>815</v>
      </c>
      <c r="P378" s="332" t="str">
        <f>LookupTab!M$43</f>
        <v>2014/15</v>
      </c>
      <c r="Q378" s="332" t="str">
        <f>LookupTab!N$43</f>
        <v>2015/16</v>
      </c>
      <c r="R378" s="332" t="str">
        <f>LookupTab!O$43</f>
        <v>2016/17</v>
      </c>
      <c r="S378" s="332" t="str">
        <f>LookupTab!P$43</f>
        <v>2017/18</v>
      </c>
      <c r="T378" s="332" t="str">
        <f>LookupTab!Q$43</f>
        <v>2018/19</v>
      </c>
      <c r="U378" s="332" t="str">
        <f>LookupTab!R$43</f>
        <v>2019/20</v>
      </c>
      <c r="V378" s="332" t="str">
        <f>LookupTab!S$43</f>
        <v>2020/21</v>
      </c>
      <c r="W378" s="332" t="str">
        <f>LookupTab!T$43</f>
        <v>2021/22</v>
      </c>
      <c r="X378" s="332" t="str">
        <f>LookupTab!U$43</f>
        <v>2022/23</v>
      </c>
      <c r="Y378" s="332" t="str">
        <f>LookupTab!V$43</f>
        <v>2023/24</v>
      </c>
      <c r="Z378" s="332" t="str">
        <f>LookupTab!W$43</f>
        <v>2024/25</v>
      </c>
      <c r="AA378" s="332" t="str">
        <f>LookupTab!X$43</f>
        <v>2025/26</v>
      </c>
      <c r="AB378" s="332" t="str">
        <f>LookupTab!Y$43</f>
        <v>2026/27</v>
      </c>
      <c r="AC378" s="332" t="str">
        <f>LookupTab!Z$43</f>
        <v>2027/28</v>
      </c>
      <c r="AD378" s="332" t="str">
        <f>LookupTab!AA$43</f>
        <v>2028/29</v>
      </c>
    </row>
    <row r="379" spans="3:30">
      <c r="O379" s="147" t="s">
        <v>288</v>
      </c>
      <c r="P379" s="59">
        <f>Capex!O56</f>
        <v>58.169148372232023</v>
      </c>
      <c r="Q379" s="59">
        <f>Capex!P56</f>
        <v>54.89272652592971</v>
      </c>
      <c r="R379" s="59">
        <f>Capex!Q56</f>
        <v>35.992784551682753</v>
      </c>
      <c r="S379" s="59">
        <f>Capex!R56</f>
        <v>23.309199331333438</v>
      </c>
      <c r="T379" s="59">
        <f>Capex!S56</f>
        <v>19.985272428559782</v>
      </c>
      <c r="U379" s="59">
        <f>Capex!T56</f>
        <v>20.009835986865838</v>
      </c>
      <c r="V379" s="59">
        <f>Capex!U56</f>
        <v>21.410745259505035</v>
      </c>
      <c r="W379" s="59">
        <f>Capex!V56</f>
        <v>22.252147668900193</v>
      </c>
      <c r="X379" s="59">
        <f>Capex!W56</f>
        <v>38.671265210161053</v>
      </c>
      <c r="Y379" s="59">
        <f>Capex!X56</f>
        <v>47.541407359175011</v>
      </c>
      <c r="Z379" s="59">
        <f>Capex!Y40</f>
        <v>47.509401939582162</v>
      </c>
      <c r="AA379" s="59">
        <f>Capex!Z40</f>
        <v>44.023794146622421</v>
      </c>
      <c r="AB379" s="59">
        <f>Capex!AA40</f>
        <v>30.431118927909761</v>
      </c>
      <c r="AC379" s="59">
        <f>Capex!AB40</f>
        <v>27.450230710457564</v>
      </c>
      <c r="AD379" s="59">
        <f>Capex!AC40</f>
        <v>27.213012894361537</v>
      </c>
    </row>
    <row r="380" spans="3:30">
      <c r="O380" s="147" t="s">
        <v>816</v>
      </c>
      <c r="P380" s="59">
        <f>SUM(Capex!O58,Capex!O57,Capex!O61)</f>
        <v>52.802084296882938</v>
      </c>
      <c r="Q380" s="59">
        <f>SUM(Capex!P58,Capex!P57,Capex!P61)</f>
        <v>40.524879280276224</v>
      </c>
      <c r="R380" s="59">
        <f>SUM(Capex!Q58,Capex!Q57,Capex!Q61)</f>
        <v>31.241292185981408</v>
      </c>
      <c r="S380" s="59">
        <f>SUM(Capex!R58,Capex!R57,Capex!R61)</f>
        <v>34.749897694635109</v>
      </c>
      <c r="T380" s="59">
        <f>SUM(Capex!S58,Capex!S57,Capex!S61)</f>
        <v>17.356366107107945</v>
      </c>
      <c r="U380" s="59">
        <f>SUM(Capex!T58,Capex!T57,Capex!T61)</f>
        <v>23.031843786952461</v>
      </c>
      <c r="V380" s="59">
        <f>SUM(Capex!U58,Capex!U57,Capex!U61)</f>
        <v>21.025448444892362</v>
      </c>
      <c r="W380" s="59">
        <f>SUM(Capex!V58,Capex!V57,Capex!V61)</f>
        <v>17.114551994459326</v>
      </c>
      <c r="X380" s="59">
        <f>SUM(Capex!W58,Capex!W57,Capex!W61)</f>
        <v>13.807521672261885</v>
      </c>
      <c r="Y380" s="59">
        <f>SUM(Capex!X58,Capex!X57,Capex!X61)</f>
        <v>21.014991493067868</v>
      </c>
      <c r="Z380" s="59">
        <f>SUM(Capex!Y42,Capex!Y41,Capex!Y45)</f>
        <v>11.490318832622993</v>
      </c>
      <c r="AA380" s="59">
        <f>SUM(Capex!Z42,Capex!Z41,Capex!Z45)</f>
        <v>8.2575170232151631</v>
      </c>
      <c r="AB380" s="59">
        <f>SUM(Capex!AA42,Capex!AA41,Capex!AA45)</f>
        <v>14.235039999598369</v>
      </c>
      <c r="AC380" s="59">
        <f>SUM(Capex!AB42,Capex!AB41,Capex!AB45)</f>
        <v>9.7524140417098195</v>
      </c>
      <c r="AD380" s="59">
        <f>SUM(Capex!AC42,Capex!AC41,Capex!AC45)</f>
        <v>9.6981048057749852</v>
      </c>
    </row>
    <row r="381" spans="3:30">
      <c r="O381" s="147" t="s">
        <v>817</v>
      </c>
      <c r="P381" s="59">
        <f>Capex!O59</f>
        <v>0.54975031717587164</v>
      </c>
      <c r="Q381" s="59">
        <f>Capex!P59</f>
        <v>1.1568718717134354</v>
      </c>
      <c r="R381" s="59">
        <f>Capex!Q59</f>
        <v>3.4862236029419287</v>
      </c>
      <c r="S381" s="59">
        <f>Capex!R59</f>
        <v>3.6837667931019822</v>
      </c>
      <c r="T381" s="59">
        <f>Capex!S59</f>
        <v>1.9701752659692766</v>
      </c>
      <c r="U381" s="59">
        <f>Capex!T59</f>
        <v>6.8335219608178006</v>
      </c>
      <c r="V381" s="59">
        <f>Capex!U59</f>
        <v>1.9132177415499505</v>
      </c>
      <c r="W381" s="59">
        <f>Capex!V59</f>
        <v>4.2767179134113675</v>
      </c>
      <c r="X381" s="59">
        <f>Capex!W59</f>
        <v>17.677483700782176</v>
      </c>
      <c r="Y381" s="59">
        <f>Capex!X59</f>
        <v>19.558509036888577</v>
      </c>
      <c r="Z381" s="59">
        <f>Capex!Y43</f>
        <v>16.967968277827861</v>
      </c>
      <c r="AA381" s="59">
        <f>Capex!Z43</f>
        <v>19.835191583408829</v>
      </c>
      <c r="AB381" s="59">
        <f>Capex!AA43</f>
        <v>11.293498636348113</v>
      </c>
      <c r="AC381" s="59">
        <f>Capex!AB43</f>
        <v>10.963570416846981</v>
      </c>
      <c r="AD381" s="59">
        <f>Capex!AC43</f>
        <v>11.590727242323046</v>
      </c>
    </row>
    <row r="382" spans="3:30">
      <c r="O382" s="147" t="s">
        <v>818</v>
      </c>
      <c r="P382" s="59">
        <f>Capex!O60</f>
        <v>0.89086922911169231</v>
      </c>
      <c r="Q382" s="59">
        <f>Capex!P60</f>
        <v>0.46939470489686458</v>
      </c>
      <c r="R382" s="59">
        <f>Capex!Q60</f>
        <v>0.62383959938330369</v>
      </c>
      <c r="S382" s="59">
        <f>Capex!R60</f>
        <v>1.4350041846770982</v>
      </c>
      <c r="T382" s="59">
        <f>Capex!S60</f>
        <v>1.1812124458245941</v>
      </c>
      <c r="U382" s="59">
        <f>Capex!T60</f>
        <v>19.072960353153608</v>
      </c>
      <c r="V382" s="59">
        <f>Capex!U60</f>
        <v>7.6325523055205071</v>
      </c>
      <c r="W382" s="59">
        <f>Capex!V60</f>
        <v>13.232435528443347</v>
      </c>
      <c r="X382" s="59">
        <f>Capex!W60</f>
        <v>6.3037361725786489</v>
      </c>
      <c r="Y382" s="59">
        <f>Capex!X60</f>
        <v>8.5114021433718019</v>
      </c>
      <c r="Z382" s="59">
        <f>Capex!Y44</f>
        <v>4.5330834031263283</v>
      </c>
      <c r="AA382" s="59">
        <f>Capex!Z44</f>
        <v>6.3188521467798164</v>
      </c>
      <c r="AB382" s="59">
        <f>Capex!AA44</f>
        <v>13.560448642352123</v>
      </c>
      <c r="AC382" s="59">
        <f>Capex!AB44</f>
        <v>43.294762422345848</v>
      </c>
      <c r="AD382" s="59">
        <f>Capex!AC44</f>
        <v>61.661289731098755</v>
      </c>
    </row>
    <row r="383" spans="3:30">
      <c r="O383" s="147" t="s">
        <v>819</v>
      </c>
      <c r="P383" s="59">
        <f>SUM(Capex!O62:O64)</f>
        <v>0.25117100388368679</v>
      </c>
      <c r="Q383" s="59">
        <f>SUM(Capex!P62:P64)</f>
        <v>0.17429446543030039</v>
      </c>
      <c r="R383" s="59">
        <f>SUM(Capex!Q62:Q64)</f>
        <v>0.13580603226078367</v>
      </c>
      <c r="S383" s="59">
        <f>SUM(Capex!R62:R64)</f>
        <v>0.31800610493876741</v>
      </c>
      <c r="T383" s="59">
        <f>SUM(Capex!S62:S64)</f>
        <v>13.447249311385516</v>
      </c>
      <c r="U383" s="59">
        <f>SUM(Capex!T62:T64)</f>
        <v>13.446568886224826</v>
      </c>
      <c r="V383" s="59">
        <f>SUM(Capex!U62:U64)</f>
        <v>5.2045316605363849</v>
      </c>
      <c r="W383" s="59">
        <f>SUM(Capex!V62:V64)</f>
        <v>24.118492233943623</v>
      </c>
      <c r="X383" s="59">
        <f>SUM(Capex!W62:W64)</f>
        <v>24.542235973570122</v>
      </c>
      <c r="Y383" s="59">
        <f>SUM(Capex!X62:X64)</f>
        <v>24.542235973570122</v>
      </c>
      <c r="Z383" s="59">
        <f>SUM(Capex!Y46:Y48)</f>
        <v>26.756544974634231</v>
      </c>
      <c r="AA383" s="59">
        <f>SUM(Capex!Z46:Z48)</f>
        <v>25.89405107345106</v>
      </c>
      <c r="AB383" s="59">
        <f>SUM(Capex!AA46:AA48)</f>
        <v>23.278389814218897</v>
      </c>
      <c r="AC383" s="59">
        <f>SUM(Capex!AB46:AB48)</f>
        <v>30.962805542435063</v>
      </c>
      <c r="AD383" s="59">
        <f>SUM(Capex!AC46:AC48)</f>
        <v>37.835059179322542</v>
      </c>
    </row>
    <row r="384" spans="3:30">
      <c r="O384" s="147" t="s">
        <v>820</v>
      </c>
      <c r="P384" s="59">
        <f>Capex!O82</f>
        <v>116.7343588225858</v>
      </c>
      <c r="Q384" s="59">
        <f>Capex!P82</f>
        <v>83.186542324251278</v>
      </c>
      <c r="R384" s="59">
        <f>Capex!Q82</f>
        <v>66.287256738081211</v>
      </c>
      <c r="S384" s="59">
        <f>Capex!R82</f>
        <v>78.288486313390337</v>
      </c>
      <c r="T384" s="59">
        <f>Capex!S82</f>
        <v>93.096191731612905</v>
      </c>
      <c r="U384" s="59">
        <f>Capex!T82</f>
        <v>116.99683725825884</v>
      </c>
      <c r="V384" s="59">
        <f>Capex!U82</f>
        <v>94.959625139822748</v>
      </c>
      <c r="W384" s="59">
        <f>Capex!V82</f>
        <v>107.36890970767267</v>
      </c>
      <c r="X384" s="59">
        <f>Capex!W82</f>
        <v>76.71018636163852</v>
      </c>
      <c r="Y384" s="59">
        <f>Capex!X82</f>
        <v>73.334093290227656</v>
      </c>
      <c r="Z384" s="390" t="e">
        <f>NA()</f>
        <v>#N/A</v>
      </c>
      <c r="AA384" s="390" t="e">
        <f>NA()</f>
        <v>#N/A</v>
      </c>
      <c r="AB384" s="390" t="e">
        <f>NA()</f>
        <v>#N/A</v>
      </c>
      <c r="AC384" s="390" t="e">
        <f>NA()</f>
        <v>#N/A</v>
      </c>
      <c r="AD384" s="390" t="e">
        <f>NA()</f>
        <v>#N/A</v>
      </c>
    </row>
    <row r="386" spans="1:30">
      <c r="O386" s="147" t="s">
        <v>111</v>
      </c>
      <c r="P386" s="59">
        <f t="shared" ref="P386:AD386" si="12">SUM(P379:P383)</f>
        <v>112.6630232192862</v>
      </c>
      <c r="Q386" s="59">
        <f t="shared" si="12"/>
        <v>97.21816684824654</v>
      </c>
      <c r="R386" s="59">
        <f t="shared" si="12"/>
        <v>71.479945972250192</v>
      </c>
      <c r="S386" s="59">
        <f t="shared" si="12"/>
        <v>63.495874108686394</v>
      </c>
      <c r="T386" s="59">
        <f t="shared" si="12"/>
        <v>53.940275558847105</v>
      </c>
      <c r="U386" s="59">
        <f t="shared" si="12"/>
        <v>82.394730974014536</v>
      </c>
      <c r="V386" s="59">
        <f t="shared" si="12"/>
        <v>57.186495412004234</v>
      </c>
      <c r="W386" s="59">
        <f t="shared" si="12"/>
        <v>80.99434533915786</v>
      </c>
      <c r="X386" s="59">
        <f t="shared" si="12"/>
        <v>101.0022427293539</v>
      </c>
      <c r="Y386" s="59">
        <f t="shared" si="12"/>
        <v>121.16854600607337</v>
      </c>
      <c r="Z386" s="59">
        <f t="shared" si="12"/>
        <v>107.25731742779357</v>
      </c>
      <c r="AA386" s="59">
        <f t="shared" si="12"/>
        <v>104.32940597347729</v>
      </c>
      <c r="AB386" s="59">
        <f t="shared" si="12"/>
        <v>92.798496020427265</v>
      </c>
      <c r="AC386" s="59">
        <f t="shared" si="12"/>
        <v>122.42378313379527</v>
      </c>
      <c r="AD386" s="59">
        <f t="shared" si="12"/>
        <v>147.99819385288086</v>
      </c>
    </row>
    <row r="387" spans="1:30">
      <c r="A387" s="52">
        <f>IF(SUM(P387:AD387)=0,0,1)</f>
        <v>0</v>
      </c>
      <c r="O387" s="147" t="s">
        <v>173</v>
      </c>
      <c r="P387" s="49">
        <f>IF(ROUND(P386-Capex!O66,3)=0,0,1)</f>
        <v>0</v>
      </c>
      <c r="Q387" s="49">
        <f>IF(ROUND(Q386-Capex!P66,3)=0,0,1)</f>
        <v>0</v>
      </c>
      <c r="R387" s="49">
        <f>IF(ROUND(R386-Capex!Q66,3)=0,0,1)</f>
        <v>0</v>
      </c>
      <c r="S387" s="49">
        <f>IF(ROUND(S386-Capex!R66,3)=0,0,1)</f>
        <v>0</v>
      </c>
      <c r="T387" s="49">
        <f>IF(ROUND(T386-Capex!S66,3)=0,0,1)</f>
        <v>0</v>
      </c>
      <c r="U387" s="49">
        <f>IF(ROUND(U386-Capex!T66,3)=0,0,1)</f>
        <v>0</v>
      </c>
      <c r="V387" s="49">
        <f>IF(ROUND(V386-Capex!U66,3)=0,0,1)</f>
        <v>0</v>
      </c>
      <c r="W387" s="49">
        <f>IF(ROUND(W386-Capex!V66,3)=0,0,1)</f>
        <v>0</v>
      </c>
      <c r="X387" s="49">
        <f>IF(ROUND(X386-Capex!W66,3)=0,0,1)</f>
        <v>0</v>
      </c>
      <c r="Y387" s="49">
        <f>IF(ROUND(Y386-Capex!X66,3)=0,0,1)</f>
        <v>0</v>
      </c>
      <c r="Z387" s="49">
        <f>IF(ROUND(Z386-Capex!Y50,3)=0,0,1)</f>
        <v>0</v>
      </c>
      <c r="AA387" s="49">
        <f>IF(ROUND(AA386-Capex!Z50,3)=0,0,1)</f>
        <v>0</v>
      </c>
      <c r="AB387" s="49">
        <f>IF(ROUND(AB386-Capex!AA50,3)=0,0,1)</f>
        <v>0</v>
      </c>
      <c r="AC387" s="49">
        <f>IF(ROUND(AC386-Capex!AB50,3)=0,0,1)</f>
        <v>0</v>
      </c>
      <c r="AD387" s="49">
        <f>IF(ROUND(AD386-Capex!AC50,3)=0,0,1)</f>
        <v>0</v>
      </c>
    </row>
    <row r="395" spans="1:30" s="162" customFormat="1" ht="15.75">
      <c r="C395" s="162" t="s">
        <v>151</v>
      </c>
    </row>
    <row r="397" spans="1:30">
      <c r="D397" s="60" t="s">
        <v>653</v>
      </c>
      <c r="I397" s="61" t="s">
        <v>654</v>
      </c>
    </row>
    <row r="399" spans="1:30">
      <c r="D399" s="45" t="s">
        <v>821</v>
      </c>
      <c r="I399" s="74">
        <f>SUM(Opex!T20:X20)</f>
        <v>412.00157292954418</v>
      </c>
    </row>
    <row r="400" spans="1:30">
      <c r="D400" s="45" t="s">
        <v>822</v>
      </c>
      <c r="I400" s="74">
        <f>Opex!$Q$21</f>
        <v>73.316067588150005</v>
      </c>
      <c r="J400" s="267" t="s">
        <v>823</v>
      </c>
      <c r="L400" s="265" t="s">
        <v>824</v>
      </c>
    </row>
    <row r="401" spans="3:30">
      <c r="D401" s="410" t="s">
        <v>825</v>
      </c>
      <c r="E401" s="411"/>
      <c r="F401" s="411"/>
      <c r="G401" s="411"/>
      <c r="H401" s="411"/>
      <c r="I401" s="412">
        <f>I400/L401-1</f>
        <v>-7.578638803254989E-2</v>
      </c>
      <c r="J401" s="411"/>
      <c r="K401" s="411"/>
      <c r="L401" s="413">
        <f>Opex!$S$22</f>
        <v>79.328054292639138</v>
      </c>
    </row>
    <row r="402" spans="3:30">
      <c r="D402" s="45"/>
      <c r="I402" s="74"/>
    </row>
    <row r="403" spans="3:30">
      <c r="D403" s="45" t="s">
        <v>826</v>
      </c>
      <c r="I403" s="237">
        <v>-1.9071439804263512E-3</v>
      </c>
      <c r="J403" s="267" t="str">
        <f>IF(I403&lt;0,"Decrease","Increase")</f>
        <v>Decrease</v>
      </c>
    </row>
    <row r="404" spans="3:30">
      <c r="D404" s="45" t="s">
        <v>827</v>
      </c>
      <c r="I404" s="68">
        <v>-6.9775075900737571</v>
      </c>
    </row>
    <row r="405" spans="3:30">
      <c r="D405" s="45"/>
      <c r="I405" s="74"/>
    </row>
    <row r="406" spans="3:30">
      <c r="D406" s="45" t="s">
        <v>828</v>
      </c>
      <c r="I406" s="68">
        <v>2.8725019577165343</v>
      </c>
    </row>
    <row r="407" spans="3:30">
      <c r="D407" s="45" t="s">
        <v>829</v>
      </c>
      <c r="I407" s="68">
        <v>3.7668419215740996</v>
      </c>
    </row>
    <row r="408" spans="3:30">
      <c r="D408" s="45" t="s">
        <v>830</v>
      </c>
      <c r="I408" s="68">
        <v>2.8298070864798546</v>
      </c>
    </row>
    <row r="409" spans="3:30">
      <c r="D409" s="45" t="s">
        <v>831</v>
      </c>
      <c r="I409" s="68">
        <v>0.97677554521535759</v>
      </c>
    </row>
    <row r="410" spans="3:30">
      <c r="D410" s="45"/>
      <c r="I410" s="74"/>
    </row>
    <row r="411" spans="3:30" s="162" customFormat="1" ht="15.75">
      <c r="C411" s="162" t="s">
        <v>832</v>
      </c>
    </row>
    <row r="413" spans="3:30">
      <c r="P413" s="41" t="str">
        <f>LookupTab!$M$41</f>
        <v>Previous Period</v>
      </c>
      <c r="Q413" s="41"/>
      <c r="R413" s="41"/>
      <c r="S413" s="41"/>
      <c r="T413" s="41"/>
      <c r="U413" s="42" t="str">
        <f>LookupTab!$R$41</f>
        <v>Current Period</v>
      </c>
      <c r="V413" s="42"/>
      <c r="W413" s="42"/>
      <c r="X413" s="42"/>
      <c r="Y413" s="42"/>
      <c r="Z413" s="43" t="str">
        <f>LookupTab!$W$41</f>
        <v>Next Period</v>
      </c>
      <c r="AA413" s="43"/>
      <c r="AB413" s="43"/>
      <c r="AC413" s="43"/>
      <c r="AD413" s="43"/>
    </row>
    <row r="414" spans="3:30" ht="15">
      <c r="P414" s="332" t="str">
        <f>LookupTab!M$43</f>
        <v>2014/15</v>
      </c>
      <c r="Q414" s="332" t="str">
        <f>LookupTab!N$43</f>
        <v>2015/16</v>
      </c>
      <c r="R414" s="332" t="str">
        <f>LookupTab!O$43</f>
        <v>2016/17</v>
      </c>
      <c r="S414" s="332" t="str">
        <f>LookupTab!P$43</f>
        <v>2017/18</v>
      </c>
      <c r="T414" s="332" t="str">
        <f>LookupTab!Q$43</f>
        <v>2018/19</v>
      </c>
      <c r="U414" s="332" t="str">
        <f>LookupTab!R$43</f>
        <v>2019/20</v>
      </c>
      <c r="V414" s="332" t="str">
        <f>LookupTab!S$43</f>
        <v>2020/21</v>
      </c>
      <c r="W414" s="332" t="str">
        <f>LookupTab!T$43</f>
        <v>2021/22</v>
      </c>
      <c r="X414" s="332" t="str">
        <f>LookupTab!U$43</f>
        <v>2022/23</v>
      </c>
      <c r="Y414" s="332" t="str">
        <f>LookupTab!V$43</f>
        <v>2023/24</v>
      </c>
      <c r="Z414" s="332" t="str">
        <f>LookupTab!W$43</f>
        <v>2024/25</v>
      </c>
      <c r="AA414" s="332" t="str">
        <f>LookupTab!X$43</f>
        <v>2025/26</v>
      </c>
      <c r="AB414" s="332" t="str">
        <f>LookupTab!Y$43</f>
        <v>2026/27</v>
      </c>
      <c r="AC414" s="332" t="str">
        <f>LookupTab!Z$43</f>
        <v>2027/28</v>
      </c>
      <c r="AD414" s="332" t="str">
        <f>LookupTab!AA$43</f>
        <v>2028/29</v>
      </c>
    </row>
    <row r="415" spans="3:30">
      <c r="O415" s="147" t="s">
        <v>52</v>
      </c>
      <c r="P415" s="59">
        <f>Input_Opex!J32*Input_CPI!T$20</f>
        <v>8.0436710081455693</v>
      </c>
      <c r="Q415" s="59">
        <f>Input_Opex!K32*Input_CPI!U$20</f>
        <v>6.5628883487905476</v>
      </c>
      <c r="R415" s="59">
        <f>Input_Opex!L32*Input_CPI!V$20</f>
        <v>5.8928219709352678</v>
      </c>
      <c r="S415" s="59">
        <f>Input_Opex!M32*Input_CPI!W$20</f>
        <v>5.1337094724312946</v>
      </c>
      <c r="T415" s="59">
        <f>Input_Opex!N32*Input_CPI!X$20</f>
        <v>6.0846571729481482</v>
      </c>
      <c r="U415" s="59">
        <f>Input_Opex!O32*Input_CPI!Y$20</f>
        <v>3.8604570299088397</v>
      </c>
      <c r="V415" s="59">
        <f>Input_Opex!P32*Input_CPI!Z$20</f>
        <v>4.0894195045106692</v>
      </c>
      <c r="W415" s="59">
        <f>Input_Opex!Q32*Input_CPI!AA$20</f>
        <v>2.9054299667778052</v>
      </c>
      <c r="X415" s="59">
        <f>Input_Opex!R32*Input_CPI!AB$20*(X$430=Yes)</f>
        <v>0</v>
      </c>
      <c r="Y415" s="59">
        <f>Input_Opex!S32*Input_CPI!AC$20*(Y$430=Yes)</f>
        <v>0</v>
      </c>
      <c r="Z415" s="59">
        <f>Input_Opex!T12*(Z$430=Yes)</f>
        <v>0</v>
      </c>
      <c r="AA415" s="59">
        <f>Input_Opex!U12*(AA$430=Yes)</f>
        <v>0</v>
      </c>
      <c r="AB415" s="59">
        <f>Input_Opex!V12*(AB$430=Yes)</f>
        <v>0</v>
      </c>
      <c r="AC415" s="59">
        <f>Input_Opex!W12*(AC$430=Yes)</f>
        <v>0</v>
      </c>
      <c r="AD415" s="59">
        <f>Input_Opex!X12*(AD$430=Yes)</f>
        <v>0</v>
      </c>
    </row>
    <row r="416" spans="3:30">
      <c r="O416" s="147" t="s">
        <v>53</v>
      </c>
      <c r="P416" s="59">
        <f>Input_Opex!J33*Input_CPI!T$20</f>
        <v>26.233221293747306</v>
      </c>
      <c r="Q416" s="59">
        <f>Input_Opex!K33*Input_CPI!U$20</f>
        <v>22.446773555676632</v>
      </c>
      <c r="R416" s="59">
        <f>Input_Opex!L33*Input_CPI!V$20</f>
        <v>21.493185702143165</v>
      </c>
      <c r="S416" s="59">
        <f>Input_Opex!M33*Input_CPI!W$20</f>
        <v>17.598708111445028</v>
      </c>
      <c r="T416" s="59">
        <f>Input_Opex!N33*Input_CPI!X$20</f>
        <v>16.811781933616487</v>
      </c>
      <c r="U416" s="59">
        <f>Input_Opex!O33*Input_CPI!Y$20</f>
        <v>17.092262709431722</v>
      </c>
      <c r="V416" s="59">
        <f>Input_Opex!P33*Input_CPI!Z$20</f>
        <v>20.405057220378939</v>
      </c>
      <c r="W416" s="59">
        <f>Input_Opex!Q33*Input_CPI!AA$20</f>
        <v>16.750144226512504</v>
      </c>
      <c r="X416" s="59">
        <f>Input_Opex!R33*Input_CPI!AB$20*(X$430=Yes)</f>
        <v>0</v>
      </c>
      <c r="Y416" s="59">
        <f>Input_Opex!S33*Input_CPI!AC$20*(Y$430=Yes)</f>
        <v>0</v>
      </c>
      <c r="Z416" s="59">
        <f>Input_Opex!T13*(Z$430=Yes)</f>
        <v>0</v>
      </c>
      <c r="AA416" s="59">
        <f>Input_Opex!U13*(AA$430=Yes)</f>
        <v>0</v>
      </c>
      <c r="AB416" s="59">
        <f>Input_Opex!V13*(AB$430=Yes)</f>
        <v>0</v>
      </c>
      <c r="AC416" s="59">
        <f>Input_Opex!W13*(AC$430=Yes)</f>
        <v>0</v>
      </c>
      <c r="AD416" s="59">
        <f>Input_Opex!X13*(AD$430=Yes)</f>
        <v>0</v>
      </c>
    </row>
    <row r="417" spans="1:31">
      <c r="O417" s="147" t="s">
        <v>833</v>
      </c>
      <c r="P417" s="59">
        <f>Input_Opex!J34*Input_CPI!T$20</f>
        <v>8.7442045930534142</v>
      </c>
      <c r="Q417" s="59">
        <f>Input_Opex!K34*Input_CPI!U$20</f>
        <v>8.2306732503887954</v>
      </c>
      <c r="R417" s="59">
        <f>Input_Opex!L34*Input_CPI!V$20</f>
        <v>8.2275648672137329</v>
      </c>
      <c r="S417" s="59">
        <f>Input_Opex!M34*Input_CPI!W$20</f>
        <v>11.17419131486618</v>
      </c>
      <c r="T417" s="59">
        <f>Input_Opex!N34*Input_CPI!X$20</f>
        <v>8.0850980642762682</v>
      </c>
      <c r="U417" s="59">
        <f>Input_Opex!O34*Input_CPI!Y$20</f>
        <v>7.5390244966121029</v>
      </c>
      <c r="V417" s="59">
        <f>Input_Opex!P34*Input_CPI!Z$20</f>
        <v>11.555048243675765</v>
      </c>
      <c r="W417" s="59">
        <f>Input_Opex!Q34*Input_CPI!AA$20</f>
        <v>8.683483548164757</v>
      </c>
      <c r="X417" s="59">
        <f>Input_Opex!R34*Input_CPI!AB$20*(X$430=Yes)</f>
        <v>0</v>
      </c>
      <c r="Y417" s="59">
        <f>Input_Opex!S34*Input_CPI!AC$20*(Y$430=Yes)</f>
        <v>0</v>
      </c>
      <c r="Z417" s="59">
        <f>Input_Opex!T14*(Z$430=Yes)</f>
        <v>0</v>
      </c>
      <c r="AA417" s="59">
        <f>Input_Opex!U14*(AA$430=Yes)</f>
        <v>0</v>
      </c>
      <c r="AB417" s="59">
        <f>Input_Opex!V14*(AB$430=Yes)</f>
        <v>0</v>
      </c>
      <c r="AC417" s="59">
        <f>Input_Opex!W14*(AC$430=Yes)</f>
        <v>0</v>
      </c>
      <c r="AD417" s="59">
        <f>Input_Opex!X14*(AD$430=Yes)</f>
        <v>0</v>
      </c>
    </row>
    <row r="418" spans="1:31">
      <c r="O418" s="147" t="s">
        <v>55</v>
      </c>
      <c r="P418" s="59">
        <f>Input_Opex!J35*Input_CPI!T$20</f>
        <v>9.2928192865399666</v>
      </c>
      <c r="Q418" s="59">
        <f>Input_Opex!K35*Input_CPI!U$20</f>
        <v>8.8220827648972602</v>
      </c>
      <c r="R418" s="59">
        <f>Input_Opex!L35*Input_CPI!V$20</f>
        <v>9.3404148179189015</v>
      </c>
      <c r="S418" s="59">
        <f>Input_Opex!M35*Input_CPI!W$20</f>
        <v>8.9162144950784352</v>
      </c>
      <c r="T418" s="59">
        <f>Input_Opex!N35*Input_CPI!X$20</f>
        <v>8.5539726410202643</v>
      </c>
      <c r="U418" s="59">
        <f>Input_Opex!O35*Input_CPI!Y$20</f>
        <v>4.154888232177723</v>
      </c>
      <c r="V418" s="59">
        <f>Input_Opex!P35*Input_CPI!Z$20</f>
        <v>3.1914662544017856</v>
      </c>
      <c r="W418" s="59">
        <f>Input_Opex!Q35*Input_CPI!AA$20</f>
        <v>4.7418884334163058</v>
      </c>
      <c r="X418" s="59">
        <f>Input_Opex!R35*Input_CPI!AB$20*(X$430=Yes)</f>
        <v>0</v>
      </c>
      <c r="Y418" s="59">
        <f>Input_Opex!S35*Input_CPI!AC$20*(Y$430=Yes)</f>
        <v>0</v>
      </c>
      <c r="Z418" s="59">
        <f>Input_Opex!T15*(Z$430=Yes)</f>
        <v>0</v>
      </c>
      <c r="AA418" s="59">
        <f>Input_Opex!U15*(AA$430=Yes)</f>
        <v>0</v>
      </c>
      <c r="AB418" s="59">
        <f>Input_Opex!V15*(AB$430=Yes)</f>
        <v>0</v>
      </c>
      <c r="AC418" s="59">
        <f>Input_Opex!W15*(AC$430=Yes)</f>
        <v>0</v>
      </c>
      <c r="AD418" s="59">
        <f>Input_Opex!X15*(AD$430=Yes)</f>
        <v>0</v>
      </c>
    </row>
    <row r="419" spans="1:31">
      <c r="O419" s="147" t="s">
        <v>385</v>
      </c>
      <c r="P419" s="58"/>
      <c r="Q419" s="58"/>
      <c r="R419" s="58"/>
      <c r="S419" s="58"/>
      <c r="T419" s="58"/>
      <c r="U419" s="58"/>
      <c r="V419" s="58"/>
      <c r="W419" s="58"/>
      <c r="X419" s="58"/>
      <c r="Y419" s="58"/>
      <c r="Z419" s="59">
        <f>Input_Opex!T16*(Z$430=Yes)</f>
        <v>0</v>
      </c>
      <c r="AA419" s="59">
        <f>Input_Opex!U16*(AA$430=Yes)</f>
        <v>0</v>
      </c>
      <c r="AB419" s="59">
        <f>Input_Opex!V16*(AB$430=Yes)</f>
        <v>0</v>
      </c>
      <c r="AC419" s="59">
        <f>Input_Opex!W16*(AC$430=Yes)</f>
        <v>0</v>
      </c>
      <c r="AD419" s="59">
        <f>Input_Opex!X16*(AD$430=Yes)</f>
        <v>0</v>
      </c>
    </row>
    <row r="420" spans="1:31">
      <c r="O420" s="147" t="s">
        <v>834</v>
      </c>
      <c r="P420" s="59">
        <f>SUM(Input_Opex!J37:J39)*Input_CPI!T$20-P421</f>
        <v>45.347464132695308</v>
      </c>
      <c r="Q420" s="59">
        <f>SUM(Input_Opex!K37:K39)*Input_CPI!U$20-Q421</f>
        <v>59.266172154556109</v>
      </c>
      <c r="R420" s="59">
        <f>SUM(Input_Opex!L37:L39)*Input_CPI!V$20-R421</f>
        <v>46.693163628657295</v>
      </c>
      <c r="S420" s="59">
        <f>SUM(Input_Opex!M37:M39)*Input_CPI!W$20-S421</f>
        <v>38.883910307733665</v>
      </c>
      <c r="T420" s="59">
        <f>SUM(Input_Opex!N37:N39)*Input_CPI!X$20-T421</f>
        <v>45.307561145539935</v>
      </c>
      <c r="U420" s="59">
        <f>SUM(Input_Opex!O37:O39)*Input_CPI!Y$20-U421</f>
        <v>49.403133835781155</v>
      </c>
      <c r="V420" s="59">
        <f>SUM(Input_Opex!P37:P39)*Input_CPI!Z$20-V421</f>
        <v>32.944365953675877</v>
      </c>
      <c r="W420" s="59">
        <f>SUM(Input_Opex!Q37:Q39)*Input_CPI!AA$20-W421</f>
        <v>40.235121413278641</v>
      </c>
      <c r="X420" s="59">
        <f>SUM(Input_Opex!R37:R39)*Input_CPI!AB$20*(X$430=Yes)-X421</f>
        <v>0</v>
      </c>
      <c r="Y420" s="59">
        <f>SUM(Input_Opex!S37:S39)*Input_CPI!AC$20*(Y$430=Yes)-Y421</f>
        <v>0</v>
      </c>
      <c r="Z420" s="59">
        <f>SUM(Input_Opex!T17:T19)*(Z$430=Yes)</f>
        <v>0</v>
      </c>
      <c r="AA420" s="59">
        <f>SUM(Input_Opex!U17:U19)*(AA$430=Yes)</f>
        <v>0</v>
      </c>
      <c r="AB420" s="59">
        <f>SUM(Input_Opex!V17:V19)*(AB$430=Yes)</f>
        <v>0</v>
      </c>
      <c r="AC420" s="59">
        <f>SUM(Input_Opex!W17:W19)*(AC$430=Yes)</f>
        <v>0</v>
      </c>
      <c r="AD420" s="59">
        <f>SUM(Input_Opex!X17:X19)*(AD$430=Yes)</f>
        <v>0</v>
      </c>
    </row>
    <row r="421" spans="1:31">
      <c r="O421" s="147" t="s">
        <v>835</v>
      </c>
      <c r="P421" s="58"/>
      <c r="Q421" s="58"/>
      <c r="R421" s="58"/>
      <c r="S421" s="57">
        <v>25.38161607134861</v>
      </c>
      <c r="T421" s="57">
        <v>24.366049779506607</v>
      </c>
      <c r="U421" s="57">
        <v>25.743485347877574</v>
      </c>
      <c r="V421" s="57">
        <v>22.250290340363918</v>
      </c>
      <c r="W421" s="58"/>
      <c r="X421" s="58"/>
      <c r="Y421" s="58"/>
      <c r="Z421" s="58"/>
      <c r="AA421" s="58"/>
      <c r="AB421" s="58"/>
      <c r="AC421" s="58"/>
      <c r="AD421" s="58"/>
    </row>
    <row r="422" spans="1:31">
      <c r="O422" s="147" t="s">
        <v>111</v>
      </c>
      <c r="P422" s="59">
        <f>Opex!J21</f>
        <v>97.661380314181557</v>
      </c>
      <c r="Q422" s="59">
        <f>Opex!K21</f>
        <v>105.32859007430936</v>
      </c>
      <c r="R422" s="59">
        <f>Opex!L21</f>
        <v>91.647150986868382</v>
      </c>
      <c r="S422" s="59">
        <f>Opex!M21</f>
        <v>107.08834977290323</v>
      </c>
      <c r="T422" s="59">
        <f>Opex!N21</f>
        <v>109.20912073690774</v>
      </c>
      <c r="U422" s="59">
        <f>Opex!O21</f>
        <v>107.79325165178912</v>
      </c>
      <c r="V422" s="59">
        <f>Opex!P21</f>
        <v>94.435647517006956</v>
      </c>
      <c r="W422" s="59">
        <f>Opex!Q21</f>
        <v>73.316067588150005</v>
      </c>
      <c r="X422" s="59">
        <f>Opex!R21</f>
        <v>72.096304304272721</v>
      </c>
      <c r="Y422" s="59">
        <f>Opex!S21</f>
        <v>72.35258845924109</v>
      </c>
      <c r="Z422" s="59">
        <f>Opex!T20</f>
        <v>80.972006117034553</v>
      </c>
      <c r="AA422" s="59">
        <f>Opex!U20</f>
        <v>81.824186266508377</v>
      </c>
      <c r="AB422" s="59">
        <f>Opex!V20</f>
        <v>81.888489709143187</v>
      </c>
      <c r="AC422" s="59">
        <f>Opex!W20</f>
        <v>83.527475219412764</v>
      </c>
      <c r="AD422" s="59">
        <f>Opex!X20</f>
        <v>83.789415617445329</v>
      </c>
    </row>
    <row r="423" spans="1:31">
      <c r="O423" s="147" t="s">
        <v>836</v>
      </c>
      <c r="P423" s="58"/>
      <c r="Q423" s="58"/>
      <c r="R423" s="58"/>
      <c r="S423" s="58"/>
      <c r="T423" s="58"/>
      <c r="U423" s="58"/>
      <c r="V423" s="58"/>
      <c r="W423" s="58"/>
      <c r="X423" s="59">
        <f t="shared" ref="X423:AD423" si="13">(X430=No)*X422</f>
        <v>72.096304304272721</v>
      </c>
      <c r="Y423" s="59">
        <f t="shared" si="13"/>
        <v>72.35258845924109</v>
      </c>
      <c r="Z423" s="59">
        <f t="shared" si="13"/>
        <v>80.972006117034553</v>
      </c>
      <c r="AA423" s="59">
        <f t="shared" si="13"/>
        <v>81.824186266508377</v>
      </c>
      <c r="AB423" s="59">
        <f t="shared" si="13"/>
        <v>81.888489709143187</v>
      </c>
      <c r="AC423" s="59">
        <f t="shared" si="13"/>
        <v>83.527475219412764</v>
      </c>
      <c r="AD423" s="59">
        <f t="shared" si="13"/>
        <v>83.789415617445329</v>
      </c>
    </row>
    <row r="424" spans="1:31">
      <c r="O424" s="147" t="s">
        <v>820</v>
      </c>
      <c r="P424" s="59">
        <f>Opex!J22</f>
        <v>125.32135471957265</v>
      </c>
      <c r="Q424" s="59">
        <f>Opex!K22</f>
        <v>117.38689870628929</v>
      </c>
      <c r="R424" s="59">
        <f>Opex!L22</f>
        <v>112.83965047560304</v>
      </c>
      <c r="S424" s="59">
        <f>Opex!M22</f>
        <v>103.72705169363711</v>
      </c>
      <c r="T424" s="59">
        <f>Opex!N22</f>
        <v>94.515837819445693</v>
      </c>
      <c r="U424" s="59">
        <f>Opex!O22</f>
        <v>81.376517720109348</v>
      </c>
      <c r="V424" s="59">
        <f>Opex!P22</f>
        <v>80.734327315341886</v>
      </c>
      <c r="W424" s="59">
        <f>Opex!Q22</f>
        <v>80.356838224847181</v>
      </c>
      <c r="X424" s="59">
        <f>Opex!R22</f>
        <v>79.836839160365187</v>
      </c>
      <c r="Y424" s="59">
        <f>Opex!S22</f>
        <v>79.328054292639138</v>
      </c>
      <c r="Z424" s="312"/>
      <c r="AA424" s="312"/>
      <c r="AB424" s="312"/>
      <c r="AC424" s="312"/>
      <c r="AD424" s="312"/>
    </row>
    <row r="426" spans="1:31">
      <c r="A426" s="52">
        <f>IF(SUM(P427:AD427)=0,0,1)</f>
        <v>0</v>
      </c>
      <c r="O426" s="147" t="s">
        <v>173</v>
      </c>
      <c r="P426" s="308">
        <f>Opex!J21+Opex!J20</f>
        <v>97.661380314181557</v>
      </c>
      <c r="Q426" s="308">
        <f>Opex!K21+Opex!K20</f>
        <v>105.32859007430936</v>
      </c>
      <c r="R426" s="308">
        <f>Opex!L21+Opex!L20</f>
        <v>91.647150986868382</v>
      </c>
      <c r="S426" s="308">
        <f>Opex!M21+Opex!M20</f>
        <v>107.08834977290323</v>
      </c>
      <c r="T426" s="308">
        <f>Opex!N21+Opex!N20</f>
        <v>109.20912073690774</v>
      </c>
      <c r="U426" s="308">
        <f>Opex!O21+Opex!O20</f>
        <v>107.79325165178912</v>
      </c>
      <c r="V426" s="308">
        <f>Opex!P21+Opex!P20</f>
        <v>94.435647517006956</v>
      </c>
      <c r="W426" s="308">
        <f>Opex!Q21+Opex!Q20</f>
        <v>73.316067588150005</v>
      </c>
      <c r="X426" s="308">
        <f>Opex!R21+Opex!R20</f>
        <v>72.096304304272721</v>
      </c>
      <c r="Y426" s="308">
        <f>Opex!S21+Opex!S20</f>
        <v>72.35258845924109</v>
      </c>
      <c r="Z426" s="308">
        <f>Opex!T21+Opex!T20</f>
        <v>80.972006117034553</v>
      </c>
      <c r="AA426" s="308">
        <f>Opex!U21+Opex!U20</f>
        <v>81.824186266508377</v>
      </c>
      <c r="AB426" s="308">
        <f>Opex!V21+Opex!V20</f>
        <v>81.888489709143187</v>
      </c>
      <c r="AC426" s="308">
        <f>Opex!W21+Opex!W20</f>
        <v>83.527475219412764</v>
      </c>
      <c r="AD426" s="308">
        <f>Opex!X21+Opex!X20</f>
        <v>83.789415617445329</v>
      </c>
    </row>
    <row r="427" spans="1:31">
      <c r="P427" s="49">
        <f t="shared" ref="P427:AD427" si="14">IF(ROUND(P426-P422,3)=0,0,1)</f>
        <v>0</v>
      </c>
      <c r="Q427" s="49">
        <f t="shared" si="14"/>
        <v>0</v>
      </c>
      <c r="R427" s="49">
        <f t="shared" si="14"/>
        <v>0</v>
      </c>
      <c r="S427" s="49">
        <f t="shared" si="14"/>
        <v>0</v>
      </c>
      <c r="T427" s="49">
        <f t="shared" si="14"/>
        <v>0</v>
      </c>
      <c r="U427" s="49">
        <f t="shared" si="14"/>
        <v>0</v>
      </c>
      <c r="V427" s="49">
        <f t="shared" si="14"/>
        <v>0</v>
      </c>
      <c r="W427" s="49">
        <f t="shared" si="14"/>
        <v>0</v>
      </c>
      <c r="X427" s="49">
        <f t="shared" si="14"/>
        <v>0</v>
      </c>
      <c r="Y427" s="49">
        <f t="shared" si="14"/>
        <v>0</v>
      </c>
      <c r="Z427" s="49">
        <f t="shared" si="14"/>
        <v>0</v>
      </c>
      <c r="AA427" s="49">
        <f t="shared" si="14"/>
        <v>0</v>
      </c>
      <c r="AB427" s="49">
        <f t="shared" si="14"/>
        <v>0</v>
      </c>
      <c r="AC427" s="49">
        <f t="shared" si="14"/>
        <v>0</v>
      </c>
      <c r="AD427" s="49">
        <f t="shared" si="14"/>
        <v>0</v>
      </c>
    </row>
    <row r="428" spans="1:31">
      <c r="O428" s="147" t="s">
        <v>794</v>
      </c>
      <c r="P428" s="63" t="s">
        <v>837</v>
      </c>
    </row>
    <row r="429" spans="1:31">
      <c r="O429" s="147" t="s">
        <v>794</v>
      </c>
      <c r="P429" s="63" t="str">
        <f>Real_Input&amp;", "&amp;Unit_Dollar_M</f>
        <v>Real 2024, $Million</v>
      </c>
      <c r="S429" s="478" t="s">
        <v>838</v>
      </c>
      <c r="T429" s="478" t="str">
        <f>S429</f>
        <v>Yes</v>
      </c>
      <c r="U429" s="478" t="str">
        <f>T429</f>
        <v>Yes</v>
      </c>
      <c r="V429" s="478" t="str">
        <f>U429</f>
        <v>Yes</v>
      </c>
      <c r="W429" t="s">
        <v>839</v>
      </c>
    </row>
    <row r="430" spans="1:31">
      <c r="X430" s="478" t="s">
        <v>840</v>
      </c>
      <c r="Y430" s="478" t="str">
        <f>X430</f>
        <v>No</v>
      </c>
      <c r="Z430" s="478" t="str">
        <f t="shared" ref="Z430:AD430" si="15">Y430</f>
        <v>No</v>
      </c>
      <c r="AA430" s="478" t="str">
        <f t="shared" si="15"/>
        <v>No</v>
      </c>
      <c r="AB430" s="478" t="str">
        <f t="shared" si="15"/>
        <v>No</v>
      </c>
      <c r="AC430" s="478" t="str">
        <f t="shared" si="15"/>
        <v>No</v>
      </c>
      <c r="AD430" s="478" t="str">
        <f t="shared" si="15"/>
        <v>No</v>
      </c>
      <c r="AE430" t="s">
        <v>841</v>
      </c>
    </row>
    <row r="433" spans="3:10" s="162" customFormat="1" ht="15.75">
      <c r="C433" s="162" t="s">
        <v>842</v>
      </c>
    </row>
    <row r="435" spans="3:10">
      <c r="D435" s="60" t="s">
        <v>653</v>
      </c>
      <c r="I435" s="61" t="s">
        <v>654</v>
      </c>
    </row>
    <row r="437" spans="3:10">
      <c r="D437" s="45" t="s">
        <v>843</v>
      </c>
      <c r="I437" s="237">
        <v>7.0383678562988661E-2</v>
      </c>
      <c r="J437" s="267" t="str">
        <f>IF(I437&lt;0,"Decrease","Increase")</f>
        <v>Increase</v>
      </c>
    </row>
    <row r="438" spans="3:10">
      <c r="D438" s="45" t="str">
        <f>'11'!D138</f>
        <v xml:space="preserve">Using the AER’s default revenue path, revenue would increase by x per cent in 2024/25 </v>
      </c>
      <c r="I438" s="237">
        <v>0.18399169626203868</v>
      </c>
      <c r="J438" s="267" t="str">
        <f>IF(I438&lt;0,"Decrease","Increase")</f>
        <v>Increase</v>
      </c>
    </row>
    <row r="439" spans="3:10">
      <c r="D439" s="45" t="str">
        <f>'11'!D139</f>
        <v>and x per cent increases each year thereafter for the remainder of the period</v>
      </c>
      <c r="I439" s="237">
        <v>3.1557616033772377E-2</v>
      </c>
      <c r="J439" s="267" t="str">
        <f>IF(I439&lt;0,"Decrease","Increase")</f>
        <v>Increase</v>
      </c>
    </row>
    <row r="440" spans="3:10">
      <c r="D440" s="45" t="str">
        <f>'11'!D140</f>
        <v>AER’s target of being within x per cent of the building block revenues in the final year of the period</v>
      </c>
      <c r="I440" s="237">
        <v>0.03</v>
      </c>
      <c r="J440" s="150"/>
    </row>
    <row r="441" spans="3:10">
      <c r="D441" s="45"/>
      <c r="I441" s="179"/>
      <c r="J441" s="150"/>
    </row>
    <row r="442" spans="3:10">
      <c r="D442" s="45" t="str">
        <f>'11'!D142</f>
        <v>therefore propose to adopt a smoothed x-factor price path which will see x per cent per annum price increases in the first four years</v>
      </c>
      <c r="I442" s="237">
        <v>8.4497832519404611E-2</v>
      </c>
      <c r="J442" s="267" t="str">
        <f>IF(I442&lt;0,"Decrease","Increase")</f>
        <v>Increase</v>
      </c>
    </row>
    <row r="443" spans="3:10">
      <c r="D443" s="45" t="str">
        <f>'11'!D143</f>
        <v>moderating to x per cent in the last year</v>
      </c>
      <c r="I443" s="237">
        <v>1.171729988421899E-2</v>
      </c>
      <c r="J443" s="150"/>
    </row>
    <row r="445" spans="3:10">
      <c r="D445" s="45" t="s">
        <v>844</v>
      </c>
      <c r="I445" s="32">
        <v>10000</v>
      </c>
    </row>
    <row r="448" spans="3:10" s="162" customFormat="1" ht="15.75">
      <c r="C448" s="162" t="s">
        <v>845</v>
      </c>
    </row>
    <row r="450" spans="16:21">
      <c r="P450" s="434" t="s">
        <v>846</v>
      </c>
      <c r="Q450" s="61" t="str">
        <f>LookupTab!W$43</f>
        <v>2024/25</v>
      </c>
      <c r="R450" s="61" t="str">
        <f>LookupTab!X$43</f>
        <v>2025/26</v>
      </c>
      <c r="S450" s="61" t="str">
        <f>LookupTab!Y$43</f>
        <v>2026/27</v>
      </c>
      <c r="T450" s="61" t="str">
        <f>LookupTab!Z$43</f>
        <v>2027/28</v>
      </c>
      <c r="U450" s="61" t="str">
        <f>LookupTab!AA$43</f>
        <v>2028/29</v>
      </c>
    </row>
    <row r="451" spans="16:21">
      <c r="P451" s="415" t="s">
        <v>847</v>
      </c>
      <c r="Q451" s="88">
        <v>0.18399169626203868</v>
      </c>
      <c r="R451" s="88">
        <v>3.1557616033772377E-2</v>
      </c>
      <c r="S451" s="88">
        <v>3.1557616033772377E-2</v>
      </c>
      <c r="T451" s="88">
        <v>3.1557616033772377E-2</v>
      </c>
      <c r="U451" s="88">
        <v>3.1557616033772377E-2</v>
      </c>
    </row>
    <row r="452" spans="16:21">
      <c r="P452" s="415" t="s">
        <v>848</v>
      </c>
      <c r="Q452" s="88">
        <v>7.9288634957316848E-2</v>
      </c>
      <c r="R452" s="88">
        <v>7.9288634957316848E-2</v>
      </c>
      <c r="S452" s="88">
        <v>7.9288634957316848E-2</v>
      </c>
      <c r="T452" s="88">
        <v>7.9288634957316848E-2</v>
      </c>
      <c r="U452" s="88">
        <v>7.9288634957316848E-2</v>
      </c>
    </row>
    <row r="453" spans="16:21">
      <c r="P453" s="415" t="s">
        <v>140</v>
      </c>
      <c r="Q453" s="88">
        <v>8.4497832519404611E-2</v>
      </c>
      <c r="R453" s="88">
        <v>8.4497832519404611E-2</v>
      </c>
      <c r="S453" s="88">
        <v>8.4497832519404611E-2</v>
      </c>
      <c r="T453" s="88">
        <v>8.4497832519404611E-2</v>
      </c>
      <c r="U453" s="88">
        <v>1.171729988421899E-2</v>
      </c>
    </row>
    <row r="468" spans="3:9" s="162" customFormat="1" ht="15.75">
      <c r="C468" s="162" t="s">
        <v>849</v>
      </c>
    </row>
    <row r="470" spans="3:9">
      <c r="D470" s="60" t="s">
        <v>653</v>
      </c>
      <c r="I470" s="61" t="s">
        <v>654</v>
      </c>
    </row>
    <row r="472" spans="3:9">
      <c r="D472" s="45" t="s">
        <v>850</v>
      </c>
      <c r="I472" s="74">
        <f>SUM(ACS_Metering!T19:X19)</f>
        <v>64.934681136488052</v>
      </c>
    </row>
    <row r="474" spans="3:9">
      <c r="D474" s="45" t="s">
        <v>851</v>
      </c>
      <c r="I474" s="74">
        <f>SUM(ACS_Metering!T100:X100)</f>
        <v>41.491039128612158</v>
      </c>
    </row>
    <row r="475" spans="3:9">
      <c r="D475" s="45" t="s">
        <v>852</v>
      </c>
      <c r="I475" s="251">
        <f>ROUND(SUM(ACS_Metering_O!G496:K500),-2)</f>
        <v>24600</v>
      </c>
    </row>
    <row r="476" spans="3:9">
      <c r="D476" s="45" t="s">
        <v>853</v>
      </c>
      <c r="I476" s="251">
        <f>'13'!I26</f>
        <v>2809.8320381451613</v>
      </c>
    </row>
    <row r="477" spans="3:9">
      <c r="D477" s="45"/>
    </row>
    <row r="478" spans="3:9">
      <c r="D478" s="45" t="s">
        <v>854</v>
      </c>
      <c r="I478" s="74">
        <f>SUM(ACS_Metering!T61:X61)</f>
        <v>33.508251196397033</v>
      </c>
    </row>
    <row r="479" spans="3:9">
      <c r="D479" s="45" t="s">
        <v>855</v>
      </c>
      <c r="I479" s="237">
        <v>-8.6351780900100119E-3</v>
      </c>
    </row>
    <row r="481" spans="3:25">
      <c r="D481" s="45" t="s">
        <v>856</v>
      </c>
      <c r="I481" s="782">
        <v>133.26810155650583</v>
      </c>
      <c r="J481" t="s">
        <v>857</v>
      </c>
    </row>
    <row r="482" spans="3:25">
      <c r="D482" s="410" t="s">
        <v>858</v>
      </c>
      <c r="E482" s="411"/>
      <c r="F482" s="411"/>
      <c r="G482" s="411"/>
      <c r="H482" s="411"/>
      <c r="I482" s="412">
        <f>I481/I483</f>
        <v>1.6202119150794645</v>
      </c>
      <c r="J482" t="s">
        <v>859</v>
      </c>
    </row>
    <row r="483" spans="3:25">
      <c r="D483" s="45" t="s">
        <v>860</v>
      </c>
      <c r="I483" s="782">
        <v>82.253500493464514</v>
      </c>
      <c r="J483" t="s">
        <v>861</v>
      </c>
    </row>
    <row r="485" spans="3:25" s="162" customFormat="1" ht="15.75">
      <c r="C485" s="162" t="s">
        <v>862</v>
      </c>
    </row>
    <row r="487" spans="3:25">
      <c r="J487" s="135"/>
      <c r="K487" s="803" t="s">
        <v>863</v>
      </c>
      <c r="L487" s="803"/>
      <c r="M487" s="803"/>
      <c r="N487" s="803"/>
      <c r="O487" s="803"/>
      <c r="P487" s="803" t="s">
        <v>864</v>
      </c>
      <c r="Q487" s="803"/>
      <c r="R487" s="803"/>
      <c r="S487" s="803"/>
      <c r="T487" s="803"/>
      <c r="U487" s="803" t="s">
        <v>865</v>
      </c>
      <c r="V487" s="803"/>
      <c r="W487" s="803"/>
      <c r="X487" s="803"/>
      <c r="Y487" s="803"/>
    </row>
    <row r="488" spans="3:25">
      <c r="J488" s="226" t="s">
        <v>81</v>
      </c>
      <c r="K488" s="227" t="str">
        <f>LookupTab!M$43</f>
        <v>2014/15</v>
      </c>
      <c r="L488" s="227" t="str">
        <f>LookupTab!N$43</f>
        <v>2015/16</v>
      </c>
      <c r="M488" s="227" t="str">
        <f>LookupTab!O$43</f>
        <v>2016/17</v>
      </c>
      <c r="N488" s="227" t="str">
        <f>LookupTab!P$43</f>
        <v>2017/18</v>
      </c>
      <c r="O488" s="227" t="str">
        <f>LookupTab!Q$43</f>
        <v>2018/19</v>
      </c>
      <c r="P488" s="227" t="str">
        <f>LookupTab!R$43</f>
        <v>2019/20</v>
      </c>
      <c r="Q488" s="227" t="str">
        <f>LookupTab!S$43</f>
        <v>2020/21</v>
      </c>
      <c r="R488" s="227" t="str">
        <f>LookupTab!T$43</f>
        <v>2021/22</v>
      </c>
      <c r="S488" s="227" t="str">
        <f>LookupTab!U$43</f>
        <v>2022/23</v>
      </c>
      <c r="T488" s="227" t="str">
        <f>LookupTab!V$43</f>
        <v>2023/24</v>
      </c>
      <c r="U488" s="227" t="str">
        <f>LookupTab!W$43</f>
        <v>2024/25</v>
      </c>
      <c r="V488" s="227" t="str">
        <f>LookupTab!X$43</f>
        <v>2025/26</v>
      </c>
      <c r="W488" s="227" t="str">
        <f>LookupTab!Y$43</f>
        <v>2026/27</v>
      </c>
      <c r="X488" s="227" t="str">
        <f>LookupTab!Z$43</f>
        <v>2027/28</v>
      </c>
      <c r="Y488" s="227" t="str">
        <f>LookupTab!AA$43</f>
        <v>2028/29</v>
      </c>
    </row>
    <row r="489" spans="3:25">
      <c r="J489" s="228" t="s">
        <v>866</v>
      </c>
      <c r="K489" s="229">
        <f>ACS_Metering!J40</f>
        <v>1.4060986549365027</v>
      </c>
      <c r="L489" s="230">
        <f>ACS_Metering!K40</f>
        <v>1.5828450872201896</v>
      </c>
      <c r="M489" s="230">
        <f>ACS_Metering!L40</f>
        <v>1.6511149382656283</v>
      </c>
      <c r="N489" s="230">
        <f>ACS_Metering!M40</f>
        <v>1.6836363312527649</v>
      </c>
      <c r="O489" s="231">
        <f>ACS_Metering!N40</f>
        <v>1.7383061083025524</v>
      </c>
      <c r="P489" s="229">
        <f>ACS_Metering!O40</f>
        <v>0.81423561576236592</v>
      </c>
      <c r="Q489" s="230">
        <f>ACS_Metering!P40</f>
        <v>1.1620760553051481</v>
      </c>
      <c r="R489" s="230">
        <f>ACS_Metering!Q40</f>
        <v>1.2984229718755342</v>
      </c>
      <c r="S489" s="230">
        <f>ACS_Metering!R40</f>
        <v>1.4329542929212138</v>
      </c>
      <c r="T489" s="231">
        <f>ACS_Metering!S40</f>
        <v>1.7797199913781092</v>
      </c>
      <c r="U489" s="229">
        <f>ACS_Metering!T40</f>
        <v>2.7466079431420747</v>
      </c>
      <c r="V489" s="230">
        <f>ACS_Metering!U40</f>
        <v>2.9461113449709964</v>
      </c>
      <c r="W489" s="230">
        <f>ACS_Metering!V40</f>
        <v>3.1300792465141378</v>
      </c>
      <c r="X489" s="230">
        <f>ACS_Metering!W40</f>
        <v>3.4794307500218755</v>
      </c>
      <c r="Y489" s="231">
        <f>ACS_Metering!X40</f>
        <v>3.8957171022583243</v>
      </c>
    </row>
    <row r="490" spans="3:25">
      <c r="J490" s="228" t="s">
        <v>867</v>
      </c>
      <c r="K490" s="229">
        <f>ACS_Metering!J41</f>
        <v>0.99836069799728933</v>
      </c>
      <c r="L490" s="230">
        <f>ACS_Metering!K41</f>
        <v>1.1851833454320713</v>
      </c>
      <c r="M490" s="230">
        <f>ACS_Metering!L41</f>
        <v>1.064633447487946</v>
      </c>
      <c r="N490" s="230">
        <f>ACS_Metering!M41</f>
        <v>1.157623513806795</v>
      </c>
      <c r="O490" s="231">
        <f>ACS_Metering!N41</f>
        <v>1.2791921136635129</v>
      </c>
      <c r="P490" s="229">
        <f>ACS_Metering!O41</f>
        <v>0.61111701557112807</v>
      </c>
      <c r="Q490" s="230">
        <f>ACS_Metering!P41</f>
        <v>1.0536583034356801</v>
      </c>
      <c r="R490" s="230">
        <f>ACS_Metering!Q41</f>
        <v>1.2970571265264237</v>
      </c>
      <c r="S490" s="230">
        <f>ACS_Metering!R41</f>
        <v>1.5528010109621599</v>
      </c>
      <c r="T490" s="231">
        <f>ACS_Metering!S41</f>
        <v>2.0395496072277304</v>
      </c>
      <c r="U490" s="229">
        <f>ACS_Metering!T41</f>
        <v>2.3030481020319975</v>
      </c>
      <c r="V490" s="230">
        <f>ACS_Metering!U41</f>
        <v>2.6159150177210608</v>
      </c>
      <c r="W490" s="230">
        <f>ACS_Metering!V41</f>
        <v>2.9037984046258671</v>
      </c>
      <c r="X490" s="230">
        <f>ACS_Metering!W41</f>
        <v>3.4090707620899177</v>
      </c>
      <c r="Y490" s="231">
        <f>ACS_Metering!X41</f>
        <v>3.8715627405947646</v>
      </c>
    </row>
    <row r="491" spans="3:25">
      <c r="J491" s="228" t="s">
        <v>617</v>
      </c>
      <c r="K491" s="229">
        <f>ACS_Metering!J42</f>
        <v>3.6167065762313721</v>
      </c>
      <c r="L491" s="230">
        <f>ACS_Metering!K42</f>
        <v>3.7639353779244034</v>
      </c>
      <c r="M491" s="230">
        <f>ACS_Metering!L42</f>
        <v>3.8298964799930846</v>
      </c>
      <c r="N491" s="230">
        <f>ACS_Metering!M42</f>
        <v>3.6706531352931044</v>
      </c>
      <c r="O491" s="231">
        <f>ACS_Metering!N42</f>
        <v>3.5049648139896892</v>
      </c>
      <c r="P491" s="229">
        <f>ACS_Metering!O42</f>
        <v>6.6259197986940412</v>
      </c>
      <c r="Q491" s="230">
        <f>ACS_Metering!P42</f>
        <v>6.5371887645611801</v>
      </c>
      <c r="R491" s="230">
        <f>ACS_Metering!Q42</f>
        <v>6.4609314047584387</v>
      </c>
      <c r="S491" s="230">
        <f>ACS_Metering!R42</f>
        <v>6.3712304191811633</v>
      </c>
      <c r="T491" s="231">
        <f>ACS_Metering!S42</f>
        <v>6.2903995282198499</v>
      </c>
      <c r="U491" s="229">
        <f>ACS_Metering!T42</f>
        <v>6.5246395279252063</v>
      </c>
      <c r="V491" s="230">
        <f>ACS_Metering!U42</f>
        <v>6.6436170224455253</v>
      </c>
      <c r="W491" s="230">
        <f>ACS_Metering!V42</f>
        <v>6.7546159853703474</v>
      </c>
      <c r="X491" s="230">
        <f>ACS_Metering!W42</f>
        <v>6.8268382081463059</v>
      </c>
      <c r="Y491" s="231">
        <f>ACS_Metering!X42</f>
        <v>6.8963365784023907</v>
      </c>
    </row>
    <row r="492" spans="3:25">
      <c r="J492" s="228" t="s">
        <v>868</v>
      </c>
      <c r="K492" s="229">
        <f>ACS_Metering!J43</f>
        <v>0</v>
      </c>
      <c r="L492" s="230">
        <f>ACS_Metering!K43</f>
        <v>0</v>
      </c>
      <c r="M492" s="230">
        <f>ACS_Metering!L43</f>
        <v>0</v>
      </c>
      <c r="N492" s="230">
        <f>ACS_Metering!M43</f>
        <v>0</v>
      </c>
      <c r="O492" s="231">
        <f>ACS_Metering!N43</f>
        <v>0</v>
      </c>
      <c r="P492" s="229">
        <f>ACS_Metering!O43</f>
        <v>0</v>
      </c>
      <c r="Q492" s="230">
        <f>ACS_Metering!P43</f>
        <v>0</v>
      </c>
      <c r="R492" s="230">
        <f>ACS_Metering!Q43</f>
        <v>0</v>
      </c>
      <c r="S492" s="230">
        <f>ACS_Metering!R43</f>
        <v>0</v>
      </c>
      <c r="T492" s="231">
        <f>ACS_Metering!S43</f>
        <v>0</v>
      </c>
      <c r="U492" s="229">
        <f>ACS_Metering!T43</f>
        <v>0</v>
      </c>
      <c r="V492" s="230">
        <f>ACS_Metering!U43</f>
        <v>0</v>
      </c>
      <c r="W492" s="230">
        <f>ACS_Metering!V43</f>
        <v>0</v>
      </c>
      <c r="X492" s="230">
        <f>ACS_Metering!W43</f>
        <v>0</v>
      </c>
      <c r="Y492" s="231">
        <f>ACS_Metering!X43</f>
        <v>0</v>
      </c>
    </row>
    <row r="493" spans="3:25">
      <c r="J493" s="228" t="s">
        <v>637</v>
      </c>
      <c r="K493" s="229">
        <f>ACS_Metering!J44</f>
        <v>0</v>
      </c>
      <c r="L493" s="230">
        <f>ACS_Metering!K44</f>
        <v>0</v>
      </c>
      <c r="M493" s="230">
        <f>ACS_Metering!L44</f>
        <v>0</v>
      </c>
      <c r="N493" s="230">
        <f>ACS_Metering!M44</f>
        <v>0</v>
      </c>
      <c r="O493" s="231">
        <f>ACS_Metering!N44</f>
        <v>0</v>
      </c>
      <c r="P493" s="229">
        <f>ACS_Metering!O44</f>
        <v>0</v>
      </c>
      <c r="Q493" s="230">
        <f>ACS_Metering!P44</f>
        <v>0</v>
      </c>
      <c r="R493" s="230">
        <f>ACS_Metering!Q44</f>
        <v>0</v>
      </c>
      <c r="S493" s="230">
        <f>ACS_Metering!R44</f>
        <v>0</v>
      </c>
      <c r="T493" s="231">
        <f>ACS_Metering!S44</f>
        <v>0</v>
      </c>
      <c r="U493" s="229">
        <f>ACS_Metering!T44</f>
        <v>0</v>
      </c>
      <c r="V493" s="230">
        <f>ACS_Metering!U44</f>
        <v>0</v>
      </c>
      <c r="W493" s="230">
        <f>ACS_Metering!V44</f>
        <v>0</v>
      </c>
      <c r="X493" s="230">
        <f>ACS_Metering!W44</f>
        <v>0</v>
      </c>
      <c r="Y493" s="231">
        <f>ACS_Metering!X44</f>
        <v>0</v>
      </c>
    </row>
    <row r="494" spans="3:25">
      <c r="J494" s="232" t="s">
        <v>869</v>
      </c>
      <c r="K494" s="233">
        <f t="shared" ref="K494:Y494" si="16">SUM(K489:K493)</f>
        <v>6.0211659291651642</v>
      </c>
      <c r="L494" s="234">
        <f t="shared" si="16"/>
        <v>6.5319638105766646</v>
      </c>
      <c r="M494" s="234">
        <f t="shared" si="16"/>
        <v>6.5456448657466595</v>
      </c>
      <c r="N494" s="234">
        <f t="shared" si="16"/>
        <v>6.5119129803526645</v>
      </c>
      <c r="O494" s="235">
        <f t="shared" si="16"/>
        <v>6.5224630359557541</v>
      </c>
      <c r="P494" s="233">
        <f t="shared" si="16"/>
        <v>8.0512724300275345</v>
      </c>
      <c r="Q494" s="234">
        <f t="shared" si="16"/>
        <v>8.7529231233020077</v>
      </c>
      <c r="R494" s="234">
        <f t="shared" si="16"/>
        <v>9.0564115031603976</v>
      </c>
      <c r="S494" s="234">
        <f t="shared" si="16"/>
        <v>9.3569857230645361</v>
      </c>
      <c r="T494" s="235">
        <f t="shared" si="16"/>
        <v>10.10966912682569</v>
      </c>
      <c r="U494" s="233">
        <f t="shared" si="16"/>
        <v>11.574295573099278</v>
      </c>
      <c r="V494" s="234">
        <f t="shared" si="16"/>
        <v>12.205643385137583</v>
      </c>
      <c r="W494" s="234">
        <f t="shared" si="16"/>
        <v>12.788493636510353</v>
      </c>
      <c r="X494" s="234">
        <f t="shared" si="16"/>
        <v>13.715339720258099</v>
      </c>
      <c r="Y494" s="235">
        <f t="shared" si="16"/>
        <v>14.66361642125548</v>
      </c>
    </row>
    <row r="495" spans="3:25">
      <c r="J495" s="228" t="s">
        <v>143</v>
      </c>
      <c r="K495" s="229">
        <f>ACS_Metering!J20</f>
        <v>5.7702863386870282</v>
      </c>
      <c r="L495" s="230">
        <f>ACS_Metering!K20</f>
        <v>6.5761424573404685</v>
      </c>
      <c r="M495" s="230">
        <f>ACS_Metering!L20</f>
        <v>6.5740374471531924</v>
      </c>
      <c r="N495" s="230">
        <f>ACS_Metering!M20</f>
        <v>6.0945992305394103</v>
      </c>
      <c r="O495" s="231">
        <f>ACS_Metering!N20</f>
        <v>6.279136937027431</v>
      </c>
      <c r="P495" s="229">
        <f>ACS_Metering!O20</f>
        <v>6.244723470103211</v>
      </c>
      <c r="Q495" s="230">
        <f>ACS_Metering!P20</f>
        <v>7.1179207310843395</v>
      </c>
      <c r="R495" s="230">
        <f>ACS_Metering!Q20</f>
        <v>7.166820325201968</v>
      </c>
      <c r="S495" s="230">
        <f>ACS_Metering!R20</f>
        <v>7.0597864215160602</v>
      </c>
      <c r="T495" s="231">
        <f>ACS_Metering!S20</f>
        <v>7.5394881357461934</v>
      </c>
      <c r="U495" s="229" t="e">
        <f>ACS_Metering!T20</f>
        <v>#N/A</v>
      </c>
      <c r="V495" s="230" t="e">
        <f>ACS_Metering!U20</f>
        <v>#N/A</v>
      </c>
      <c r="W495" s="230" t="e">
        <f>ACS_Metering!V20</f>
        <v>#N/A</v>
      </c>
      <c r="X495" s="230" t="e">
        <f>ACS_Metering!W20</f>
        <v>#N/A</v>
      </c>
      <c r="Y495" s="231" t="e">
        <f>ACS_Metering!X20</f>
        <v>#N/A</v>
      </c>
    </row>
    <row r="496" spans="3:25">
      <c r="J496" s="135"/>
      <c r="K496" s="135"/>
      <c r="L496" s="135"/>
      <c r="M496" s="135"/>
      <c r="N496" s="135"/>
      <c r="O496" s="135"/>
      <c r="P496" s="135"/>
      <c r="Q496" s="135"/>
      <c r="R496" s="135"/>
      <c r="S496" s="135"/>
      <c r="T496" s="135"/>
      <c r="U496" s="135"/>
      <c r="V496" s="135"/>
      <c r="W496" s="135"/>
      <c r="X496" s="135"/>
      <c r="Y496" s="135"/>
    </row>
    <row r="497" spans="2:25">
      <c r="J497" s="228" t="s">
        <v>870</v>
      </c>
      <c r="K497" s="236" t="s">
        <v>795</v>
      </c>
      <c r="L497" s="135"/>
      <c r="M497" s="135"/>
      <c r="N497" s="135"/>
      <c r="O497" s="135"/>
      <c r="P497" s="135"/>
      <c r="Q497" s="135"/>
      <c r="R497" s="135"/>
      <c r="S497" s="135"/>
      <c r="T497" s="135"/>
      <c r="U497" s="135"/>
      <c r="V497" s="135"/>
      <c r="W497" s="135"/>
      <c r="X497" s="135"/>
      <c r="Y497" s="135"/>
    </row>
    <row r="498" spans="2:25">
      <c r="J498" s="228"/>
      <c r="K498" s="236"/>
      <c r="L498" s="135"/>
      <c r="M498" s="135"/>
      <c r="N498" s="135"/>
      <c r="O498" s="135"/>
      <c r="P498" s="135"/>
      <c r="Q498" s="135"/>
      <c r="R498" s="135"/>
      <c r="S498" s="135"/>
      <c r="T498" s="135"/>
      <c r="U498" s="135"/>
      <c r="V498" s="135"/>
      <c r="W498" s="135"/>
      <c r="X498" s="135"/>
      <c r="Y498" s="135"/>
    </row>
    <row r="499" spans="2:25">
      <c r="J499" s="228"/>
      <c r="K499" s="236"/>
      <c r="L499" s="135"/>
      <c r="M499" s="135"/>
      <c r="N499" s="135"/>
      <c r="O499" s="135"/>
      <c r="P499" s="135"/>
      <c r="Q499" s="135"/>
      <c r="R499" s="135"/>
      <c r="S499" s="135"/>
      <c r="T499" s="135"/>
      <c r="U499" s="135"/>
      <c r="V499" s="135"/>
      <c r="W499" s="135"/>
      <c r="X499" s="135"/>
      <c r="Y499" s="135"/>
    </row>
    <row r="500" spans="2:25">
      <c r="J500" s="228"/>
      <c r="K500" s="236"/>
      <c r="L500" s="135"/>
      <c r="M500" s="135"/>
      <c r="N500" s="135"/>
      <c r="O500" s="135"/>
      <c r="P500" s="135"/>
      <c r="Q500" s="135"/>
      <c r="R500" s="135"/>
      <c r="S500" s="135"/>
      <c r="T500" s="135"/>
      <c r="U500" s="135"/>
      <c r="V500" s="135"/>
      <c r="W500" s="135"/>
      <c r="X500" s="135"/>
      <c r="Y500" s="135"/>
    </row>
    <row r="501" spans="2:25">
      <c r="L501" s="135"/>
      <c r="M501" s="135"/>
      <c r="N501" s="135"/>
      <c r="O501" s="135"/>
      <c r="P501" s="135"/>
      <c r="Q501" s="135"/>
      <c r="R501" s="135"/>
      <c r="S501" s="135"/>
      <c r="T501" s="135"/>
      <c r="U501" s="135"/>
      <c r="V501" s="135"/>
      <c r="W501" s="135"/>
      <c r="X501" s="135"/>
      <c r="Y501" s="135"/>
    </row>
    <row r="504" spans="2:25">
      <c r="D504" s="45"/>
      <c r="E504" s="45"/>
      <c r="F504" s="45"/>
      <c r="G504" s="45"/>
      <c r="H504" s="45"/>
      <c r="I504" s="45"/>
      <c r="J504" s="45"/>
    </row>
    <row r="505" spans="2:25" s="6" customFormat="1" ht="18.75">
      <c r="B505" s="6" t="s">
        <v>1</v>
      </c>
    </row>
  </sheetData>
  <mergeCells count="3">
    <mergeCell ref="K487:O487"/>
    <mergeCell ref="P487:T487"/>
    <mergeCell ref="U487:Y487"/>
  </mergeCells>
  <dataValidations disablePrompts="1" count="1">
    <dataValidation type="list" allowBlank="1" showInputMessage="1" showErrorMessage="1" sqref="S429:V429 X430:AD430" xr:uid="{7F7D3067-46CC-4105-AC50-59D13F8CC649}">
      <formula1>Yes_No</formula1>
    </dataValidation>
  </dataValidations>
  <hyperlinks>
    <hyperlink ref="B4" location="ToC!A1" display="ToC!A1" xr:uid="{7300FD4A-30A3-416C-BF48-A04C1B9FD65F}"/>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E647E-DAC7-4DEC-ACEB-BF62EB16902F}">
  <sheetPr>
    <tabColor theme="3"/>
  </sheetPr>
  <dimension ref="A1:C98"/>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20" width="13.5703125" customWidth="1"/>
  </cols>
  <sheetData>
    <row r="1" spans="1:3" ht="23.25">
      <c r="A1" s="52">
        <f>IF(SUM(A5:A97)&lt;&gt;0,1,0)</f>
        <v>0</v>
      </c>
      <c r="B1" s="16" t="s">
        <v>871</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872</v>
      </c>
    </row>
    <row r="8" spans="1:3" s="6" customFormat="1" ht="18.75">
      <c r="B8" s="6" t="s">
        <v>873</v>
      </c>
    </row>
    <row r="10" spans="1:3" s="162" customFormat="1" ht="15.75">
      <c r="C10" s="162" t="s">
        <v>874</v>
      </c>
    </row>
    <row r="20" spans="3:3" s="162" customFormat="1" ht="15.75">
      <c r="C20" s="162" t="s">
        <v>875</v>
      </c>
    </row>
    <row r="52" spans="3:3" s="162" customFormat="1" ht="15.75">
      <c r="C52" s="162" t="s">
        <v>876</v>
      </c>
    </row>
    <row r="79" spans="2:2" s="6" customFormat="1" ht="18.75">
      <c r="B79" s="6" t="s">
        <v>877</v>
      </c>
    </row>
    <row r="81" spans="3:3" s="162" customFormat="1" ht="15.75">
      <c r="C81" s="162" t="s">
        <v>878</v>
      </c>
    </row>
    <row r="96" spans="3:3" s="162" customFormat="1" ht="15.75">
      <c r="C96" s="162" t="s">
        <v>879</v>
      </c>
    </row>
    <row r="98" spans="2:2" s="6" customFormat="1" ht="18.75">
      <c r="B98" s="6" t="s">
        <v>1</v>
      </c>
    </row>
  </sheetData>
  <hyperlinks>
    <hyperlink ref="B4" location="ToC!A1" display="ToC!A1" xr:uid="{A7459CE2-EC09-4F01-A0E8-BCEBA2C6FE5B}"/>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C4C38-1D51-4FEE-85D9-A433213E62F7}">
  <sheetPr>
    <tabColor theme="3"/>
  </sheetPr>
  <dimension ref="A1:AC120"/>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20" width="13.5703125" customWidth="1"/>
  </cols>
  <sheetData>
    <row r="1" spans="1:3" ht="23.25">
      <c r="A1" s="52">
        <f>IF(SUM(A5:A120)&lt;&gt;0,1,0)</f>
        <v>0</v>
      </c>
      <c r="B1" s="16" t="s">
        <v>880</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881</v>
      </c>
    </row>
    <row r="8" spans="1:3" s="6" customFormat="1" ht="18.75">
      <c r="B8" s="6" t="s">
        <v>882</v>
      </c>
    </row>
    <row r="10" spans="1:3" s="162" customFormat="1" ht="15.75">
      <c r="C10" s="162" t="s">
        <v>883</v>
      </c>
    </row>
    <row r="28" spans="2:3" s="6" customFormat="1" ht="18.75">
      <c r="B28" s="6" t="s">
        <v>884</v>
      </c>
    </row>
    <row r="30" spans="2:3" s="6" customFormat="1" ht="18.75">
      <c r="B30" s="6" t="s">
        <v>885</v>
      </c>
    </row>
    <row r="32" spans="2:3" s="162" customFormat="1" ht="15.75">
      <c r="C32" s="162" t="s">
        <v>886</v>
      </c>
    </row>
    <row r="50" spans="2:13" s="6" customFormat="1" ht="18.75">
      <c r="B50" s="6" t="s">
        <v>887</v>
      </c>
    </row>
    <row r="52" spans="2:13" s="6" customFormat="1" ht="18.75">
      <c r="B52" s="6" t="s">
        <v>888</v>
      </c>
    </row>
    <row r="54" spans="2:13" s="162" customFormat="1" ht="15.75">
      <c r="C54" s="162" t="s">
        <v>889</v>
      </c>
    </row>
    <row r="58" spans="2:13">
      <c r="L58" s="61" t="s">
        <v>890</v>
      </c>
      <c r="M58" s="61" t="s">
        <v>891</v>
      </c>
    </row>
    <row r="59" spans="2:13">
      <c r="K59" s="83" t="s">
        <v>892</v>
      </c>
      <c r="L59" s="84">
        <f>SUM(Capex!O56:V56)</f>
        <v>256.02186012500874</v>
      </c>
      <c r="M59" s="531">
        <f>IF($L$68=0,0,L59/$L$68)</f>
        <v>0.18211147713489548</v>
      </c>
    </row>
    <row r="60" spans="2:13">
      <c r="K60" s="83" t="s">
        <v>893</v>
      </c>
      <c r="L60" s="84">
        <f>SUM(Capex!O58:V58)</f>
        <v>145.27553667592571</v>
      </c>
      <c r="M60" s="531">
        <f t="shared" ref="M60:M68" si="0">IF($L$68=0,0,L60/$L$68)</f>
        <v>0.1033362641873611</v>
      </c>
    </row>
    <row r="61" spans="2:13">
      <c r="K61" s="83" t="s">
        <v>894</v>
      </c>
      <c r="L61" s="84">
        <f>SUM(Capex!O57:V57)</f>
        <v>92.570827115262063</v>
      </c>
      <c r="M61" s="531">
        <f t="shared" si="0"/>
        <v>6.5846760340417754E-2</v>
      </c>
    </row>
    <row r="62" spans="2:13">
      <c r="K62" s="83" t="s">
        <v>895</v>
      </c>
      <c r="L62" s="84">
        <f>SUM(Opex!J41:Q41)</f>
        <v>158.83113475295178</v>
      </c>
      <c r="M62" s="531">
        <f t="shared" si="0"/>
        <v>0.1129785267193527</v>
      </c>
    </row>
    <row r="63" spans="2:13">
      <c r="K63" s="83" t="s">
        <v>896</v>
      </c>
      <c r="L63" s="84">
        <f>SUM(Opex!J40:Q40)</f>
        <v>42.573054474448142</v>
      </c>
      <c r="M63" s="531">
        <f t="shared" si="0"/>
        <v>3.0282733797420719E-2</v>
      </c>
    </row>
    <row r="64" spans="2:13">
      <c r="K64" s="83" t="s">
        <v>897</v>
      </c>
      <c r="L64" s="84">
        <f>SUM(Opex!J42:Q42)</f>
        <v>72.239288378251004</v>
      </c>
      <c r="M64" s="531">
        <f t="shared" si="0"/>
        <v>5.1384688429782686E-2</v>
      </c>
    </row>
    <row r="65" spans="1:13">
      <c r="K65" s="83" t="s">
        <v>898</v>
      </c>
      <c r="L65" s="84">
        <f>SUM(Capex!O62:V62,Capex!O64:V64)+SUM(Opex!J45:Q45,Opex!J47:Q47)</f>
        <v>348.06495804403914</v>
      </c>
      <c r="M65" s="531">
        <f t="shared" si="0"/>
        <v>0.24758285725033544</v>
      </c>
    </row>
    <row r="66" spans="1:13">
      <c r="K66" s="83" t="s">
        <v>899</v>
      </c>
      <c r="L66" s="84">
        <f>SUM(Capex!O63:V63)+SUM(Opex!J46:Q46)</f>
        <v>164.85349576557942</v>
      </c>
      <c r="M66" s="531">
        <f t="shared" si="0"/>
        <v>0.11726230568773342</v>
      </c>
    </row>
    <row r="67" spans="1:13">
      <c r="K67" s="83" t="s">
        <v>900</v>
      </c>
      <c r="L67" s="84">
        <f>SUM(Capex!O59:V60)+SUM(Opex!J43:Q43)</f>
        <v>125.42226074314327</v>
      </c>
      <c r="M67" s="531">
        <f t="shared" si="0"/>
        <v>8.9214386452700772E-2</v>
      </c>
    </row>
    <row r="68" spans="1:13">
      <c r="K68" s="83" t="s">
        <v>111</v>
      </c>
      <c r="L68" s="84">
        <f>SUM(L59:L67)</f>
        <v>1405.8524160746092</v>
      </c>
      <c r="M68" s="531">
        <f t="shared" si="0"/>
        <v>1</v>
      </c>
    </row>
    <row r="69" spans="1:13">
      <c r="K69" s="83" t="s">
        <v>901</v>
      </c>
      <c r="L69" s="84">
        <f>SUM(Capex!O66:V66)</f>
        <v>619.37285743249311</v>
      </c>
    </row>
    <row r="70" spans="1:13">
      <c r="K70" s="83" t="s">
        <v>617</v>
      </c>
      <c r="L70" s="84">
        <f>SUM(Opex!J21:Q21)</f>
        <v>786.47955864211622</v>
      </c>
    </row>
    <row r="71" spans="1:13">
      <c r="A71" s="52">
        <f>IF(SUM(L71:M71)=0,0,1)</f>
        <v>0</v>
      </c>
      <c r="K71" s="83" t="s">
        <v>173</v>
      </c>
      <c r="L71" s="52">
        <f>IF(ROUND(L68-SUM(L69:L70),3)=0,0,1)</f>
        <v>0</v>
      </c>
    </row>
    <row r="72" spans="1:13">
      <c r="K72" s="83" t="s">
        <v>902</v>
      </c>
      <c r="L72" s="84">
        <f>AVERAGE(Capex!O66:V66)</f>
        <v>77.421607179061638</v>
      </c>
      <c r="M72" t="s">
        <v>903</v>
      </c>
    </row>
    <row r="73" spans="1:13">
      <c r="K73" s="83" t="s">
        <v>904</v>
      </c>
      <c r="L73" s="84">
        <f>AVERAGE(Opex!J21:Q21)</f>
        <v>98.309944830264527</v>
      </c>
      <c r="M73" t="s">
        <v>905</v>
      </c>
    </row>
    <row r="78" spans="1:13" s="6" customFormat="1" ht="18.75">
      <c r="B78" s="6" t="s">
        <v>906</v>
      </c>
    </row>
    <row r="80" spans="1:13" s="162" customFormat="1" ht="15.75">
      <c r="C80" s="162" t="s">
        <v>907</v>
      </c>
    </row>
    <row r="82" spans="15:29">
      <c r="P82" s="415" t="s">
        <v>908</v>
      </c>
      <c r="Q82" s="415" t="s">
        <v>909</v>
      </c>
      <c r="R82" s="415" t="s">
        <v>910</v>
      </c>
      <c r="S82" s="415" t="s">
        <v>911</v>
      </c>
      <c r="T82" s="415" t="s">
        <v>912</v>
      </c>
      <c r="U82" s="415" t="s">
        <v>913</v>
      </c>
      <c r="V82" s="415" t="s">
        <v>914</v>
      </c>
      <c r="W82" s="415" t="s">
        <v>915</v>
      </c>
      <c r="X82" s="415" t="s">
        <v>916</v>
      </c>
      <c r="Y82" s="415" t="s">
        <v>917</v>
      </c>
      <c r="Z82" s="415" t="s">
        <v>918</v>
      </c>
      <c r="AA82" s="415" t="s">
        <v>919</v>
      </c>
      <c r="AB82" s="415" t="s">
        <v>920</v>
      </c>
      <c r="AC82" s="415" t="s">
        <v>921</v>
      </c>
    </row>
    <row r="83" spans="15:29">
      <c r="O83" s="415" t="s">
        <v>922</v>
      </c>
      <c r="P83" s="57">
        <v>84.75</v>
      </c>
      <c r="Q83" s="57">
        <v>212.50399999999999</v>
      </c>
      <c r="R83" s="57">
        <v>294.83699999999999</v>
      </c>
      <c r="S83" s="57">
        <v>331.94600000000003</v>
      </c>
      <c r="T83" s="57">
        <v>362.04</v>
      </c>
      <c r="U83" s="57">
        <v>705.67499999999995</v>
      </c>
      <c r="V83" s="57">
        <v>726.87</v>
      </c>
      <c r="W83" s="57">
        <v>759.96799999999996</v>
      </c>
      <c r="X83" s="57">
        <v>858.98400000000004</v>
      </c>
      <c r="Y83" s="57">
        <v>914.28399999999999</v>
      </c>
      <c r="Z83" s="57">
        <v>925.56</v>
      </c>
      <c r="AA83" s="57">
        <v>1064.5419999999999</v>
      </c>
      <c r="AB83" s="57">
        <v>1530.336</v>
      </c>
      <c r="AC83" s="57">
        <v>1774.375</v>
      </c>
    </row>
    <row r="85" spans="15:29">
      <c r="O85" s="147" t="s">
        <v>923</v>
      </c>
      <c r="P85" s="63" t="s">
        <v>924</v>
      </c>
    </row>
    <row r="100" spans="3:29" s="162" customFormat="1" ht="15.75">
      <c r="C100" s="162" t="s">
        <v>925</v>
      </c>
    </row>
    <row r="102" spans="3:29">
      <c r="P102" s="415" t="s">
        <v>911</v>
      </c>
      <c r="Q102" s="415" t="s">
        <v>912</v>
      </c>
      <c r="R102" s="415" t="s">
        <v>913</v>
      </c>
      <c r="S102" s="415" t="s">
        <v>909</v>
      </c>
      <c r="T102" s="415" t="s">
        <v>920</v>
      </c>
      <c r="U102" s="415" t="s">
        <v>919</v>
      </c>
      <c r="V102" s="415" t="s">
        <v>915</v>
      </c>
      <c r="W102" s="415" t="s">
        <v>921</v>
      </c>
      <c r="X102" s="415" t="s">
        <v>910</v>
      </c>
      <c r="Y102" s="415" t="s">
        <v>908</v>
      </c>
      <c r="Z102" s="415" t="s">
        <v>916</v>
      </c>
      <c r="AA102" s="415" t="s">
        <v>917</v>
      </c>
      <c r="AB102" s="415" t="s">
        <v>918</v>
      </c>
      <c r="AC102" s="415" t="s">
        <v>914</v>
      </c>
    </row>
    <row r="103" spans="3:29">
      <c r="O103" s="415" t="s">
        <v>926</v>
      </c>
      <c r="P103" s="57">
        <v>15.897163996553658</v>
      </c>
      <c r="Q103" s="57">
        <v>18.660921445144183</v>
      </c>
      <c r="R103" s="57">
        <v>19.285081659404117</v>
      </c>
      <c r="S103" s="57">
        <v>27.015962052479011</v>
      </c>
      <c r="T103" s="57">
        <v>36.286148924157828</v>
      </c>
      <c r="U103" s="57">
        <v>45.372563975869433</v>
      </c>
      <c r="V103" s="57">
        <v>60.369647143037604</v>
      </c>
      <c r="W103" s="57">
        <v>67.25571730701742</v>
      </c>
      <c r="X103" s="57">
        <v>76.025057913355511</v>
      </c>
      <c r="Y103" s="57">
        <v>81.68731563421828</v>
      </c>
      <c r="Z103" s="57">
        <v>91.207752414480368</v>
      </c>
      <c r="AA103" s="57">
        <v>209.88664353745665</v>
      </c>
      <c r="AB103" s="57">
        <v>209.91615886598385</v>
      </c>
      <c r="AC103" s="57">
        <v>211.58941764001815</v>
      </c>
    </row>
    <row r="105" spans="3:29">
      <c r="O105" s="147" t="s">
        <v>923</v>
      </c>
      <c r="P105" s="63" t="s">
        <v>927</v>
      </c>
    </row>
    <row r="120" spans="2:2" s="6" customFormat="1" ht="18.75">
      <c r="B120" s="6" t="s">
        <v>1</v>
      </c>
    </row>
  </sheetData>
  <hyperlinks>
    <hyperlink ref="B4" location="ToC!A1" display="ToC!A1" xr:uid="{7689E994-CC23-4B0E-9D87-E12AC5BC4F7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87C60-417C-4B9C-B4EB-85A79ADA5380}">
  <sheetPr>
    <tabColor theme="3"/>
  </sheetPr>
  <dimension ref="A1:O148"/>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20" width="13.5703125" customWidth="1"/>
  </cols>
  <sheetData>
    <row r="1" spans="1:3" ht="23.25">
      <c r="A1" s="52">
        <f>IF(SUM(A5:A148)&lt;&gt;0,1,0)</f>
        <v>0</v>
      </c>
      <c r="B1" s="16" t="s">
        <v>928</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929</v>
      </c>
    </row>
    <row r="8" spans="1:3" s="162" customFormat="1" ht="15.75">
      <c r="C8" s="162" t="s">
        <v>930</v>
      </c>
    </row>
    <row r="40" spans="2:3" s="6" customFormat="1" ht="18.75">
      <c r="B40" s="6" t="s">
        <v>931</v>
      </c>
    </row>
    <row r="42" spans="2:3" s="162" customFormat="1" ht="15.75">
      <c r="C42" s="162" t="s">
        <v>932</v>
      </c>
    </row>
    <row r="61" spans="3:9" s="162" customFormat="1" ht="15.75">
      <c r="C61" s="162" t="s">
        <v>652</v>
      </c>
    </row>
    <row r="63" spans="3:9">
      <c r="D63" s="60" t="s">
        <v>653</v>
      </c>
      <c r="I63" s="61" t="s">
        <v>654</v>
      </c>
    </row>
    <row r="65" spans="3:15">
      <c r="D65" s="45" t="s">
        <v>933</v>
      </c>
      <c r="I65" s="74">
        <f>SUMIF(Input_Capex_Projects!$E$12:$E$131,$N65,Input_Capex_Projects!$Q$12:$Q$131)</f>
        <v>13.22031141750103</v>
      </c>
      <c r="J65" s="267" t="s">
        <v>706</v>
      </c>
      <c r="M65" s="269" t="s">
        <v>707</v>
      </c>
      <c r="N65" s="35" t="s">
        <v>384</v>
      </c>
      <c r="O65" s="267" t="str">
        <f>INDEX(Input_Capex_Projects!$D$12:$D$131,MATCH($N65,Input_Capex_Projects!$E$12:$E$131,0))</f>
        <v>Future networks - hosting capacity</v>
      </c>
    </row>
    <row r="66" spans="3:15">
      <c r="D66" s="45" t="s">
        <v>934</v>
      </c>
      <c r="I66" s="68">
        <v>14.149035432399273</v>
      </c>
      <c r="J66" s="267" t="s">
        <v>935</v>
      </c>
    </row>
    <row r="67" spans="3:15">
      <c r="D67" s="45"/>
    </row>
    <row r="68" spans="3:15">
      <c r="D68" s="45" t="s">
        <v>936</v>
      </c>
      <c r="I68" s="68">
        <v>2.0060163612110196</v>
      </c>
    </row>
    <row r="69" spans="3:15">
      <c r="D69" s="45" t="s">
        <v>937</v>
      </c>
      <c r="I69" s="74">
        <f>SUM(I71:I72)</f>
        <v>166.54958245882216</v>
      </c>
    </row>
    <row r="71" spans="3:15">
      <c r="D71" s="45" t="s">
        <v>938</v>
      </c>
      <c r="I71" s="74">
        <f>'8'!I367</f>
        <v>120.84281317010768</v>
      </c>
      <c r="J71" s="267" t="s">
        <v>939</v>
      </c>
    </row>
    <row r="72" spans="3:15">
      <c r="D72" s="45" t="s">
        <v>940</v>
      </c>
      <c r="I72" s="74">
        <f>'8'!I368</f>
        <v>45.70676928871449</v>
      </c>
      <c r="J72" s="267" t="s">
        <v>941</v>
      </c>
    </row>
    <row r="73" spans="3:15">
      <c r="D73" s="45"/>
    </row>
    <row r="74" spans="3:15">
      <c r="D74" s="45" t="s">
        <v>942</v>
      </c>
      <c r="I74" s="74">
        <f>'8'!I369+'8'!I370</f>
        <v>129.9239630746157</v>
      </c>
      <c r="J74" s="267" t="s">
        <v>943</v>
      </c>
    </row>
    <row r="75" spans="3:15">
      <c r="D75" s="45"/>
    </row>
    <row r="76" spans="3:15">
      <c r="D76" s="45"/>
    </row>
    <row r="77" spans="3:15" s="162" customFormat="1" ht="15.75">
      <c r="C77" s="162" t="s">
        <v>944</v>
      </c>
    </row>
    <row r="96" spans="3:3" s="162" customFormat="1" ht="15.75">
      <c r="C96" s="162" t="s">
        <v>945</v>
      </c>
    </row>
    <row r="120" spans="3:9" s="162" customFormat="1" ht="15.75">
      <c r="C120" s="162" t="s">
        <v>652</v>
      </c>
    </row>
    <row r="122" spans="3:9">
      <c r="D122" s="60" t="s">
        <v>653</v>
      </c>
      <c r="I122" s="61" t="s">
        <v>654</v>
      </c>
    </row>
    <row r="124" spans="3:9">
      <c r="D124" s="45" t="s">
        <v>946</v>
      </c>
      <c r="I124" s="68">
        <v>2</v>
      </c>
    </row>
    <row r="125" spans="3:9">
      <c r="D125" s="45"/>
    </row>
    <row r="126" spans="3:9">
      <c r="D126" s="45" t="s">
        <v>947</v>
      </c>
      <c r="I126" s="28">
        <f>'13'!I25</f>
        <v>24600</v>
      </c>
    </row>
    <row r="127" spans="3:9">
      <c r="D127" s="45" t="s">
        <v>948</v>
      </c>
      <c r="I127" s="28">
        <f>'13'!I26</f>
        <v>2809.8320381451613</v>
      </c>
    </row>
    <row r="128" spans="3:9">
      <c r="D128" s="45" t="s">
        <v>949</v>
      </c>
      <c r="I128" s="28">
        <f>'13'!I27</f>
        <v>20000</v>
      </c>
    </row>
    <row r="130" spans="3:3" s="162" customFormat="1" ht="15.75">
      <c r="C130" s="162" t="s">
        <v>950</v>
      </c>
    </row>
    <row r="148" spans="2:2" s="6" customFormat="1" ht="18.75">
      <c r="B148" s="6" t="s">
        <v>1</v>
      </c>
    </row>
  </sheetData>
  <hyperlinks>
    <hyperlink ref="B4" location="ToC!A1" display="ToC!A1" xr:uid="{DE4E05F0-A67A-4A22-B3F6-3E947D636395}"/>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AAB51-88CF-4FFF-A455-E1FA38813441}">
  <sheetPr>
    <tabColor theme="3"/>
  </sheetPr>
  <dimension ref="A1:C26"/>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20" width="13.5703125" customWidth="1"/>
  </cols>
  <sheetData>
    <row r="1" spans="1:3" ht="23.25">
      <c r="A1" s="52">
        <f>IF(SUM(A5:A26)&lt;&gt;0,1,0)</f>
        <v>0</v>
      </c>
      <c r="B1" s="16" t="s">
        <v>951</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952</v>
      </c>
    </row>
    <row r="8" spans="1:3" s="162" customFormat="1" ht="15.75">
      <c r="C8" s="162" t="s">
        <v>953</v>
      </c>
    </row>
    <row r="26" spans="2:2" s="6" customFormat="1" ht="18.75">
      <c r="B26" s="6" t="s">
        <v>1</v>
      </c>
    </row>
  </sheetData>
  <hyperlinks>
    <hyperlink ref="B4" location="ToC!A1" display="ToC!A1" xr:uid="{B750E663-956B-4BF0-9B81-BE9253AFE76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4BBA6-99CD-4C26-9A39-C448B542B6C8}">
  <sheetPr>
    <tabColor theme="3"/>
  </sheetPr>
  <dimension ref="A1:O39"/>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20" width="13.5703125" customWidth="1"/>
  </cols>
  <sheetData>
    <row r="1" spans="1:3" ht="23.25">
      <c r="A1" s="52">
        <f>IF(SUM(A5:A39)&lt;&gt;0,1,0)</f>
        <v>0</v>
      </c>
      <c r="B1" s="16" t="s">
        <v>954</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955</v>
      </c>
    </row>
    <row r="8" spans="1:3" s="162" customFormat="1" ht="15.75">
      <c r="C8" s="162" t="s">
        <v>930</v>
      </c>
    </row>
    <row r="27" spans="2:3" s="6" customFormat="1" ht="18.75">
      <c r="B27" s="6" t="s">
        <v>956</v>
      </c>
    </row>
    <row r="29" spans="2:3" s="6" customFormat="1" ht="18.75">
      <c r="B29" s="6" t="s">
        <v>957</v>
      </c>
    </row>
    <row r="31" spans="2:3" s="162" customFormat="1" ht="15.75">
      <c r="C31" s="162" t="s">
        <v>958</v>
      </c>
    </row>
    <row r="33" spans="2:15">
      <c r="D33" s="60" t="s">
        <v>653</v>
      </c>
      <c r="I33" s="61" t="s">
        <v>654</v>
      </c>
    </row>
    <row r="35" spans="2:15">
      <c r="D35" s="45" t="s">
        <v>959</v>
      </c>
      <c r="I35" s="74">
        <f>I37/I36</f>
        <v>159.0958325059124</v>
      </c>
      <c r="K35" s="76"/>
    </row>
    <row r="36" spans="2:15">
      <c r="D36" s="358" t="s">
        <v>960</v>
      </c>
      <c r="I36" s="532">
        <v>0.56469914310053781</v>
      </c>
    </row>
    <row r="37" spans="2:15">
      <c r="D37" s="45" t="s">
        <v>961</v>
      </c>
      <c r="I37" s="74">
        <f>SUMIF(Input_Capex_Projects!$E$12:$E$131,$N37,Input_Capex_Projects!$Q$12:$Q$131)</f>
        <v>89.841280286955424</v>
      </c>
      <c r="J37" s="267" t="s">
        <v>706</v>
      </c>
      <c r="M37" s="269" t="s">
        <v>707</v>
      </c>
      <c r="N37" s="35" t="s">
        <v>449</v>
      </c>
      <c r="O37" s="267" t="str">
        <f>INDEX(Input_Capex_Projects!$D$12:$D$131,MATCH($N37,Input_Capex_Projects!$E$12:$E$131,0))</f>
        <v>Single Site Consolidation forecasts</v>
      </c>
    </row>
    <row r="39" spans="2:15" s="6" customFormat="1" ht="18.75">
      <c r="B39" s="6" t="s">
        <v>1</v>
      </c>
    </row>
  </sheetData>
  <hyperlinks>
    <hyperlink ref="B4" location="ToC!A1" display="ToC!A1" xr:uid="{D8619AD1-0ADE-4AAF-8AB9-943581AC396F}"/>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9E070-D76F-4F66-8E31-72D4D2FDDDD8}">
  <sheetPr>
    <tabColor theme="3"/>
  </sheetPr>
  <dimension ref="A1:AA78"/>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10" width="13.5703125" customWidth="1"/>
    <col min="11" max="27" width="9.5703125" customWidth="1"/>
  </cols>
  <sheetData>
    <row r="1" spans="1:9" ht="23.25">
      <c r="A1" s="52">
        <f>IF(SUM(A5:A78)&lt;&gt;0,1,0)</f>
        <v>0</v>
      </c>
      <c r="B1" s="16" t="s">
        <v>962</v>
      </c>
    </row>
    <row r="2" spans="1:9" ht="15">
      <c r="B2" s="34" t="str">
        <f>Model_Name</f>
        <v>Power and Water Proposal Tables and Charts</v>
      </c>
    </row>
    <row r="3" spans="1:9">
      <c r="B3" s="37" t="str">
        <f>"Model Checks:"&amp;IF(Model_Checks=0," OK"," Check")</f>
        <v>Model Checks: OK</v>
      </c>
    </row>
    <row r="4" spans="1:9">
      <c r="B4" s="29" t="str">
        <f>ToC!$B$1</f>
        <v>Table of contents</v>
      </c>
    </row>
    <row r="5" spans="1:9">
      <c r="B5" t="s">
        <v>644</v>
      </c>
    </row>
    <row r="6" spans="1:9" s="6" customFormat="1" ht="18.75">
      <c r="B6" s="6" t="s">
        <v>963</v>
      </c>
    </row>
    <row r="8" spans="1:9" s="162" customFormat="1" ht="15.75">
      <c r="C8" s="162" t="s">
        <v>652</v>
      </c>
    </row>
    <row r="10" spans="1:9">
      <c r="D10" s="60" t="s">
        <v>653</v>
      </c>
      <c r="I10" s="61" t="s">
        <v>654</v>
      </c>
    </row>
    <row r="12" spans="1:9">
      <c r="D12" s="45" t="s">
        <v>964</v>
      </c>
      <c r="I12" s="74">
        <f>SUM(I13:I14)</f>
        <v>986.80876933791842</v>
      </c>
    </row>
    <row r="13" spans="1:9">
      <c r="D13" s="358" t="s">
        <v>965</v>
      </c>
      <c r="I13" s="413">
        <f>SUM(Capex!Y50:AC50)</f>
        <v>574.80719640837424</v>
      </c>
    </row>
    <row r="14" spans="1:9">
      <c r="D14" s="358" t="s">
        <v>966</v>
      </c>
      <c r="I14" s="413">
        <f>SUM(Opex!T20:X20)</f>
        <v>412.00157292954418</v>
      </c>
    </row>
    <row r="16" spans="1:9" s="6" customFormat="1" ht="18.75">
      <c r="B16" s="6" t="s">
        <v>967</v>
      </c>
    </row>
    <row r="18" spans="3:27" s="162" customFormat="1" ht="15.75">
      <c r="C18" s="162" t="s">
        <v>968</v>
      </c>
    </row>
    <row r="20" spans="3:27" ht="15">
      <c r="J20" s="147" t="s">
        <v>969</v>
      </c>
      <c r="K20" s="332" t="str">
        <f t="shared" ref="K20:Q20" si="0">LEFT(L20,4)-1&amp;"/"&amp;TEXT(RIGHT(L20,2)-1,"00")</f>
        <v>2005/06</v>
      </c>
      <c r="L20" s="332" t="str">
        <f t="shared" si="0"/>
        <v>2006/07</v>
      </c>
      <c r="M20" s="332" t="str">
        <f t="shared" si="0"/>
        <v>2007/08</v>
      </c>
      <c r="N20" s="332" t="str">
        <f t="shared" si="0"/>
        <v>2008/09</v>
      </c>
      <c r="O20" s="332" t="str">
        <f t="shared" si="0"/>
        <v>2009/10</v>
      </c>
      <c r="P20" s="332" t="str">
        <f t="shared" si="0"/>
        <v>2010/11</v>
      </c>
      <c r="Q20" s="332" t="str">
        <f t="shared" si="0"/>
        <v>2011/12</v>
      </c>
      <c r="R20" s="332" t="str">
        <f>LEFT(S20,4)-1&amp;"/"&amp;TEXT(RIGHT(S20,2)-1,"00")</f>
        <v>2012/13</v>
      </c>
      <c r="S20" s="332" t="str">
        <f>LookupTab!L43</f>
        <v>2013/14</v>
      </c>
      <c r="T20" s="332" t="str">
        <f>LookupTab!M43</f>
        <v>2014/15</v>
      </c>
      <c r="U20" s="332" t="str">
        <f>LookupTab!N43</f>
        <v>2015/16</v>
      </c>
      <c r="V20" s="332" t="str">
        <f>LookupTab!O43</f>
        <v>2016/17</v>
      </c>
      <c r="W20" s="332" t="str">
        <f>LookupTab!P43</f>
        <v>2017/18</v>
      </c>
      <c r="X20" s="332" t="str">
        <f>LookupTab!Q43</f>
        <v>2018/19</v>
      </c>
      <c r="Y20" s="332" t="str">
        <f>LookupTab!R43</f>
        <v>2019/20</v>
      </c>
      <c r="Z20" s="332" t="str">
        <f>LookupTab!S43</f>
        <v>2020/21</v>
      </c>
      <c r="AA20" s="332" t="str">
        <f>LookupTab!T43</f>
        <v>2021/22</v>
      </c>
    </row>
    <row r="21" spans="3:27">
      <c r="J21" s="147" t="s">
        <v>970</v>
      </c>
      <c r="K21" s="32">
        <v>215.5135177493878</v>
      </c>
      <c r="L21" s="32">
        <v>211.3390986237884</v>
      </c>
      <c r="M21" s="32">
        <v>226.6671138979851</v>
      </c>
      <c r="N21" s="32">
        <v>239.30434388433818</v>
      </c>
      <c r="O21" s="32">
        <v>174.28130251893168</v>
      </c>
      <c r="P21" s="32">
        <v>304.64769655590857</v>
      </c>
      <c r="Q21" s="32">
        <v>242.91005358144594</v>
      </c>
      <c r="R21" s="32">
        <v>214.10128166566153</v>
      </c>
      <c r="S21" s="32">
        <v>114.47582452830218</v>
      </c>
      <c r="T21" s="32">
        <v>177.65600000000001</v>
      </c>
      <c r="U21" s="32">
        <v>175.21199999999999</v>
      </c>
      <c r="V21" s="32">
        <v>167.76599999999999</v>
      </c>
      <c r="W21" s="32">
        <v>158.839</v>
      </c>
      <c r="X21" s="32">
        <v>132.07900000000001</v>
      </c>
      <c r="Y21" s="32">
        <v>147.44</v>
      </c>
      <c r="Z21" s="32">
        <v>136.50926114500496</v>
      </c>
      <c r="AA21" s="32">
        <v>115.158</v>
      </c>
    </row>
    <row r="22" spans="3:27">
      <c r="J22" s="147" t="s">
        <v>971</v>
      </c>
    </row>
    <row r="39" spans="10:27" ht="15">
      <c r="J39" s="147" t="s">
        <v>969</v>
      </c>
      <c r="K39" s="332" t="str">
        <f t="shared" ref="K39:AA39" si="1">K20</f>
        <v>2005/06</v>
      </c>
      <c r="L39" s="332" t="str">
        <f t="shared" si="1"/>
        <v>2006/07</v>
      </c>
      <c r="M39" s="332" t="str">
        <f t="shared" si="1"/>
        <v>2007/08</v>
      </c>
      <c r="N39" s="332" t="str">
        <f t="shared" si="1"/>
        <v>2008/09</v>
      </c>
      <c r="O39" s="332" t="str">
        <f t="shared" si="1"/>
        <v>2009/10</v>
      </c>
      <c r="P39" s="332" t="str">
        <f t="shared" si="1"/>
        <v>2010/11</v>
      </c>
      <c r="Q39" s="332" t="str">
        <f t="shared" si="1"/>
        <v>2011/12</v>
      </c>
      <c r="R39" s="332" t="str">
        <f t="shared" si="1"/>
        <v>2012/13</v>
      </c>
      <c r="S39" s="332" t="str">
        <f t="shared" si="1"/>
        <v>2013/14</v>
      </c>
      <c r="T39" s="332" t="str">
        <f t="shared" si="1"/>
        <v>2014/15</v>
      </c>
      <c r="U39" s="332" t="str">
        <f t="shared" si="1"/>
        <v>2015/16</v>
      </c>
      <c r="V39" s="332" t="str">
        <f t="shared" si="1"/>
        <v>2016/17</v>
      </c>
      <c r="W39" s="332" t="str">
        <f t="shared" si="1"/>
        <v>2017/18</v>
      </c>
      <c r="X39" s="332" t="str">
        <f t="shared" si="1"/>
        <v>2018/19</v>
      </c>
      <c r="Y39" s="332" t="str">
        <f t="shared" si="1"/>
        <v>2019/20</v>
      </c>
      <c r="Z39" s="332" t="str">
        <f t="shared" si="1"/>
        <v>2020/21</v>
      </c>
      <c r="AA39" s="332" t="str">
        <f t="shared" si="1"/>
        <v>2021/22</v>
      </c>
    </row>
    <row r="40" spans="10:27">
      <c r="J40" s="147" t="s">
        <v>972</v>
      </c>
      <c r="K40" s="539">
        <v>3.6130469990700846</v>
      </c>
      <c r="L40" s="539">
        <v>3.3331625547082178</v>
      </c>
      <c r="M40" s="539">
        <v>2.7755019789467448</v>
      </c>
      <c r="N40" s="539">
        <v>3.6828481890693623</v>
      </c>
      <c r="O40" s="539">
        <v>2.562122320227858</v>
      </c>
      <c r="P40" s="539">
        <v>3.6453932946337106</v>
      </c>
      <c r="Q40" s="539">
        <v>3.4557791256447445</v>
      </c>
      <c r="R40" s="539">
        <v>3.4559260833449015</v>
      </c>
      <c r="S40" s="539">
        <v>1.7397214614955399</v>
      </c>
      <c r="T40" s="539">
        <v>1.841</v>
      </c>
      <c r="U40" s="539">
        <v>2.6259999999999999</v>
      </c>
      <c r="V40" s="539">
        <v>2.3639999999999999</v>
      </c>
      <c r="W40" s="539">
        <v>2.41</v>
      </c>
      <c r="X40" s="539">
        <v>2.3959999999999999</v>
      </c>
      <c r="Y40" s="539">
        <v>2.36</v>
      </c>
      <c r="Z40" s="539">
        <v>2.1</v>
      </c>
      <c r="AA40" s="539">
        <v>1.6339999999999999</v>
      </c>
    </row>
    <row r="41" spans="10:27">
      <c r="J41" s="147" t="s">
        <v>973</v>
      </c>
    </row>
    <row r="58" spans="2:3" s="6" customFormat="1" ht="18.75">
      <c r="B58" s="6" t="s">
        <v>974</v>
      </c>
    </row>
    <row r="60" spans="2:3" s="162" customFormat="1" ht="15.75">
      <c r="C60" s="162" t="s">
        <v>975</v>
      </c>
    </row>
    <row r="78" spans="2:2" s="6" customFormat="1" ht="18.75">
      <c r="B78" s="6" t="s">
        <v>1</v>
      </c>
    </row>
  </sheetData>
  <hyperlinks>
    <hyperlink ref="B4" location="ToC!A1" display="ToC!A1" xr:uid="{F1E63762-0033-4D14-A5FD-2D5B233D63DB}"/>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8B83A-72CA-41BC-AA73-4D098D237306}">
  <sheetPr>
    <tabColor theme="3"/>
  </sheetPr>
  <dimension ref="A1:E20"/>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5" width="41" customWidth="1"/>
    <col min="6" max="20" width="13.5703125" customWidth="1"/>
  </cols>
  <sheetData>
    <row r="1" spans="1:5" ht="23.25">
      <c r="A1" s="52">
        <f>IF(SUM(A5:A20)&lt;&gt;0,1,0)</f>
        <v>0</v>
      </c>
      <c r="B1" s="16" t="s">
        <v>976</v>
      </c>
    </row>
    <row r="2" spans="1:5" ht="15">
      <c r="B2" s="34" t="str">
        <f>Model_Name</f>
        <v>Power and Water Proposal Tables and Charts</v>
      </c>
    </row>
    <row r="3" spans="1:5">
      <c r="B3" s="37" t="str">
        <f>"Model Checks:"&amp;IF(Model_Checks=0," OK"," Check")</f>
        <v>Model Checks: OK</v>
      </c>
    </row>
    <row r="4" spans="1:5">
      <c r="B4" s="29" t="str">
        <f>ToC!$B$1</f>
        <v>Table of contents</v>
      </c>
    </row>
    <row r="5" spans="1:5">
      <c r="B5" t="s">
        <v>644</v>
      </c>
    </row>
    <row r="6" spans="1:5" s="6" customFormat="1" ht="18.75">
      <c r="B6" s="6" t="s">
        <v>977</v>
      </c>
    </row>
    <row r="8" spans="1:5" s="6" customFormat="1" ht="18.75">
      <c r="B8" s="6" t="s">
        <v>978</v>
      </c>
    </row>
    <row r="10" spans="1:5" s="6" customFormat="1" ht="18.75">
      <c r="B10" s="6" t="s">
        <v>979</v>
      </c>
    </row>
    <row r="12" spans="1:5" s="162" customFormat="1" ht="15.75">
      <c r="C12" s="162" t="s">
        <v>980</v>
      </c>
    </row>
    <row r="13" spans="1:5" ht="13.5" thickBot="1"/>
    <row r="14" spans="1:5" ht="15">
      <c r="D14" s="280" t="s">
        <v>981</v>
      </c>
      <c r="E14" s="281" t="s">
        <v>849</v>
      </c>
    </row>
    <row r="15" spans="1:5" ht="30">
      <c r="D15" s="282" t="s">
        <v>982</v>
      </c>
      <c r="E15" s="283" t="s">
        <v>983</v>
      </c>
    </row>
    <row r="16" spans="1:5" ht="30">
      <c r="D16" s="284" t="s">
        <v>984</v>
      </c>
      <c r="E16" s="285" t="s">
        <v>985</v>
      </c>
    </row>
    <row r="17" spans="2:5" ht="30">
      <c r="D17" s="282" t="s">
        <v>986</v>
      </c>
      <c r="E17" s="283" t="s">
        <v>987</v>
      </c>
    </row>
    <row r="18" spans="2:5" ht="15.75" thickBot="1">
      <c r="D18" s="286" t="s">
        <v>988</v>
      </c>
      <c r="E18" s="287" t="s">
        <v>989</v>
      </c>
    </row>
    <row r="20" spans="2:5" s="6" customFormat="1" ht="18.75">
      <c r="B20" s="6" t="s">
        <v>1</v>
      </c>
    </row>
  </sheetData>
  <hyperlinks>
    <hyperlink ref="B4" location="ToC!A1" display="ToC!A1" xr:uid="{AE6F2AE7-B22F-4470-8389-AA914B461E2E}"/>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1D7B9-2BF7-4116-999F-5C14CFE43E2B}">
  <sheetPr>
    <tabColor theme="3"/>
  </sheetPr>
  <dimension ref="A1:AG401"/>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15" width="13.5703125" customWidth="1"/>
    <col min="16" max="30" width="12.5703125" customWidth="1"/>
  </cols>
  <sheetData>
    <row r="1" spans="1:10" ht="23.25">
      <c r="A1" s="52">
        <f>IF(SUM(A5:A401)&lt;&gt;0,1,0)</f>
        <v>0</v>
      </c>
      <c r="B1" s="16" t="s">
        <v>990</v>
      </c>
    </row>
    <row r="2" spans="1:10" ht="15">
      <c r="B2" s="34" t="str">
        <f>Model_Name</f>
        <v>Power and Water Proposal Tables and Charts</v>
      </c>
    </row>
    <row r="3" spans="1:10">
      <c r="B3" s="37" t="str">
        <f>"Model Checks:"&amp;IF(Model_Checks=0," OK"," Check")</f>
        <v>Model Checks: OK</v>
      </c>
    </row>
    <row r="4" spans="1:10">
      <c r="B4" s="29" t="str">
        <f>ToC!$B$1</f>
        <v>Table of contents</v>
      </c>
    </row>
    <row r="5" spans="1:10">
      <c r="B5" t="s">
        <v>644</v>
      </c>
    </row>
    <row r="6" spans="1:10" s="6" customFormat="1" ht="18.75">
      <c r="B6" s="6" t="s">
        <v>991</v>
      </c>
    </row>
    <row r="8" spans="1:10" s="162" customFormat="1" ht="15.75">
      <c r="C8" s="162" t="s">
        <v>652</v>
      </c>
    </row>
    <row r="10" spans="1:10">
      <c r="D10" s="60" t="s">
        <v>653</v>
      </c>
      <c r="I10" s="61" t="s">
        <v>654</v>
      </c>
    </row>
    <row r="12" spans="1:10">
      <c r="D12" s="45" t="s">
        <v>992</v>
      </c>
      <c r="I12" s="74">
        <f>SUM(Capex!Y20:AC20)</f>
        <v>574.80719640837424</v>
      </c>
    </row>
    <row r="13" spans="1:10">
      <c r="D13" s="45" t="s">
        <v>993</v>
      </c>
      <c r="I13" s="74">
        <f>I12-I15</f>
        <v>132.06083594777033</v>
      </c>
    </row>
    <row r="14" spans="1:10">
      <c r="D14" s="45" t="s">
        <v>994</v>
      </c>
      <c r="I14" s="408">
        <f>I12/I15-1</f>
        <v>0.29827650262417293</v>
      </c>
      <c r="J14" s="267" t="str">
        <f>IF(I14&gt;=0,"More","Less")</f>
        <v>More</v>
      </c>
    </row>
    <row r="15" spans="1:10">
      <c r="D15" s="324" t="s">
        <v>995</v>
      </c>
      <c r="I15" s="323">
        <f>SUM(Capex!T21:X21)</f>
        <v>442.74636046060391</v>
      </c>
    </row>
    <row r="17" spans="3:30">
      <c r="D17" s="45" t="s">
        <v>996</v>
      </c>
      <c r="I17" s="74">
        <f>SUM(Capex!Y40:AC40)</f>
        <v>176.62755861893345</v>
      </c>
    </row>
    <row r="18" spans="3:30">
      <c r="D18" s="45" t="s">
        <v>997</v>
      </c>
      <c r="I18" s="74">
        <f>SUM(Capex!Y40:AC40)-SUM(Capex!T56:X56)</f>
        <v>26.742157134326305</v>
      </c>
    </row>
    <row r="20" spans="3:30">
      <c r="D20" s="45" t="s">
        <v>998</v>
      </c>
      <c r="I20" s="408">
        <f>SUM(Capex!Y43:AC44)/SUM(Capex!Y50:AC50)</f>
        <v>0.34797649325244889</v>
      </c>
    </row>
    <row r="22" spans="3:30">
      <c r="D22" s="45" t="s">
        <v>999</v>
      </c>
      <c r="I22" s="74">
        <f>SUMIF(Input_Capex_Projects!$E$12:$E$131,$N22,Input_Capex_Projects!$Q$12:$Q$131)</f>
        <v>89.841280286955424</v>
      </c>
      <c r="J22" s="267" t="s">
        <v>706</v>
      </c>
      <c r="M22" s="269" t="s">
        <v>707</v>
      </c>
      <c r="N22" s="35" t="s">
        <v>449</v>
      </c>
    </row>
    <row r="24" spans="3:30" s="162" customFormat="1" ht="15.75">
      <c r="C24" s="162" t="s">
        <v>1000</v>
      </c>
    </row>
    <row r="26" spans="3:30">
      <c r="P26" s="41" t="str">
        <f>LookupTab!$M$41</f>
        <v>Previous Period</v>
      </c>
      <c r="Q26" s="41"/>
      <c r="R26" s="41"/>
      <c r="S26" s="41"/>
      <c r="T26" s="41"/>
      <c r="U26" s="42" t="str">
        <f>LookupTab!$R$41</f>
        <v>Current Period</v>
      </c>
      <c r="V26" s="42"/>
      <c r="W26" s="42"/>
      <c r="X26" s="42"/>
      <c r="Y26" s="42"/>
      <c r="Z26" s="43" t="str">
        <f>LookupTab!$W$41</f>
        <v>Next Period</v>
      </c>
      <c r="AA26" s="43"/>
      <c r="AB26" s="43"/>
      <c r="AC26" s="43"/>
      <c r="AD26" s="43"/>
    </row>
    <row r="27" spans="3:30" ht="15">
      <c r="O27" s="147" t="s">
        <v>815</v>
      </c>
      <c r="P27" s="332" t="str">
        <f>LookupTab!M$43</f>
        <v>2014/15</v>
      </c>
      <c r="Q27" s="332" t="str">
        <f>LookupTab!N$43</f>
        <v>2015/16</v>
      </c>
      <c r="R27" s="332" t="str">
        <f>LookupTab!O$43</f>
        <v>2016/17</v>
      </c>
      <c r="S27" s="332" t="str">
        <f>LookupTab!P$43</f>
        <v>2017/18</v>
      </c>
      <c r="T27" s="332" t="str">
        <f>LookupTab!Q$43</f>
        <v>2018/19</v>
      </c>
      <c r="U27" s="332" t="str">
        <f>LookupTab!R$43</f>
        <v>2019/20</v>
      </c>
      <c r="V27" s="332" t="str">
        <f>LookupTab!S$43</f>
        <v>2020/21</v>
      </c>
      <c r="W27" s="332" t="str">
        <f>LookupTab!T$43</f>
        <v>2021/22</v>
      </c>
      <c r="X27" s="332" t="str">
        <f>LookupTab!U$43</f>
        <v>2022/23</v>
      </c>
      <c r="Y27" s="332" t="str">
        <f>LookupTab!V$43</f>
        <v>2023/24</v>
      </c>
      <c r="Z27" s="332" t="str">
        <f>LookupTab!W$43</f>
        <v>2024/25</v>
      </c>
      <c r="AA27" s="332" t="str">
        <f>LookupTab!X$43</f>
        <v>2025/26</v>
      </c>
      <c r="AB27" s="332" t="str">
        <f>LookupTab!Y$43</f>
        <v>2026/27</v>
      </c>
      <c r="AC27" s="332" t="str">
        <f>LookupTab!Z$43</f>
        <v>2027/28</v>
      </c>
      <c r="AD27" s="332" t="str">
        <f>LookupTab!AA$43</f>
        <v>2028/29</v>
      </c>
    </row>
    <row r="28" spans="3:30">
      <c r="O28" s="147" t="s">
        <v>288</v>
      </c>
      <c r="P28" s="59">
        <f>Capex!O56</f>
        <v>58.169148372232023</v>
      </c>
      <c r="Q28" s="59">
        <f>Capex!P56</f>
        <v>54.89272652592971</v>
      </c>
      <c r="R28" s="59">
        <f>Capex!Q56</f>
        <v>35.992784551682753</v>
      </c>
      <c r="S28" s="59">
        <f>Capex!R56</f>
        <v>23.309199331333438</v>
      </c>
      <c r="T28" s="59">
        <f>Capex!S56</f>
        <v>19.985272428559782</v>
      </c>
      <c r="U28" s="59">
        <f>Capex!T56</f>
        <v>20.009835986865838</v>
      </c>
      <c r="V28" s="59">
        <f>Capex!U56</f>
        <v>21.410745259505035</v>
      </c>
      <c r="W28" s="59">
        <f>Capex!V56</f>
        <v>22.252147668900193</v>
      </c>
      <c r="X28" s="59">
        <f>Capex!W56</f>
        <v>38.671265210161053</v>
      </c>
      <c r="Y28" s="59">
        <f>Capex!X56</f>
        <v>47.541407359175011</v>
      </c>
      <c r="Z28" s="59">
        <f>Capex!Y40</f>
        <v>47.509401939582162</v>
      </c>
      <c r="AA28" s="59">
        <f>Capex!Z40</f>
        <v>44.023794146622421</v>
      </c>
      <c r="AB28" s="59">
        <f>Capex!AA40</f>
        <v>30.431118927909761</v>
      </c>
      <c r="AC28" s="59">
        <f>Capex!AB40</f>
        <v>27.450230710457564</v>
      </c>
      <c r="AD28" s="59">
        <f>Capex!AC40</f>
        <v>27.213012894361537</v>
      </c>
    </row>
    <row r="29" spans="3:30">
      <c r="O29" s="147" t="s">
        <v>816</v>
      </c>
      <c r="P29" s="59">
        <f>SUM(Capex!O58,Capex!O57,Capex!O61)</f>
        <v>52.802084296882938</v>
      </c>
      <c r="Q29" s="59">
        <f>SUM(Capex!P58,Capex!P57,Capex!P61)</f>
        <v>40.524879280276224</v>
      </c>
      <c r="R29" s="59">
        <f>SUM(Capex!Q58,Capex!Q57,Capex!Q61)</f>
        <v>31.241292185981408</v>
      </c>
      <c r="S29" s="59">
        <f>SUM(Capex!R58,Capex!R57,Capex!R61)</f>
        <v>34.749897694635109</v>
      </c>
      <c r="T29" s="59">
        <f>SUM(Capex!S58,Capex!S57,Capex!S61)</f>
        <v>17.356366107107945</v>
      </c>
      <c r="U29" s="59">
        <f>SUM(Capex!T58,Capex!T57,Capex!T61)</f>
        <v>23.031843786952461</v>
      </c>
      <c r="V29" s="59">
        <f>SUM(Capex!U58,Capex!U57,Capex!U61)</f>
        <v>21.025448444892362</v>
      </c>
      <c r="W29" s="59">
        <f>SUM(Capex!V58,Capex!V57,Capex!V61)</f>
        <v>17.114551994459326</v>
      </c>
      <c r="X29" s="59">
        <f>SUM(Capex!W58,Capex!W57,Capex!W61)</f>
        <v>13.807521672261885</v>
      </c>
      <c r="Y29" s="59">
        <f>SUM(Capex!X58,Capex!X57,Capex!X61)</f>
        <v>21.014991493067868</v>
      </c>
      <c r="Z29" s="59">
        <f>SUM(Capex!Y42,Capex!Y41,Capex!Y45)</f>
        <v>11.490318832622993</v>
      </c>
      <c r="AA29" s="59">
        <f>SUM(Capex!Z42,Capex!Z41,Capex!Z45)</f>
        <v>8.2575170232151631</v>
      </c>
      <c r="AB29" s="59">
        <f>SUM(Capex!AA42,Capex!AA41,Capex!AA45)</f>
        <v>14.235039999598369</v>
      </c>
      <c r="AC29" s="59">
        <f>SUM(Capex!AB42,Capex!AB41,Capex!AB45)</f>
        <v>9.7524140417098195</v>
      </c>
      <c r="AD29" s="59">
        <f>SUM(Capex!AC42,Capex!AC41,Capex!AC45)</f>
        <v>9.6981048057749852</v>
      </c>
    </row>
    <row r="30" spans="3:30">
      <c r="O30" s="147" t="s">
        <v>817</v>
      </c>
      <c r="P30" s="59">
        <f>Capex!O59</f>
        <v>0.54975031717587164</v>
      </c>
      <c r="Q30" s="59">
        <f>Capex!P59</f>
        <v>1.1568718717134354</v>
      </c>
      <c r="R30" s="59">
        <f>Capex!Q59</f>
        <v>3.4862236029419287</v>
      </c>
      <c r="S30" s="59">
        <f>Capex!R59</f>
        <v>3.6837667931019822</v>
      </c>
      <c r="T30" s="59">
        <f>Capex!S59</f>
        <v>1.9701752659692766</v>
      </c>
      <c r="U30" s="59">
        <f>Capex!T59</f>
        <v>6.8335219608178006</v>
      </c>
      <c r="V30" s="59">
        <f>Capex!U59</f>
        <v>1.9132177415499505</v>
      </c>
      <c r="W30" s="59">
        <f>Capex!V59</f>
        <v>4.2767179134113675</v>
      </c>
      <c r="X30" s="59">
        <f>Capex!W59</f>
        <v>17.677483700782176</v>
      </c>
      <c r="Y30" s="59">
        <f>Capex!X59</f>
        <v>19.558509036888577</v>
      </c>
      <c r="Z30" s="59">
        <f>Capex!Y43</f>
        <v>16.967968277827861</v>
      </c>
      <c r="AA30" s="59">
        <f>Capex!Z43</f>
        <v>19.835191583408829</v>
      </c>
      <c r="AB30" s="59">
        <f>Capex!AA43</f>
        <v>11.293498636348113</v>
      </c>
      <c r="AC30" s="59">
        <f>Capex!AB43</f>
        <v>10.963570416846981</v>
      </c>
      <c r="AD30" s="59">
        <f>Capex!AC43</f>
        <v>11.590727242323046</v>
      </c>
    </row>
    <row r="31" spans="3:30">
      <c r="O31" s="147" t="s">
        <v>818</v>
      </c>
      <c r="P31" s="59">
        <f>Capex!O60</f>
        <v>0.89086922911169231</v>
      </c>
      <c r="Q31" s="59">
        <f>Capex!P60</f>
        <v>0.46939470489686458</v>
      </c>
      <c r="R31" s="59">
        <f>Capex!Q60</f>
        <v>0.62383959938330369</v>
      </c>
      <c r="S31" s="59">
        <f>Capex!R60</f>
        <v>1.4350041846770982</v>
      </c>
      <c r="T31" s="59">
        <f>Capex!S60</f>
        <v>1.1812124458245941</v>
      </c>
      <c r="U31" s="59">
        <f>Capex!T60</f>
        <v>19.072960353153608</v>
      </c>
      <c r="V31" s="59">
        <f>Capex!U60</f>
        <v>7.6325523055205071</v>
      </c>
      <c r="W31" s="59">
        <f>Capex!V60</f>
        <v>13.232435528443347</v>
      </c>
      <c r="X31" s="59">
        <f>Capex!W60</f>
        <v>6.3037361725786489</v>
      </c>
      <c r="Y31" s="59">
        <f>Capex!X60</f>
        <v>8.5114021433718019</v>
      </c>
      <c r="Z31" s="59">
        <f>Capex!Y44</f>
        <v>4.5330834031263283</v>
      </c>
      <c r="AA31" s="59">
        <f>Capex!Z44</f>
        <v>6.3188521467798164</v>
      </c>
      <c r="AB31" s="59">
        <f>Capex!AA44</f>
        <v>13.560448642352123</v>
      </c>
      <c r="AC31" s="59">
        <f>Capex!AB44</f>
        <v>43.294762422345848</v>
      </c>
      <c r="AD31" s="59">
        <f>Capex!AC44</f>
        <v>61.661289731098755</v>
      </c>
    </row>
    <row r="32" spans="3:30">
      <c r="O32" s="147" t="s">
        <v>819</v>
      </c>
      <c r="P32" s="59">
        <f>SUM(Capex!O62:O64)</f>
        <v>0.25117100388368679</v>
      </c>
      <c r="Q32" s="59">
        <f>SUM(Capex!P62:P64)</f>
        <v>0.17429446543030039</v>
      </c>
      <c r="R32" s="59">
        <f>SUM(Capex!Q62:Q64)</f>
        <v>0.13580603226078367</v>
      </c>
      <c r="S32" s="59">
        <f>SUM(Capex!R62:R64)</f>
        <v>0.31800610493876741</v>
      </c>
      <c r="T32" s="59">
        <f>SUM(Capex!S62:S64)</f>
        <v>13.447249311385516</v>
      </c>
      <c r="U32" s="59">
        <f>SUM(Capex!T62:T64)</f>
        <v>13.446568886224826</v>
      </c>
      <c r="V32" s="59">
        <f>SUM(Capex!U62:U64)</f>
        <v>5.2045316605363849</v>
      </c>
      <c r="W32" s="59">
        <f>SUM(Capex!V62:V64)</f>
        <v>24.118492233943623</v>
      </c>
      <c r="X32" s="59">
        <f>SUM(Capex!W62:W64)</f>
        <v>24.542235973570122</v>
      </c>
      <c r="Y32" s="59">
        <f>SUM(Capex!X62:X64)</f>
        <v>24.542235973570122</v>
      </c>
      <c r="Z32" s="59">
        <f>SUM(Capex!Y46:Y48)</f>
        <v>26.756544974634231</v>
      </c>
      <c r="AA32" s="59">
        <f>SUM(Capex!Z46:Z48)</f>
        <v>25.89405107345106</v>
      </c>
      <c r="AB32" s="59">
        <f>SUM(Capex!AA46:AA48)</f>
        <v>23.278389814218897</v>
      </c>
      <c r="AC32" s="59">
        <f>SUM(Capex!AB46:AB48)</f>
        <v>30.962805542435063</v>
      </c>
      <c r="AD32" s="59">
        <f>SUM(Capex!AC46:AC48)</f>
        <v>37.835059179322542</v>
      </c>
    </row>
    <row r="33" spans="1:30">
      <c r="O33" s="147" t="s">
        <v>820</v>
      </c>
      <c r="P33" s="59">
        <f>Capex!O82</f>
        <v>116.7343588225858</v>
      </c>
      <c r="Q33" s="59">
        <f>Capex!P82</f>
        <v>83.186542324251278</v>
      </c>
      <c r="R33" s="59">
        <f>Capex!Q82</f>
        <v>66.287256738081211</v>
      </c>
      <c r="S33" s="59">
        <f>Capex!R82</f>
        <v>78.288486313390337</v>
      </c>
      <c r="T33" s="59">
        <f>Capex!S82</f>
        <v>93.096191731612905</v>
      </c>
      <c r="U33" s="59">
        <f>Capex!T82</f>
        <v>116.99683725825884</v>
      </c>
      <c r="V33" s="59">
        <f>Capex!U82</f>
        <v>94.959625139822748</v>
      </c>
      <c r="W33" s="59">
        <f>Capex!V82</f>
        <v>107.36890970767267</v>
      </c>
      <c r="X33" s="59">
        <f>Capex!W82</f>
        <v>76.71018636163852</v>
      </c>
      <c r="Y33" s="59">
        <f>Capex!X82</f>
        <v>73.334093290227656</v>
      </c>
      <c r="Z33" s="390" t="e">
        <f>NA()</f>
        <v>#N/A</v>
      </c>
      <c r="AA33" s="390" t="e">
        <f>NA()</f>
        <v>#N/A</v>
      </c>
      <c r="AB33" s="390" t="e">
        <f>NA()</f>
        <v>#N/A</v>
      </c>
      <c r="AC33" s="390" t="e">
        <f>NA()</f>
        <v>#N/A</v>
      </c>
      <c r="AD33" s="390" t="e">
        <f>NA()</f>
        <v>#N/A</v>
      </c>
    </row>
    <row r="35" spans="1:30">
      <c r="O35" s="147" t="s">
        <v>111</v>
      </c>
      <c r="P35" s="59">
        <f>SUM(P28:P32)</f>
        <v>112.6630232192862</v>
      </c>
      <c r="Q35" s="59">
        <f t="shared" ref="Q35:AD35" si="0">SUM(Q28:Q32)</f>
        <v>97.21816684824654</v>
      </c>
      <c r="R35" s="59">
        <f t="shared" si="0"/>
        <v>71.479945972250192</v>
      </c>
      <c r="S35" s="59">
        <f t="shared" si="0"/>
        <v>63.495874108686394</v>
      </c>
      <c r="T35" s="59">
        <f t="shared" si="0"/>
        <v>53.940275558847105</v>
      </c>
      <c r="U35" s="59">
        <f t="shared" si="0"/>
        <v>82.394730974014536</v>
      </c>
      <c r="V35" s="59">
        <f t="shared" si="0"/>
        <v>57.186495412004234</v>
      </c>
      <c r="W35" s="59">
        <f t="shared" si="0"/>
        <v>80.99434533915786</v>
      </c>
      <c r="X35" s="59">
        <f t="shared" si="0"/>
        <v>101.0022427293539</v>
      </c>
      <c r="Y35" s="59">
        <f t="shared" si="0"/>
        <v>121.16854600607337</v>
      </c>
      <c r="Z35" s="59">
        <f t="shared" si="0"/>
        <v>107.25731742779357</v>
      </c>
      <c r="AA35" s="59">
        <f t="shared" si="0"/>
        <v>104.32940597347729</v>
      </c>
      <c r="AB35" s="59">
        <f t="shared" si="0"/>
        <v>92.798496020427265</v>
      </c>
      <c r="AC35" s="59">
        <f t="shared" si="0"/>
        <v>122.42378313379527</v>
      </c>
      <c r="AD35" s="59">
        <f t="shared" si="0"/>
        <v>147.99819385288086</v>
      </c>
    </row>
    <row r="36" spans="1:30">
      <c r="A36" s="52">
        <f>IF(SUM(P36:AD36)=0,0,1)</f>
        <v>0</v>
      </c>
      <c r="O36" s="147" t="s">
        <v>173</v>
      </c>
      <c r="P36" s="49">
        <f>IF(ROUND(P35-Capex!O66,3)=0,0,1)</f>
        <v>0</v>
      </c>
      <c r="Q36" s="49">
        <f>IF(ROUND(Q35-Capex!P66,3)=0,0,1)</f>
        <v>0</v>
      </c>
      <c r="R36" s="49">
        <f>IF(ROUND(R35-Capex!Q66,3)=0,0,1)</f>
        <v>0</v>
      </c>
      <c r="S36" s="49">
        <f>IF(ROUND(S35-Capex!R66,3)=0,0,1)</f>
        <v>0</v>
      </c>
      <c r="T36" s="49">
        <f>IF(ROUND(T35-Capex!S66,3)=0,0,1)</f>
        <v>0</v>
      </c>
      <c r="U36" s="49">
        <f>IF(ROUND(U35-Capex!T66,3)=0,0,1)</f>
        <v>0</v>
      </c>
      <c r="V36" s="49">
        <f>IF(ROUND(V35-Capex!U66,3)=0,0,1)</f>
        <v>0</v>
      </c>
      <c r="W36" s="49">
        <f>IF(ROUND(W35-Capex!V66,3)=0,0,1)</f>
        <v>0</v>
      </c>
      <c r="X36" s="49">
        <f>IF(ROUND(X35-Capex!W66,3)=0,0,1)</f>
        <v>0</v>
      </c>
      <c r="Y36" s="49">
        <f>IF(ROUND(Y35-Capex!X66,3)=0,0,1)</f>
        <v>0</v>
      </c>
      <c r="Z36" s="49">
        <f>IF(ROUND(Z35-Capex!Y50,3)=0,0,1)</f>
        <v>0</v>
      </c>
      <c r="AA36" s="49">
        <f>IF(ROUND(AA35-Capex!Z50,3)=0,0,1)</f>
        <v>0</v>
      </c>
      <c r="AB36" s="49">
        <f>IF(ROUND(AB35-Capex!AA50,3)=0,0,1)</f>
        <v>0</v>
      </c>
      <c r="AC36" s="49">
        <f>IF(ROUND(AC35-Capex!AB50,3)=0,0,1)</f>
        <v>0</v>
      </c>
      <c r="AD36" s="49">
        <f>IF(ROUND(AD35-Capex!AC50,3)=0,0,1)</f>
        <v>0</v>
      </c>
    </row>
    <row r="44" spans="1:30" s="162" customFormat="1" ht="15.75">
      <c r="C44" s="162" t="s">
        <v>1001</v>
      </c>
    </row>
    <row r="47" spans="1:30">
      <c r="P47" s="139" t="s">
        <v>714</v>
      </c>
      <c r="Q47" s="138" t="s">
        <v>901</v>
      </c>
      <c r="R47" s="138" t="s">
        <v>1002</v>
      </c>
      <c r="T47" s="62"/>
    </row>
    <row r="48" spans="1:30">
      <c r="P48" s="135"/>
      <c r="Q48" s="135"/>
    </row>
    <row r="49" spans="1:20">
      <c r="P49" s="147" t="s">
        <v>1003</v>
      </c>
      <c r="Q49" s="148">
        <f>SUM(Capex!Y40:AC40)</f>
        <v>176.62755861893345</v>
      </c>
      <c r="R49" s="63" t="str">
        <f>$P49&amp;" "&amp;TEXT(Q49,"$0")&amp;" million"</f>
        <v>Asset Replacement $177 million</v>
      </c>
      <c r="T49" s="442"/>
    </row>
    <row r="50" spans="1:20">
      <c r="P50" s="147" t="s">
        <v>1004</v>
      </c>
      <c r="Q50" s="148">
        <f>SUM(Capex!Y41:AC42,Capex!Y45:AC45)</f>
        <v>53.433394702921326</v>
      </c>
      <c r="R50" s="63" t="str">
        <f>$P50&amp;" "&amp;TEXT(Q50,"$0")&amp;" million"</f>
        <v>Network Augmentation (Augex, Connections, DER) $53 million</v>
      </c>
      <c r="T50" s="442"/>
    </row>
    <row r="51" spans="1:20">
      <c r="P51" s="147" t="s">
        <v>1005</v>
      </c>
      <c r="Q51" s="148">
        <f>SUM(Capex!Y43:AC43)</f>
        <v>70.65095615675483</v>
      </c>
      <c r="R51" s="63" t="str">
        <f>$P51&amp;" "&amp;TEXT(Q51,"$0")&amp;" million"</f>
        <v>Non Network ICT $71 million</v>
      </c>
      <c r="T51" s="442"/>
    </row>
    <row r="52" spans="1:20">
      <c r="P52" s="147" t="s">
        <v>1006</v>
      </c>
      <c r="Q52" s="148">
        <f>SUM(Capex!Y44:AC44)</f>
        <v>129.36843634570286</v>
      </c>
      <c r="R52" s="63" t="str">
        <f>$P52&amp;" "&amp;TEXT(Q52,"$0")&amp;" million"</f>
        <v>Non Network (Property, fleet, plant) $129 million</v>
      </c>
      <c r="T52" s="442"/>
    </row>
    <row r="53" spans="1:20">
      <c r="P53" s="147" t="s">
        <v>819</v>
      </c>
      <c r="Q53" s="148">
        <f>SUM(Capex!Y46:AC48)</f>
        <v>144.72685058406179</v>
      </c>
      <c r="R53" s="63" t="str">
        <f>$P53&amp;" "&amp;TEXT(Q53,"$0")&amp;" million"</f>
        <v>Capitalised overheads $145 million</v>
      </c>
      <c r="T53" s="442"/>
    </row>
    <row r="54" spans="1:20">
      <c r="P54" s="147"/>
      <c r="Q54" s="136">
        <f>SUM(Q49:Q53)</f>
        <v>574.80719640837435</v>
      </c>
      <c r="R54" s="63"/>
      <c r="T54" s="442"/>
    </row>
    <row r="55" spans="1:20">
      <c r="A55" s="52">
        <f>IF(SUM(P55:R55)=0,0,1)</f>
        <v>0</v>
      </c>
      <c r="Q55" s="52">
        <f>IF(ROUND(Q54-I12,3)=0,0,1)</f>
        <v>0</v>
      </c>
    </row>
    <row r="56" spans="1:20">
      <c r="P56" s="130" t="s">
        <v>1007</v>
      </c>
      <c r="Q56" s="130" t="str">
        <f>"Capex: "&amp;TEXT(Q54,"$0.0")&amp;" million"</f>
        <v>Capex: $574.8 million</v>
      </c>
    </row>
    <row r="64" spans="1:20" s="6" customFormat="1" ht="18.75">
      <c r="B64" s="6" t="s">
        <v>1008</v>
      </c>
    </row>
    <row r="66" spans="3:3" s="162" customFormat="1" ht="15.75">
      <c r="C66" s="162" t="s">
        <v>1009</v>
      </c>
    </row>
    <row r="91" spans="2:9" s="6" customFormat="1" ht="18.75">
      <c r="B91" s="6" t="s">
        <v>1010</v>
      </c>
    </row>
    <row r="93" spans="2:9" s="162" customFormat="1" ht="15.75">
      <c r="C93" s="162" t="s">
        <v>1011</v>
      </c>
    </row>
    <row r="95" spans="2:9">
      <c r="D95" s="60" t="s">
        <v>653</v>
      </c>
      <c r="I95" s="61" t="s">
        <v>654</v>
      </c>
    </row>
    <row r="97" spans="4:15">
      <c r="D97" s="45" t="s">
        <v>1012</v>
      </c>
      <c r="I97" s="74">
        <f>SUM(Capex!Y40:AC40)</f>
        <v>176.62755861893345</v>
      </c>
    </row>
    <row r="98" spans="4:15">
      <c r="D98" s="45" t="s">
        <v>1013</v>
      </c>
      <c r="I98" s="74">
        <f>I97-I100</f>
        <v>26.742157134326305</v>
      </c>
      <c r="J98" s="267" t="str">
        <f>IF(I98&gt;=0,"Increase","Decrease")</f>
        <v>Increase</v>
      </c>
    </row>
    <row r="99" spans="4:15">
      <c r="D99" s="45" t="s">
        <v>1014</v>
      </c>
      <c r="I99" s="408">
        <f>I97/I100-1</f>
        <v>0.17841735665679659</v>
      </c>
    </row>
    <row r="100" spans="4:15">
      <c r="D100" s="324" t="s">
        <v>1015</v>
      </c>
      <c r="I100" s="323">
        <f>SUM(Capex!T56:X56)</f>
        <v>149.88540148460714</v>
      </c>
    </row>
    <row r="102" spans="4:15">
      <c r="D102" s="45" t="s">
        <v>1016</v>
      </c>
      <c r="I102" s="74">
        <f>SUMIF(Input_Capex_Projects!$E$12:$E$131,$N102,Input_Capex_Projects!$Q$12:$Q$131)</f>
        <v>24.730124629404866</v>
      </c>
      <c r="J102" s="267" t="s">
        <v>706</v>
      </c>
      <c r="M102" s="269" t="s">
        <v>707</v>
      </c>
      <c r="N102" s="35" t="s">
        <v>349</v>
      </c>
      <c r="O102" s="267" t="str">
        <f>INDEX(Input_Capex_Projects!$D$12:$D$131,MATCH($N102,Input_Capex_Projects!$E$12:$E$131,0))</f>
        <v>Darwin - Replace Berrimah ZSS</v>
      </c>
    </row>
    <row r="103" spans="4:15">
      <c r="D103" s="45"/>
      <c r="I103" s="74"/>
      <c r="J103" s="267"/>
      <c r="M103" s="269"/>
      <c r="N103" s="35"/>
      <c r="O103" s="267"/>
    </row>
    <row r="104" spans="4:15">
      <c r="D104" s="45" t="s">
        <v>1017</v>
      </c>
      <c r="I104" s="74">
        <f>SUMIF(Input_Capex_Projects!$E$12:$E$131,$N104,Input_Capex_Projects!$Q$12:$Q$131)</f>
        <v>28.573693383730053</v>
      </c>
      <c r="J104" s="267" t="s">
        <v>706</v>
      </c>
      <c r="M104" s="269" t="s">
        <v>707</v>
      </c>
      <c r="N104" s="35" t="s">
        <v>294</v>
      </c>
      <c r="O104" s="267" t="str">
        <f>INDEX(Input_Capex_Projects!$D$12:$D$131,MATCH($N104,Input_Capex_Projects!$E$12:$E$131,0))</f>
        <v>Darwin Northern Suburbs High Voltage Cable Replacement Program</v>
      </c>
    </row>
    <row r="105" spans="4:15">
      <c r="D105" s="45" t="s">
        <v>1018</v>
      </c>
      <c r="I105" s="74">
        <f>SUMIF(Input_Capex_Projects!$E$12:$E$131,$N105,Input_Capex_Projects!$Q$12:$Q$131)</f>
        <v>5.3098421149105084</v>
      </c>
      <c r="J105" s="267" t="s">
        <v>706</v>
      </c>
      <c r="M105" s="269" t="s">
        <v>707</v>
      </c>
      <c r="N105" s="35" t="s">
        <v>334</v>
      </c>
      <c r="O105" s="267" t="str">
        <f>INDEX(Input_Capex_Projects!$D$12:$D$131,MATCH($N105,Input_Capex_Projects!$E$12:$E$131,0))</f>
        <v>Darwin Cullen Bay and bayview Low Voltage Cable Replacement</v>
      </c>
    </row>
    <row r="106" spans="4:15">
      <c r="D106" s="45" t="s">
        <v>306</v>
      </c>
      <c r="I106" s="74">
        <f>SUMIF(Input_Capex_Projects!$E$12:$E$131,$N106,Input_Capex_Projects!$Q$12:$Q$131)</f>
        <v>5.6252594506883904</v>
      </c>
      <c r="J106" s="267" t="s">
        <v>706</v>
      </c>
      <c r="M106" s="269" t="s">
        <v>707</v>
      </c>
      <c r="N106" s="35" t="s">
        <v>307</v>
      </c>
      <c r="O106" s="267" t="str">
        <f>INDEX(Input_Capex_Projects!$D$12:$D$131,MATCH($N106,Input_Capex_Projects!$E$12:$E$131,0))</f>
        <v>Cockatoo conductor replacement program</v>
      </c>
    </row>
    <row r="107" spans="4:15">
      <c r="D107" s="45" t="s">
        <v>1019</v>
      </c>
      <c r="I107" s="74">
        <f>SUMIF(Input_Capex_Projects!$E$12:$E$131,$N107,Input_Capex_Projects!$Q$12:$Q$131)</f>
        <v>4.263815671391189</v>
      </c>
      <c r="J107" s="267" t="s">
        <v>706</v>
      </c>
      <c r="M107" s="269" t="s">
        <v>707</v>
      </c>
      <c r="N107" s="35" t="s">
        <v>312</v>
      </c>
      <c r="O107" s="267" t="str">
        <f>INDEX(Input_Capex_Projects!$D$12:$D$131,MATCH($N107,Input_Capex_Projects!$E$12:$E$131,0))</f>
        <v>SY-MR 66kV line replacement</v>
      </c>
    </row>
    <row r="108" spans="4:15">
      <c r="D108" s="45" t="s">
        <v>1020</v>
      </c>
      <c r="I108" s="74">
        <f>SUMIF(Input_Capex_Projects!$E$12:$E$131,$N108,Input_Capex_Projects!$Q$12:$Q$131)</f>
        <v>12.07250429700928</v>
      </c>
      <c r="J108" s="267" t="s">
        <v>706</v>
      </c>
      <c r="M108" s="269" t="s">
        <v>707</v>
      </c>
      <c r="N108" s="35" t="s">
        <v>332</v>
      </c>
      <c r="O108" s="267" t="str">
        <f>INDEX(Input_Capex_Projects!$D$12:$D$131,MATCH($N108,Input_Capex_Projects!$E$12:$E$131,0))</f>
        <v>Condition, obsolecence and functionality based replacement program</v>
      </c>
    </row>
    <row r="109" spans="4:15">
      <c r="D109" s="45" t="s">
        <v>1021</v>
      </c>
      <c r="I109" s="74">
        <f>SUMIF(Input_Capex_Projects!$E$12:$E$131,$N109,Input_Capex_Projects!$Q$12:$Q$131)</f>
        <v>10.313273762597952</v>
      </c>
      <c r="J109" s="267" t="s">
        <v>706</v>
      </c>
      <c r="M109" s="269" t="s">
        <v>707</v>
      </c>
      <c r="N109" s="35" t="s">
        <v>296</v>
      </c>
      <c r="O109" s="267" t="str">
        <f>INDEX(Input_Capex_Projects!$D$12:$D$131,MATCH($N109,Input_Capex_Projects!$E$12:$E$131,0))</f>
        <v>Alice Springs - replacement of corroded poles</v>
      </c>
    </row>
    <row r="110" spans="4:15">
      <c r="D110" s="45" t="s">
        <v>1022</v>
      </c>
      <c r="I110" s="74">
        <f>SUM(I111:I112)</f>
        <v>17.400300247014975</v>
      </c>
      <c r="J110" s="267" t="s">
        <v>706</v>
      </c>
      <c r="M110" s="269"/>
      <c r="N110" s="35"/>
      <c r="O110" s="267"/>
    </row>
    <row r="111" spans="4:15">
      <c r="D111" s="45" t="s">
        <v>1023</v>
      </c>
      <c r="I111" s="74">
        <f>SUMIF(Input_Capex_Projects!$E$12:$E$131,$N111,Input_Capex_Projects!$Q$12:$Q$131)</f>
        <v>5.3277959500056973</v>
      </c>
      <c r="J111" s="267" t="s">
        <v>706</v>
      </c>
      <c r="M111" s="269" t="s">
        <v>707</v>
      </c>
      <c r="N111" s="35" t="s">
        <v>298</v>
      </c>
      <c r="O111" s="267" t="str">
        <f>INDEX(Input_Capex_Projects!$D$12:$D$131,MATCH($N111,Input_Capex_Projects!$E$12:$E$131,0))</f>
        <v>Distribution switchgear condition based replacement</v>
      </c>
    </row>
    <row r="112" spans="4:15">
      <c r="D112" s="45" t="s">
        <v>1024</v>
      </c>
      <c r="I112" s="74">
        <f>SUMIF(Input_Capex_Projects!$E$12:$E$131,$N112,Input_Capex_Projects!$Q$12:$Q$131)</f>
        <v>12.07250429700928</v>
      </c>
      <c r="J112" s="267" t="s">
        <v>706</v>
      </c>
      <c r="M112" s="269" t="s">
        <v>707</v>
      </c>
      <c r="N112" s="35" t="s">
        <v>332</v>
      </c>
      <c r="O112" s="267" t="str">
        <f>INDEX(Input_Capex_Projects!$D$12:$D$131,MATCH($N112,Input_Capex_Projects!$E$12:$E$131,0))</f>
        <v>Condition, obsolecence and functionality based replacement program</v>
      </c>
    </row>
    <row r="114" spans="3:25" s="162" customFormat="1" ht="15.75">
      <c r="C114" s="162" t="s">
        <v>1025</v>
      </c>
    </row>
    <row r="116" spans="3:25">
      <c r="P116" s="42" t="str">
        <f>LookupTab!$R$41</f>
        <v>Current Period</v>
      </c>
      <c r="Q116" s="42"/>
      <c r="R116" s="42"/>
      <c r="S116" s="42"/>
      <c r="T116" s="42"/>
      <c r="U116" s="43" t="str">
        <f>LookupTab!$W$41</f>
        <v>Next Period</v>
      </c>
      <c r="V116" s="43"/>
      <c r="W116" s="43"/>
      <c r="X116" s="43"/>
      <c r="Y116" s="43"/>
    </row>
    <row r="117" spans="3:25" ht="15">
      <c r="P117" s="332" t="str">
        <f>LookupTab!R$43</f>
        <v>2019/20</v>
      </c>
      <c r="Q117" s="332" t="str">
        <f>LookupTab!S$43</f>
        <v>2020/21</v>
      </c>
      <c r="R117" s="332" t="str">
        <f>LookupTab!T$43</f>
        <v>2021/22</v>
      </c>
      <c r="S117" s="332" t="str">
        <f>LookupTab!U$43</f>
        <v>2022/23</v>
      </c>
      <c r="T117" s="332" t="str">
        <f>LookupTab!V$43</f>
        <v>2023/24</v>
      </c>
      <c r="U117" s="332" t="str">
        <f>LookupTab!W$43</f>
        <v>2024/25</v>
      </c>
      <c r="V117" s="332" t="str">
        <f>LookupTab!X$43</f>
        <v>2025/26</v>
      </c>
      <c r="W117" s="332" t="str">
        <f>LookupTab!Y$43</f>
        <v>2026/27</v>
      </c>
      <c r="X117" s="332" t="str">
        <f>LookupTab!Z$43</f>
        <v>2027/28</v>
      </c>
      <c r="Y117" s="332" t="str">
        <f>LookupTab!AA$43</f>
        <v>2028/29</v>
      </c>
    </row>
    <row r="118" spans="3:25">
      <c r="O118" s="147" t="s">
        <v>1026</v>
      </c>
      <c r="P118" s="390">
        <f>Capex!T$56</f>
        <v>20.009835986865838</v>
      </c>
      <c r="Q118" s="390">
        <f>Capex!U$56</f>
        <v>21.410745259505035</v>
      </c>
      <c r="R118" s="390">
        <f>Capex!V$56</f>
        <v>22.252147668900193</v>
      </c>
      <c r="S118" s="390">
        <f>Capex!W$56</f>
        <v>38.671265210161053</v>
      </c>
      <c r="T118" s="390">
        <f>Capex!X$56</f>
        <v>47.541407359175011</v>
      </c>
      <c r="U118" s="390" t="e">
        <f>NA()</f>
        <v>#N/A</v>
      </c>
      <c r="V118" s="390" t="e">
        <f>NA()</f>
        <v>#N/A</v>
      </c>
      <c r="W118" s="390" t="e">
        <f>NA()</f>
        <v>#N/A</v>
      </c>
      <c r="X118" s="390" t="e">
        <f>NA()</f>
        <v>#N/A</v>
      </c>
      <c r="Y118" s="390" t="e">
        <f>NA()</f>
        <v>#N/A</v>
      </c>
    </row>
    <row r="119" spans="3:25">
      <c r="O119" s="147" t="s">
        <v>140</v>
      </c>
      <c r="P119" s="390" t="e">
        <f>NA()</f>
        <v>#N/A</v>
      </c>
      <c r="Q119" s="390" t="e">
        <f>NA()</f>
        <v>#N/A</v>
      </c>
      <c r="R119" s="390" t="e">
        <f>NA()</f>
        <v>#N/A</v>
      </c>
      <c r="S119" s="390" t="e">
        <f>NA()</f>
        <v>#N/A</v>
      </c>
      <c r="T119" s="390" t="e">
        <f>NA()</f>
        <v>#N/A</v>
      </c>
      <c r="U119" s="390">
        <f>Capex!Y$40</f>
        <v>47.509401939582162</v>
      </c>
      <c r="V119" s="390">
        <f>Capex!Z$40</f>
        <v>44.023794146622421</v>
      </c>
      <c r="W119" s="390">
        <f>Capex!AA$40</f>
        <v>30.431118927909761</v>
      </c>
      <c r="X119" s="390">
        <f>Capex!AB$40</f>
        <v>27.450230710457564</v>
      </c>
      <c r="Y119" s="390">
        <f>Capex!AC$40</f>
        <v>27.213012894361537</v>
      </c>
    </row>
    <row r="120" spans="3:25">
      <c r="O120" s="147" t="s">
        <v>820</v>
      </c>
      <c r="P120" s="390">
        <f>Capex!T$72</f>
        <v>41.237998046053882</v>
      </c>
      <c r="Q120" s="390">
        <f>Capex!U$72</f>
        <v>45.136211682328771</v>
      </c>
      <c r="R120" s="390">
        <f>Capex!V$72</f>
        <v>38.236701494890141</v>
      </c>
      <c r="S120" s="390">
        <f>Capex!W$72</f>
        <v>24.928699347907347</v>
      </c>
      <c r="T120" s="390">
        <f>Capex!X$72</f>
        <v>22.068236287739158</v>
      </c>
      <c r="U120" s="390" t="e">
        <f>NA()</f>
        <v>#N/A</v>
      </c>
      <c r="V120" s="390" t="e">
        <f>NA()</f>
        <v>#N/A</v>
      </c>
      <c r="W120" s="390" t="e">
        <f>NA()</f>
        <v>#N/A</v>
      </c>
      <c r="X120" s="390" t="e">
        <f>NA()</f>
        <v>#N/A</v>
      </c>
      <c r="Y120" s="390" t="e">
        <f>NA()</f>
        <v>#N/A</v>
      </c>
    </row>
    <row r="122" spans="3:25">
      <c r="O122" s="147" t="s">
        <v>923</v>
      </c>
      <c r="P122" s="63" t="s">
        <v>9</v>
      </c>
    </row>
    <row r="134" spans="3:15" s="162" customFormat="1" ht="15.75">
      <c r="C134" s="162" t="s">
        <v>1027</v>
      </c>
    </row>
    <row r="136" spans="3:15">
      <c r="D136" s="60" t="s">
        <v>653</v>
      </c>
      <c r="I136" s="61" t="s">
        <v>654</v>
      </c>
    </row>
    <row r="138" spans="3:15">
      <c r="D138" s="45" t="s">
        <v>1028</v>
      </c>
      <c r="I138" s="74">
        <f>SUM(Capex!Y42:AC42)</f>
        <v>33.21504936323889</v>
      </c>
    </row>
    <row r="139" spans="3:15">
      <c r="D139" s="45" t="s">
        <v>1013</v>
      </c>
      <c r="I139" s="74">
        <f>I138-I141</f>
        <v>-29.425066593007948</v>
      </c>
      <c r="J139" s="267" t="str">
        <f>IF(I139&gt;=0,"Increase","Decrease")</f>
        <v>Decrease</v>
      </c>
    </row>
    <row r="140" spans="3:15">
      <c r="D140" s="45" t="s">
        <v>1014</v>
      </c>
      <c r="I140" s="408">
        <f>I138/I141-1</f>
        <v>-0.46974795853763918</v>
      </c>
    </row>
    <row r="141" spans="3:15">
      <c r="D141" s="324" t="s">
        <v>1029</v>
      </c>
      <c r="I141" s="323">
        <f>SUM(Capex!T58:X58)</f>
        <v>62.640115956246838</v>
      </c>
    </row>
    <row r="143" spans="3:15">
      <c r="D143" s="45" t="s">
        <v>1030</v>
      </c>
      <c r="I143" s="74">
        <f>SUMIF(Input_Capex_Projects!$E$12:$E$131,$N143,Input_Capex_Projects!$Q$12:$Q$131)</f>
        <v>4.0860415419604248</v>
      </c>
      <c r="J143" s="267" t="s">
        <v>706</v>
      </c>
      <c r="M143" s="269" t="s">
        <v>707</v>
      </c>
      <c r="N143" s="35" t="s">
        <v>284</v>
      </c>
      <c r="O143" s="267" t="str">
        <f>INDEX(Input_Capex_Projects!$D$12:$D$131,MATCH($N143,Input_Capex_Projects!$E$12:$E$131,0))</f>
        <v>Overloaded Feeders / Distribution Augmentation Program</v>
      </c>
    </row>
    <row r="144" spans="3:15">
      <c r="D144" s="45" t="s">
        <v>1031</v>
      </c>
      <c r="I144" s="74">
        <f>SUMIF(Input_Capex_Projects!$E$12:$E$131,$N144,Input_Capex_Projects!$Q$12:$Q$131)</f>
        <v>4.821534162791294</v>
      </c>
      <c r="J144" s="267" t="s">
        <v>706</v>
      </c>
      <c r="M144" s="269" t="s">
        <v>707</v>
      </c>
      <c r="N144" s="35" t="s">
        <v>323</v>
      </c>
      <c r="O144" s="267" t="str">
        <f>INDEX(Input_Capex_Projects!$D$12:$D$131,MATCH($N144,Input_Capex_Projects!$E$12:$E$131,0))</f>
        <v>Feeder upgrade programme</v>
      </c>
    </row>
    <row r="145" spans="3:25">
      <c r="D145" s="45" t="s">
        <v>1032</v>
      </c>
      <c r="I145" s="74">
        <f>SUMIF(Input_Capex_Projects!$E$12:$E$131,$N145,Input_Capex_Projects!$Q$12:$Q$131)</f>
        <v>5.4477911155610714</v>
      </c>
      <c r="J145" s="267" t="s">
        <v>706</v>
      </c>
      <c r="M145" s="269" t="s">
        <v>707</v>
      </c>
      <c r="N145" s="35" t="s">
        <v>281</v>
      </c>
      <c r="O145" s="267" t="str">
        <f>INDEX(Input_Capex_Projects!$D$12:$D$131,MATCH($N145,Input_Capex_Projects!$E$12:$E$131,0))</f>
        <v>Transmission line upratings</v>
      </c>
    </row>
    <row r="146" spans="3:25">
      <c r="D146" s="45" t="s">
        <v>1033</v>
      </c>
      <c r="I146" s="74">
        <f>SUMIF(Input_Capex_Projects!$E$12:$E$131,$N146,Input_Capex_Projects!$Q$12:$Q$131)</f>
        <v>4.0833229084145533</v>
      </c>
      <c r="J146" s="267" t="s">
        <v>706</v>
      </c>
      <c r="M146" s="269" t="s">
        <v>707</v>
      </c>
      <c r="N146" s="35" t="s">
        <v>291</v>
      </c>
      <c r="O146" s="267" t="str">
        <f>INDEX(Input_Capex_Projects!$D$12:$D$131,MATCH($N146,Input_Capex_Projects!$E$12:$E$131,0))</f>
        <v>Power quality compliance program</v>
      </c>
    </row>
    <row r="148" spans="3:25" s="162" customFormat="1" ht="15.75">
      <c r="C148" s="162" t="s">
        <v>1034</v>
      </c>
    </row>
    <row r="150" spans="3:25">
      <c r="P150" s="42" t="str">
        <f>LookupTab!$R$41</f>
        <v>Current Period</v>
      </c>
      <c r="Q150" s="42"/>
      <c r="R150" s="42"/>
      <c r="S150" s="42"/>
      <c r="T150" s="42"/>
      <c r="U150" s="43" t="str">
        <f>LookupTab!$W$41</f>
        <v>Next Period</v>
      </c>
      <c r="V150" s="43"/>
      <c r="W150" s="43"/>
      <c r="X150" s="43"/>
      <c r="Y150" s="43"/>
    </row>
    <row r="151" spans="3:25" ht="15">
      <c r="P151" s="332" t="str">
        <f>LookupTab!R$43</f>
        <v>2019/20</v>
      </c>
      <c r="Q151" s="332" t="str">
        <f>LookupTab!S$43</f>
        <v>2020/21</v>
      </c>
      <c r="R151" s="332" t="str">
        <f>LookupTab!T$43</f>
        <v>2021/22</v>
      </c>
      <c r="S151" s="332" t="str">
        <f>LookupTab!U$43</f>
        <v>2022/23</v>
      </c>
      <c r="T151" s="332" t="str">
        <f>LookupTab!V$43</f>
        <v>2023/24</v>
      </c>
      <c r="U151" s="332" t="str">
        <f>LookupTab!W$43</f>
        <v>2024/25</v>
      </c>
      <c r="V151" s="332" t="str">
        <f>LookupTab!X$43</f>
        <v>2025/26</v>
      </c>
      <c r="W151" s="332" t="str">
        <f>LookupTab!Y$43</f>
        <v>2026/27</v>
      </c>
      <c r="X151" s="332" t="str">
        <f>LookupTab!Z$43</f>
        <v>2027/28</v>
      </c>
      <c r="Y151" s="332" t="str">
        <f>LookupTab!AA$43</f>
        <v>2028/29</v>
      </c>
    </row>
    <row r="152" spans="3:25">
      <c r="O152" s="147" t="s">
        <v>1026</v>
      </c>
      <c r="P152" s="390">
        <f>Capex!T$58</f>
        <v>18.068076474859755</v>
      </c>
      <c r="Q152" s="390">
        <f>Capex!U$58</f>
        <v>13.490324294192432</v>
      </c>
      <c r="R152" s="390">
        <f>Capex!V$58</f>
        <v>11.325906947853962</v>
      </c>
      <c r="S152" s="390">
        <f>Capex!W$58</f>
        <v>6.3018735228837528</v>
      </c>
      <c r="T152" s="390">
        <f>Capex!X$58</f>
        <v>13.453934716456933</v>
      </c>
      <c r="U152" s="390" t="e">
        <f>NA()</f>
        <v>#N/A</v>
      </c>
      <c r="V152" s="390" t="e">
        <f>NA()</f>
        <v>#N/A</v>
      </c>
      <c r="W152" s="390" t="e">
        <f>NA()</f>
        <v>#N/A</v>
      </c>
      <c r="X152" s="390" t="e">
        <f>NA()</f>
        <v>#N/A</v>
      </c>
      <c r="Y152" s="390" t="e">
        <f>NA()</f>
        <v>#N/A</v>
      </c>
    </row>
    <row r="153" spans="3:25">
      <c r="O153" s="147" t="s">
        <v>140</v>
      </c>
      <c r="P153" s="390" t="e">
        <f>NA()</f>
        <v>#N/A</v>
      </c>
      <c r="Q153" s="390" t="e">
        <f>NA()</f>
        <v>#N/A</v>
      </c>
      <c r="R153" s="390" t="e">
        <f>NA()</f>
        <v>#N/A</v>
      </c>
      <c r="S153" s="390" t="e">
        <f>NA()</f>
        <v>#N/A</v>
      </c>
      <c r="T153" s="390" t="e">
        <f>NA()</f>
        <v>#N/A</v>
      </c>
      <c r="U153" s="390">
        <f>Capex!Y$42</f>
        <v>9.4851762563105702</v>
      </c>
      <c r="V153" s="390">
        <f>Capex!Z$42</f>
        <v>6.0670606457375076</v>
      </c>
      <c r="W153" s="390">
        <f>Capex!AA$42</f>
        <v>7.288674262842731</v>
      </c>
      <c r="X153" s="390">
        <f>Capex!AB$42</f>
        <v>5.4015361146545571</v>
      </c>
      <c r="Y153" s="390">
        <f>Capex!AC$42</f>
        <v>4.9726020836935234</v>
      </c>
    </row>
    <row r="154" spans="3:25">
      <c r="O154" s="147" t="s">
        <v>820</v>
      </c>
      <c r="P154" s="390">
        <f>Capex!T$74</f>
        <v>13.884607530532518</v>
      </c>
      <c r="Q154" s="390">
        <f>Capex!U$74</f>
        <v>6.6215079288429335</v>
      </c>
      <c r="R154" s="390">
        <f>Capex!V$74</f>
        <v>6.969137487860718</v>
      </c>
      <c r="S154" s="390">
        <f>Capex!W$74</f>
        <v>8.160270120344931</v>
      </c>
      <c r="T154" s="390">
        <f>Capex!X$74</f>
        <v>7.9702199478649192</v>
      </c>
      <c r="U154" s="390" t="e">
        <f>NA()</f>
        <v>#N/A</v>
      </c>
      <c r="V154" s="390" t="e">
        <f>NA()</f>
        <v>#N/A</v>
      </c>
      <c r="W154" s="390" t="e">
        <f>NA()</f>
        <v>#N/A</v>
      </c>
      <c r="X154" s="390" t="e">
        <f>NA()</f>
        <v>#N/A</v>
      </c>
      <c r="Y154" s="390" t="e">
        <f>NA()</f>
        <v>#N/A</v>
      </c>
    </row>
    <row r="156" spans="3:25">
      <c r="O156" s="147" t="s">
        <v>923</v>
      </c>
      <c r="P156" s="63" t="s">
        <v>11</v>
      </c>
    </row>
    <row r="168" spans="3:33" s="162" customFormat="1" ht="15.75">
      <c r="C168" s="162" t="s">
        <v>1035</v>
      </c>
    </row>
    <row r="170" spans="3:33">
      <c r="P170" s="41" t="str">
        <f>LookupTab!$M$41</f>
        <v>Previous Period</v>
      </c>
      <c r="Q170" s="41"/>
      <c r="R170" s="41"/>
      <c r="S170" s="41"/>
      <c r="T170" s="41"/>
      <c r="U170" s="42" t="str">
        <f>LookupTab!$R$41</f>
        <v>Current Period</v>
      </c>
      <c r="V170" s="42"/>
      <c r="W170" s="42"/>
      <c r="X170" s="42"/>
      <c r="Y170" s="42"/>
      <c r="Z170" s="43" t="str">
        <f>LookupTab!$W$41</f>
        <v>Next Period</v>
      </c>
      <c r="AA170" s="43"/>
      <c r="AB170" s="43"/>
      <c r="AC170" s="43"/>
      <c r="AD170" s="43"/>
      <c r="AE170" s="42" t="s">
        <v>1036</v>
      </c>
      <c r="AF170" s="42"/>
      <c r="AG170" s="42"/>
    </row>
    <row r="171" spans="3:33" ht="15">
      <c r="P171" s="332" t="str">
        <f>LookupTab!M$43</f>
        <v>2014/15</v>
      </c>
      <c r="Q171" s="332" t="str">
        <f>LookupTab!N$43</f>
        <v>2015/16</v>
      </c>
      <c r="R171" s="332" t="str">
        <f>LookupTab!O$43</f>
        <v>2016/17</v>
      </c>
      <c r="S171" s="332" t="str">
        <f>LookupTab!P$43</f>
        <v>2017/18</v>
      </c>
      <c r="T171" s="332" t="str">
        <f>LookupTab!Q$43</f>
        <v>2018/19</v>
      </c>
      <c r="U171" s="332" t="str">
        <f>LookupTab!R$43</f>
        <v>2019/20</v>
      </c>
      <c r="V171" s="332" t="str">
        <f>LookupTab!S$43</f>
        <v>2020/21</v>
      </c>
      <c r="W171" s="332" t="str">
        <f>LookupTab!T$43</f>
        <v>2021/22</v>
      </c>
      <c r="X171" s="332" t="str">
        <f>LookupTab!U$43</f>
        <v>2022/23</v>
      </c>
      <c r="Y171" s="332" t="str">
        <f>LookupTab!V$43</f>
        <v>2023/24</v>
      </c>
      <c r="Z171" s="332" t="str">
        <f>LookupTab!W$43</f>
        <v>2024/25</v>
      </c>
      <c r="AA171" s="332" t="str">
        <f>LookupTab!X$43</f>
        <v>2025/26</v>
      </c>
      <c r="AB171" s="332" t="str">
        <f>LookupTab!Y$43</f>
        <v>2026/27</v>
      </c>
      <c r="AC171" s="332" t="str">
        <f>LookupTab!Z$43</f>
        <v>2027/28</v>
      </c>
      <c r="AD171" s="332" t="str">
        <f>LookupTab!AA$43</f>
        <v>2028/29</v>
      </c>
      <c r="AE171" s="332" t="s">
        <v>1037</v>
      </c>
      <c r="AF171" s="332" t="s">
        <v>1038</v>
      </c>
      <c r="AG171" s="332" t="s">
        <v>1039</v>
      </c>
    </row>
    <row r="172" spans="3:33">
      <c r="O172" s="147" t="s">
        <v>83</v>
      </c>
      <c r="P172" s="59">
        <f>Input_Operating!J56</f>
        <v>290.82</v>
      </c>
      <c r="Q172" s="59">
        <f>Input_Operating!K56</f>
        <v>293.92</v>
      </c>
      <c r="R172" s="59">
        <f>Input_Operating!L56</f>
        <v>289.10000000000002</v>
      </c>
      <c r="S172" s="59">
        <f>Input_Operating!M56</f>
        <v>286.38</v>
      </c>
      <c r="T172" s="59">
        <f>Input_Operating!N56</f>
        <v>286.99</v>
      </c>
      <c r="U172" s="59">
        <f>Input_Operating!O56</f>
        <v>272</v>
      </c>
      <c r="V172" s="59">
        <f>Input_Operating!P56</f>
        <v>285.86</v>
      </c>
      <c r="W172" s="59">
        <f>Input_Operating!Q56</f>
        <v>284.62</v>
      </c>
      <c r="X172" s="390" t="e">
        <f>NA()</f>
        <v>#N/A</v>
      </c>
      <c r="Y172" s="390" t="e">
        <f>NA()</f>
        <v>#N/A</v>
      </c>
      <c r="Z172" s="390" t="e">
        <f>NA()</f>
        <v>#N/A</v>
      </c>
      <c r="AA172" s="390" t="e">
        <f>NA()</f>
        <v>#N/A</v>
      </c>
      <c r="AB172" s="390" t="e">
        <f>NA()</f>
        <v>#N/A</v>
      </c>
      <c r="AC172" s="390" t="e">
        <f>NA()</f>
        <v>#N/A</v>
      </c>
      <c r="AD172" s="390" t="e">
        <f>NA()</f>
        <v>#N/A</v>
      </c>
      <c r="AE172" s="390" t="e">
        <f>NA()</f>
        <v>#N/A</v>
      </c>
      <c r="AF172" s="390" t="e">
        <f>NA()</f>
        <v>#N/A</v>
      </c>
      <c r="AG172" s="390" t="e">
        <f>NA()</f>
        <v>#N/A</v>
      </c>
    </row>
    <row r="173" spans="3:33">
      <c r="O173" s="147" t="s">
        <v>1040</v>
      </c>
      <c r="P173" s="390" t="e">
        <f>NA()</f>
        <v>#N/A</v>
      </c>
      <c r="Q173" s="390" t="e">
        <f>NA()</f>
        <v>#N/A</v>
      </c>
      <c r="R173" s="390" t="e">
        <f>NA()</f>
        <v>#N/A</v>
      </c>
      <c r="S173" s="390" t="e">
        <f>NA()</f>
        <v>#N/A</v>
      </c>
      <c r="T173" s="390" t="e">
        <f>NA()</f>
        <v>#N/A</v>
      </c>
      <c r="U173" s="390" t="e">
        <f>NA()</f>
        <v>#N/A</v>
      </c>
      <c r="V173" s="390" t="e">
        <f>NA()</f>
        <v>#N/A</v>
      </c>
      <c r="W173" s="390" t="e">
        <f>NA()</f>
        <v>#N/A</v>
      </c>
      <c r="X173" s="57">
        <v>293.67913880911885</v>
      </c>
      <c r="Y173" s="57">
        <v>306.2915359323365</v>
      </c>
      <c r="Z173" s="57">
        <v>313.20647781465283</v>
      </c>
      <c r="AA173" s="57">
        <v>325.0194109932587</v>
      </c>
      <c r="AB173" s="57">
        <v>335.47714082506042</v>
      </c>
      <c r="AC173" s="57">
        <v>342.91835138221984</v>
      </c>
      <c r="AD173" s="57">
        <v>348.96364535964437</v>
      </c>
      <c r="AE173" s="57">
        <v>355.46422555946214</v>
      </c>
      <c r="AF173" s="57">
        <v>362.15114342121058</v>
      </c>
      <c r="AG173" s="57">
        <v>368.75039611428861</v>
      </c>
    </row>
    <row r="174" spans="3:33">
      <c r="O174" s="147" t="s">
        <v>1041</v>
      </c>
      <c r="P174" s="390" t="e">
        <f>NA()</f>
        <v>#N/A</v>
      </c>
      <c r="Q174" s="390" t="e">
        <f>NA()</f>
        <v>#N/A</v>
      </c>
      <c r="R174" s="390" t="e">
        <f>NA()</f>
        <v>#N/A</v>
      </c>
      <c r="S174" s="390" t="e">
        <f>NA()</f>
        <v>#N/A</v>
      </c>
      <c r="T174" s="390" t="e">
        <f>NA()</f>
        <v>#N/A</v>
      </c>
      <c r="U174" s="390" t="e">
        <f>NA()</f>
        <v>#N/A</v>
      </c>
      <c r="V174" s="390" t="e">
        <f>NA()</f>
        <v>#N/A</v>
      </c>
      <c r="W174" s="390" t="e">
        <f>NA()</f>
        <v>#N/A</v>
      </c>
      <c r="X174" s="57">
        <v>293.67913880911885</v>
      </c>
      <c r="Y174" s="57">
        <v>306.2915359323365</v>
      </c>
      <c r="Z174" s="57">
        <v>313.20647781465283</v>
      </c>
      <c r="AA174" s="57">
        <v>322.23026257966745</v>
      </c>
      <c r="AB174" s="57">
        <v>329.33714082506049</v>
      </c>
      <c r="AC174" s="57">
        <v>336.77835138221985</v>
      </c>
      <c r="AD174" s="57">
        <v>342.82364535964439</v>
      </c>
      <c r="AE174" s="57">
        <v>349.32422555946215</v>
      </c>
      <c r="AF174" s="57">
        <v>356.75620421816063</v>
      </c>
      <c r="AG174" s="57">
        <v>364.40992941104486</v>
      </c>
    </row>
    <row r="175" spans="3:33">
      <c r="O175" s="147" t="s">
        <v>1042</v>
      </c>
      <c r="P175" s="390" t="e">
        <f>NA()</f>
        <v>#N/A</v>
      </c>
      <c r="Q175" s="390" t="e">
        <f>NA()</f>
        <v>#N/A</v>
      </c>
      <c r="R175" s="390" t="e">
        <f>NA()</f>
        <v>#N/A</v>
      </c>
      <c r="S175" s="390" t="e">
        <f>NA()</f>
        <v>#N/A</v>
      </c>
      <c r="T175" s="390" t="e">
        <f>NA()</f>
        <v>#N/A</v>
      </c>
      <c r="U175" s="390" t="e">
        <f>NA()</f>
        <v>#N/A</v>
      </c>
      <c r="V175" s="390" t="e">
        <f>NA()</f>
        <v>#N/A</v>
      </c>
      <c r="W175" s="390" t="e">
        <f>NA()</f>
        <v>#N/A</v>
      </c>
      <c r="X175" s="57">
        <v>293.67913880911885</v>
      </c>
      <c r="Y175" s="57">
        <v>306.2915359323365</v>
      </c>
      <c r="Z175" s="57">
        <v>313.20647781465283</v>
      </c>
      <c r="AA175" s="57">
        <v>322.23026257966745</v>
      </c>
      <c r="AB175" s="57">
        <v>327.53405386799062</v>
      </c>
      <c r="AC175" s="57">
        <v>335.2253841846188</v>
      </c>
      <c r="AD175" s="57">
        <v>341.96929220641499</v>
      </c>
      <c r="AE175" s="57">
        <v>349.2253541627918</v>
      </c>
      <c r="AF175" s="57">
        <v>356.01114342121059</v>
      </c>
      <c r="AG175" s="57">
        <v>364.40992941104486</v>
      </c>
    </row>
    <row r="178" spans="3:33">
      <c r="O178" s="147" t="s">
        <v>923</v>
      </c>
      <c r="P178" s="63" t="s">
        <v>1043</v>
      </c>
    </row>
    <row r="188" spans="3:33" s="162" customFormat="1" ht="15.75">
      <c r="C188" s="162" t="s">
        <v>1044</v>
      </c>
    </row>
    <row r="190" spans="3:33">
      <c r="P190" s="41" t="str">
        <f>LookupTab!$M$41</f>
        <v>Previous Period</v>
      </c>
      <c r="Q190" s="41"/>
      <c r="R190" s="41"/>
      <c r="S190" s="41"/>
      <c r="T190" s="41"/>
      <c r="U190" s="42" t="str">
        <f>LookupTab!$R$41</f>
        <v>Current Period</v>
      </c>
      <c r="V190" s="42"/>
      <c r="W190" s="42"/>
      <c r="X190" s="42"/>
      <c r="Y190" s="42"/>
      <c r="Z190" s="43" t="str">
        <f>LookupTab!$W$41</f>
        <v>Next Period</v>
      </c>
      <c r="AA190" s="43"/>
      <c r="AB190" s="43"/>
      <c r="AC190" s="43"/>
      <c r="AD190" s="43"/>
      <c r="AE190" s="42" t="s">
        <v>1036</v>
      </c>
      <c r="AF190" s="42"/>
      <c r="AG190" s="42"/>
    </row>
    <row r="191" spans="3:33" ht="15">
      <c r="P191" s="332" t="str">
        <f>LookupTab!M$43</f>
        <v>2014/15</v>
      </c>
      <c r="Q191" s="332" t="str">
        <f>LookupTab!N$43</f>
        <v>2015/16</v>
      </c>
      <c r="R191" s="332" t="str">
        <f>LookupTab!O$43</f>
        <v>2016/17</v>
      </c>
      <c r="S191" s="332" t="str">
        <f>LookupTab!P$43</f>
        <v>2017/18</v>
      </c>
      <c r="T191" s="332" t="str">
        <f>LookupTab!Q$43</f>
        <v>2018/19</v>
      </c>
      <c r="U191" s="332" t="str">
        <f>LookupTab!R$43</f>
        <v>2019/20</v>
      </c>
      <c r="V191" s="332" t="str">
        <f>LookupTab!S$43</f>
        <v>2020/21</v>
      </c>
      <c r="W191" s="332" t="str">
        <f>LookupTab!T$43</f>
        <v>2021/22</v>
      </c>
      <c r="X191" s="332" t="str">
        <f>LookupTab!U$43</f>
        <v>2022/23</v>
      </c>
      <c r="Y191" s="332" t="str">
        <f>LookupTab!V$43</f>
        <v>2023/24</v>
      </c>
      <c r="Z191" s="332" t="str">
        <f>LookupTab!W$43</f>
        <v>2024/25</v>
      </c>
      <c r="AA191" s="332" t="str">
        <f>LookupTab!X$43</f>
        <v>2025/26</v>
      </c>
      <c r="AB191" s="332" t="str">
        <f>LookupTab!Y$43</f>
        <v>2026/27</v>
      </c>
      <c r="AC191" s="332" t="str">
        <f>LookupTab!Z$43</f>
        <v>2027/28</v>
      </c>
      <c r="AD191" s="332" t="str">
        <f>LookupTab!AA$43</f>
        <v>2028/29</v>
      </c>
      <c r="AE191" s="332" t="s">
        <v>1037</v>
      </c>
      <c r="AF191" s="332" t="s">
        <v>1038</v>
      </c>
      <c r="AG191" s="332" t="s">
        <v>1039</v>
      </c>
    </row>
    <row r="192" spans="3:33">
      <c r="O192" s="147" t="s">
        <v>83</v>
      </c>
      <c r="P192" s="59">
        <f>Input_Operating!J57</f>
        <v>51.15</v>
      </c>
      <c r="Q192" s="59">
        <f>Input_Operating!K57</f>
        <v>53.11</v>
      </c>
      <c r="R192" s="59">
        <f>Input_Operating!L57</f>
        <v>51.86</v>
      </c>
      <c r="S192" s="59">
        <f>Input_Operating!M57</f>
        <v>52.67</v>
      </c>
      <c r="T192" s="59">
        <f>Input_Operating!N57</f>
        <v>52.85</v>
      </c>
      <c r="U192" s="59">
        <f>Input_Operating!O57</f>
        <v>50.9</v>
      </c>
      <c r="V192" s="59">
        <f>Input_Operating!P57</f>
        <v>53.27</v>
      </c>
      <c r="W192" s="59">
        <f>Input_Operating!Q57</f>
        <v>48.8</v>
      </c>
      <c r="X192" s="390" t="e">
        <f>NA()</f>
        <v>#N/A</v>
      </c>
      <c r="Y192" s="390" t="e">
        <f>NA()</f>
        <v>#N/A</v>
      </c>
      <c r="Z192" s="390" t="e">
        <f>NA()</f>
        <v>#N/A</v>
      </c>
      <c r="AA192" s="390" t="e">
        <f>NA()</f>
        <v>#N/A</v>
      </c>
      <c r="AB192" s="390" t="e">
        <f>NA()</f>
        <v>#N/A</v>
      </c>
      <c r="AC192" s="390" t="e">
        <f>NA()</f>
        <v>#N/A</v>
      </c>
      <c r="AD192" s="390" t="e">
        <f>NA()</f>
        <v>#N/A</v>
      </c>
      <c r="AE192" s="390" t="e">
        <f>NA()</f>
        <v>#N/A</v>
      </c>
      <c r="AF192" s="390" t="e">
        <f>NA()</f>
        <v>#N/A</v>
      </c>
      <c r="AG192" s="390" t="e">
        <f>NA()</f>
        <v>#N/A</v>
      </c>
    </row>
    <row r="193" spans="3:33">
      <c r="O193" s="147" t="s">
        <v>1040</v>
      </c>
      <c r="P193" s="390" t="e">
        <f>NA()</f>
        <v>#N/A</v>
      </c>
      <c r="Q193" s="390" t="e">
        <f>NA()</f>
        <v>#N/A</v>
      </c>
      <c r="R193" s="390" t="e">
        <f>NA()</f>
        <v>#N/A</v>
      </c>
      <c r="S193" s="390" t="e">
        <f>NA()</f>
        <v>#N/A</v>
      </c>
      <c r="T193" s="390" t="e">
        <f>NA()</f>
        <v>#N/A</v>
      </c>
      <c r="U193" s="390" t="e">
        <f>NA()</f>
        <v>#N/A</v>
      </c>
      <c r="V193" s="390" t="e">
        <f>NA()</f>
        <v>#N/A</v>
      </c>
      <c r="W193" s="390" t="e">
        <f>NA()</f>
        <v>#N/A</v>
      </c>
      <c r="X193" s="57">
        <v>51.357144677341189</v>
      </c>
      <c r="Y193" s="57">
        <v>55.159462935527323</v>
      </c>
      <c r="Z193" s="57">
        <v>58.710643873744132</v>
      </c>
      <c r="AA193" s="57">
        <v>59.82434172705176</v>
      </c>
      <c r="AB193" s="57">
        <v>60.506160066914589</v>
      </c>
      <c r="AC193" s="57">
        <v>61.194682506742353</v>
      </c>
      <c r="AD193" s="57">
        <v>61.894324097071262</v>
      </c>
      <c r="AE193" s="57">
        <v>62.62198406029151</v>
      </c>
      <c r="AF193" s="57">
        <v>63.387718721397164</v>
      </c>
      <c r="AG193" s="57">
        <v>64.170394800936776</v>
      </c>
    </row>
    <row r="194" spans="3:33">
      <c r="O194" s="147" t="s">
        <v>1041</v>
      </c>
      <c r="P194" s="390" t="e">
        <f>NA()</f>
        <v>#N/A</v>
      </c>
      <c r="Q194" s="390" t="e">
        <f>NA()</f>
        <v>#N/A</v>
      </c>
      <c r="R194" s="390" t="e">
        <f>NA()</f>
        <v>#N/A</v>
      </c>
      <c r="S194" s="390" t="e">
        <f>NA()</f>
        <v>#N/A</v>
      </c>
      <c r="T194" s="390" t="e">
        <f>NA()</f>
        <v>#N/A</v>
      </c>
      <c r="U194" s="390" t="e">
        <f>NA()</f>
        <v>#N/A</v>
      </c>
      <c r="V194" s="390" t="e">
        <f>NA()</f>
        <v>#N/A</v>
      </c>
      <c r="W194" s="390" t="e">
        <f>NA()</f>
        <v>#N/A</v>
      </c>
      <c r="X194" s="57">
        <v>49.897013250761411</v>
      </c>
      <c r="Y194" s="57">
        <v>53.699331508947544</v>
      </c>
      <c r="Z194" s="57">
        <v>57.189867543941205</v>
      </c>
      <c r="AA194" s="57">
        <v>58.303565397248832</v>
      </c>
      <c r="AB194" s="57">
        <v>58.985383737111661</v>
      </c>
      <c r="AC194" s="57">
        <v>59.673906176939433</v>
      </c>
      <c r="AD194" s="57">
        <v>60.373547767268334</v>
      </c>
      <c r="AE194" s="57">
        <v>61.101207730488582</v>
      </c>
      <c r="AF194" s="57">
        <v>61.866942391594236</v>
      </c>
      <c r="AG194" s="57">
        <v>62.649618471133849</v>
      </c>
    </row>
    <row r="195" spans="3:33">
      <c r="O195" s="147" t="s">
        <v>1042</v>
      </c>
      <c r="P195" s="390" t="e">
        <f>NA()</f>
        <v>#N/A</v>
      </c>
      <c r="Q195" s="390" t="e">
        <f>NA()</f>
        <v>#N/A</v>
      </c>
      <c r="R195" s="390" t="e">
        <f>NA()</f>
        <v>#N/A</v>
      </c>
      <c r="S195" s="390" t="e">
        <f>NA()</f>
        <v>#N/A</v>
      </c>
      <c r="T195" s="390" t="e">
        <f>NA()</f>
        <v>#N/A</v>
      </c>
      <c r="U195" s="390" t="e">
        <f>NA()</f>
        <v>#N/A</v>
      </c>
      <c r="V195" s="390" t="e">
        <f>NA()</f>
        <v>#N/A</v>
      </c>
      <c r="W195" s="390" t="e">
        <f>NA()</f>
        <v>#N/A</v>
      </c>
      <c r="X195" s="57">
        <v>48.483982837942257</v>
      </c>
      <c r="Y195" s="57">
        <v>52.28630109612839</v>
      </c>
      <c r="Z195" s="57">
        <v>55.739314276281313</v>
      </c>
      <c r="AA195" s="57">
        <v>56.831846368407284</v>
      </c>
      <c r="AB195" s="57">
        <v>57.513664708270113</v>
      </c>
      <c r="AC195" s="57">
        <v>58.202187148097885</v>
      </c>
      <c r="AD195" s="57">
        <v>58.901828738426786</v>
      </c>
      <c r="AE195" s="57">
        <v>59.629488701647034</v>
      </c>
      <c r="AF195" s="57">
        <v>60.395223362752688</v>
      </c>
      <c r="AG195" s="57">
        <v>61.177899442292293</v>
      </c>
    </row>
    <row r="198" spans="3:33">
      <c r="O198" s="147" t="s">
        <v>923</v>
      </c>
      <c r="P198" s="63" t="s">
        <v>1043</v>
      </c>
    </row>
    <row r="208" spans="3:33" s="162" customFormat="1" ht="15.75">
      <c r="C208" s="162" t="s">
        <v>1045</v>
      </c>
    </row>
    <row r="210" spans="15:33">
      <c r="P210" s="41" t="str">
        <f>LookupTab!$M$41</f>
        <v>Previous Period</v>
      </c>
      <c r="Q210" s="41"/>
      <c r="R210" s="41"/>
      <c r="S210" s="41"/>
      <c r="T210" s="41"/>
      <c r="U210" s="42" t="str">
        <f>LookupTab!$R$41</f>
        <v>Current Period</v>
      </c>
      <c r="V210" s="42"/>
      <c r="W210" s="42"/>
      <c r="X210" s="42"/>
      <c r="Y210" s="42"/>
      <c r="Z210" s="43" t="str">
        <f>LookupTab!$W$41</f>
        <v>Next Period</v>
      </c>
      <c r="AA210" s="43"/>
      <c r="AB210" s="43"/>
      <c r="AC210" s="43"/>
      <c r="AD210" s="43"/>
      <c r="AE210" s="42" t="s">
        <v>1036</v>
      </c>
      <c r="AF210" s="42"/>
      <c r="AG210" s="42"/>
    </row>
    <row r="211" spans="15:33" ht="15">
      <c r="P211" s="332" t="str">
        <f>LookupTab!M$43</f>
        <v>2014/15</v>
      </c>
      <c r="Q211" s="332" t="str">
        <f>LookupTab!N$43</f>
        <v>2015/16</v>
      </c>
      <c r="R211" s="332" t="str">
        <f>LookupTab!O$43</f>
        <v>2016/17</v>
      </c>
      <c r="S211" s="332" t="str">
        <f>LookupTab!P$43</f>
        <v>2017/18</v>
      </c>
      <c r="T211" s="332" t="str">
        <f>LookupTab!Q$43</f>
        <v>2018/19</v>
      </c>
      <c r="U211" s="332" t="str">
        <f>LookupTab!R$43</f>
        <v>2019/20</v>
      </c>
      <c r="V211" s="332" t="str">
        <f>LookupTab!S$43</f>
        <v>2020/21</v>
      </c>
      <c r="W211" s="332" t="str">
        <f>LookupTab!T$43</f>
        <v>2021/22</v>
      </c>
      <c r="X211" s="332" t="str">
        <f>LookupTab!U$43</f>
        <v>2022/23</v>
      </c>
      <c r="Y211" s="332" t="str">
        <f>LookupTab!V$43</f>
        <v>2023/24</v>
      </c>
      <c r="Z211" s="332" t="str">
        <f>LookupTab!W$43</f>
        <v>2024/25</v>
      </c>
      <c r="AA211" s="332" t="str">
        <f>LookupTab!X$43</f>
        <v>2025/26</v>
      </c>
      <c r="AB211" s="332" t="str">
        <f>LookupTab!Y$43</f>
        <v>2026/27</v>
      </c>
      <c r="AC211" s="332" t="str">
        <f>LookupTab!Z$43</f>
        <v>2027/28</v>
      </c>
      <c r="AD211" s="332" t="str">
        <f>LookupTab!AA$43</f>
        <v>2028/29</v>
      </c>
      <c r="AE211" s="332" t="s">
        <v>1037</v>
      </c>
      <c r="AF211" s="332" t="s">
        <v>1038</v>
      </c>
      <c r="AG211" s="332" t="s">
        <v>1039</v>
      </c>
    </row>
    <row r="212" spans="15:33">
      <c r="O212" s="147" t="s">
        <v>83</v>
      </c>
      <c r="P212" s="59">
        <f>Input_Operating!J58</f>
        <v>6.72</v>
      </c>
      <c r="Q212" s="59">
        <f>Input_Operating!K58</f>
        <v>6.62</v>
      </c>
      <c r="R212" s="59">
        <f>Input_Operating!L58</f>
        <v>6.64</v>
      </c>
      <c r="S212" s="59">
        <f>Input_Operating!M58</f>
        <v>6.57</v>
      </c>
      <c r="T212" s="59">
        <f>Input_Operating!N58</f>
        <v>7.17</v>
      </c>
      <c r="U212" s="59">
        <f>Input_Operating!O58</f>
        <v>6.8</v>
      </c>
      <c r="V212" s="59">
        <f>Input_Operating!P58</f>
        <v>7.08</v>
      </c>
      <c r="W212" s="59">
        <f>Input_Operating!Q58</f>
        <v>6.393949645200296</v>
      </c>
      <c r="X212" s="390" t="e">
        <f>NA()</f>
        <v>#N/A</v>
      </c>
      <c r="Y212" s="390" t="e">
        <f>NA()</f>
        <v>#N/A</v>
      </c>
      <c r="Z212" s="390" t="e">
        <f>NA()</f>
        <v>#N/A</v>
      </c>
      <c r="AA212" s="390" t="e">
        <f>NA()</f>
        <v>#N/A</v>
      </c>
      <c r="AB212" s="390" t="e">
        <f>NA()</f>
        <v>#N/A</v>
      </c>
      <c r="AC212" s="390" t="e">
        <f>NA()</f>
        <v>#N/A</v>
      </c>
      <c r="AD212" s="390" t="e">
        <f>NA()</f>
        <v>#N/A</v>
      </c>
      <c r="AE212" s="390" t="e">
        <f>NA()</f>
        <v>#N/A</v>
      </c>
      <c r="AF212" s="390" t="e">
        <f>NA()</f>
        <v>#N/A</v>
      </c>
      <c r="AG212" s="390" t="e">
        <f>NA()</f>
        <v>#N/A</v>
      </c>
    </row>
    <row r="213" spans="15:33">
      <c r="O213" s="147" t="s">
        <v>1040</v>
      </c>
      <c r="P213" s="390" t="e">
        <f>NA()</f>
        <v>#N/A</v>
      </c>
      <c r="Q213" s="390" t="e">
        <f>NA()</f>
        <v>#N/A</v>
      </c>
      <c r="R213" s="390" t="e">
        <f>NA()</f>
        <v>#N/A</v>
      </c>
      <c r="S213" s="390" t="e">
        <f>NA()</f>
        <v>#N/A</v>
      </c>
      <c r="T213" s="390" t="e">
        <f>NA()</f>
        <v>#N/A</v>
      </c>
      <c r="U213" s="390" t="e">
        <f>NA()</f>
        <v>#N/A</v>
      </c>
      <c r="V213" s="390" t="e">
        <f>NA()</f>
        <v>#N/A</v>
      </c>
      <c r="W213" s="390" t="e">
        <f>NA()</f>
        <v>#N/A</v>
      </c>
      <c r="X213" s="57">
        <v>6.5159800478183145</v>
      </c>
      <c r="Y213" s="57">
        <v>6.5484910287873648</v>
      </c>
      <c r="Z213" s="57">
        <v>6.5840597815032913</v>
      </c>
      <c r="AA213" s="57">
        <v>6.6228183627704009</v>
      </c>
      <c r="AB213" s="57">
        <v>6.6717828457369199</v>
      </c>
      <c r="AC213" s="57">
        <v>6.7220621959434768</v>
      </c>
      <c r="AD213" s="57">
        <v>6.7755389138029249</v>
      </c>
      <c r="AE213" s="57">
        <v>6.8280918734319016</v>
      </c>
      <c r="AF213" s="57">
        <v>6.8899916505436343</v>
      </c>
      <c r="AG213" s="57">
        <v>6.963997450324495</v>
      </c>
    </row>
    <row r="214" spans="15:33">
      <c r="O214" s="147" t="s">
        <v>1041</v>
      </c>
      <c r="P214" s="390" t="e">
        <f>NA()</f>
        <v>#N/A</v>
      </c>
      <c r="Q214" s="390" t="e">
        <f>NA()</f>
        <v>#N/A</v>
      </c>
      <c r="R214" s="390" t="e">
        <f>NA()</f>
        <v>#N/A</v>
      </c>
      <c r="S214" s="390" t="e">
        <f>NA()</f>
        <v>#N/A</v>
      </c>
      <c r="T214" s="390" t="e">
        <f>NA()</f>
        <v>#N/A</v>
      </c>
      <c r="U214" s="390" t="e">
        <f>NA()</f>
        <v>#N/A</v>
      </c>
      <c r="V214" s="390" t="e">
        <f>NA()</f>
        <v>#N/A</v>
      </c>
      <c r="W214" s="390" t="e">
        <f>NA()</f>
        <v>#N/A</v>
      </c>
      <c r="X214" s="57">
        <v>6.4238371906754566</v>
      </c>
      <c r="Y214" s="57">
        <v>6.4552767430730791</v>
      </c>
      <c r="Z214" s="57">
        <v>6.489774067217577</v>
      </c>
      <c r="AA214" s="57">
        <v>6.527461219913258</v>
      </c>
      <c r="AB214" s="57">
        <v>6.5753542743083484</v>
      </c>
      <c r="AC214" s="57">
        <v>6.6245621959434766</v>
      </c>
      <c r="AD214" s="57">
        <v>6.6769674852314962</v>
      </c>
      <c r="AE214" s="57">
        <v>6.7284490162890442</v>
      </c>
      <c r="AF214" s="57">
        <v>6.7892773648293492</v>
      </c>
      <c r="AG214" s="57">
        <v>6.8622117360387813</v>
      </c>
    </row>
    <row r="215" spans="15:33">
      <c r="O215" s="147" t="s">
        <v>1042</v>
      </c>
      <c r="P215" s="390" t="e">
        <f>NA()</f>
        <v>#N/A</v>
      </c>
      <c r="Q215" s="390" t="e">
        <f>NA()</f>
        <v>#N/A</v>
      </c>
      <c r="R215" s="390" t="e">
        <f>NA()</f>
        <v>#N/A</v>
      </c>
      <c r="S215" s="390" t="e">
        <f>NA()</f>
        <v>#N/A</v>
      </c>
      <c r="T215" s="390" t="e">
        <f>NA()</f>
        <v>#N/A</v>
      </c>
      <c r="U215" s="390" t="e">
        <f>NA()</f>
        <v>#N/A</v>
      </c>
      <c r="V215" s="390" t="e">
        <f>NA()</f>
        <v>#N/A</v>
      </c>
      <c r="W215" s="390" t="e">
        <f>NA()</f>
        <v>#N/A</v>
      </c>
      <c r="X215" s="57">
        <v>6.2859800478183141</v>
      </c>
      <c r="Y215" s="57">
        <v>6.3184910287873652</v>
      </c>
      <c r="Z215" s="57">
        <v>6.3540597815032918</v>
      </c>
      <c r="AA215" s="57">
        <v>6.3928183627704014</v>
      </c>
      <c r="AB215" s="57">
        <v>6.4417828457369195</v>
      </c>
      <c r="AC215" s="57">
        <v>6.4920621959434763</v>
      </c>
      <c r="AD215" s="57">
        <v>6.5455389138029245</v>
      </c>
      <c r="AE215" s="57">
        <v>6.5980918734319012</v>
      </c>
      <c r="AF215" s="57">
        <v>6.6599916505436347</v>
      </c>
      <c r="AG215" s="57">
        <v>6.7339974503244946</v>
      </c>
    </row>
    <row r="218" spans="15:33">
      <c r="O218" s="147" t="s">
        <v>923</v>
      </c>
      <c r="P218" s="63" t="s">
        <v>1043</v>
      </c>
    </row>
    <row r="228" spans="3:25" s="162" customFormat="1" ht="15.75">
      <c r="C228" s="162" t="s">
        <v>1046</v>
      </c>
    </row>
    <row r="229" spans="3:25">
      <c r="D229" s="324"/>
      <c r="I229" s="323"/>
    </row>
    <row r="230" spans="3:25">
      <c r="D230" s="60" t="s">
        <v>653</v>
      </c>
      <c r="I230" s="61" t="s">
        <v>654</v>
      </c>
    </row>
    <row r="232" spans="3:25">
      <c r="D232" s="45" t="s">
        <v>1047</v>
      </c>
      <c r="I232" s="74">
        <f>SUMIF(Input_Capex_Projects!$E$12:$E$131,$N232,Input_Capex_Projects!$Q$12:$Q$131)</f>
        <v>13.22031141750103</v>
      </c>
      <c r="J232" s="267" t="s">
        <v>706</v>
      </c>
      <c r="M232" s="269" t="s">
        <v>707</v>
      </c>
      <c r="N232" s="35" t="s">
        <v>384</v>
      </c>
      <c r="O232" s="267" t="str">
        <f>INDEX(Input_Capex_Projects!$D$12:$D$131,MATCH($N232,Input_Capex_Projects!$E$12:$E$131,0))</f>
        <v>Future networks - hosting capacity</v>
      </c>
    </row>
    <row r="233" spans="3:25">
      <c r="D233" s="324"/>
      <c r="I233" s="323"/>
    </row>
    <row r="234" spans="3:25" s="162" customFormat="1" ht="15.75">
      <c r="C234" s="162" t="s">
        <v>1048</v>
      </c>
    </row>
    <row r="235" spans="3:25">
      <c r="D235" s="324"/>
      <c r="I235" s="323"/>
    </row>
    <row r="236" spans="3:25">
      <c r="D236" s="60" t="s">
        <v>653</v>
      </c>
      <c r="I236" s="61" t="s">
        <v>654</v>
      </c>
    </row>
    <row r="237" spans="3:25">
      <c r="P237" s="42" t="str">
        <f>LookupTab!$R$41</f>
        <v>Current Period</v>
      </c>
      <c r="Q237" s="42"/>
      <c r="R237" s="42"/>
      <c r="S237" s="42"/>
      <c r="T237" s="42"/>
      <c r="U237" s="43" t="str">
        <f>LookupTab!$W$41</f>
        <v>Next Period</v>
      </c>
      <c r="V237" s="43"/>
      <c r="W237" s="43"/>
      <c r="X237" s="43"/>
      <c r="Y237" s="43"/>
    </row>
    <row r="238" spans="3:25" ht="15">
      <c r="D238" s="45" t="s">
        <v>1049</v>
      </c>
      <c r="I238" s="74">
        <f>SUM(Capex!Y41:AC41)</f>
        <v>6.9980339221814098</v>
      </c>
      <c r="P238" s="332" t="str">
        <f>LookupTab!R$43</f>
        <v>2019/20</v>
      </c>
      <c r="Q238" s="332" t="str">
        <f>LookupTab!S$43</f>
        <v>2020/21</v>
      </c>
      <c r="R238" s="332" t="str">
        <f>LookupTab!T$43</f>
        <v>2021/22</v>
      </c>
      <c r="S238" s="332" t="str">
        <f>LookupTab!U$43</f>
        <v>2022/23</v>
      </c>
      <c r="T238" s="332" t="str">
        <f>LookupTab!V$43</f>
        <v>2023/24</v>
      </c>
      <c r="U238" s="332" t="str">
        <f>LookupTab!W$43</f>
        <v>2024/25</v>
      </c>
      <c r="V238" s="332" t="str">
        <f>LookupTab!X$43</f>
        <v>2025/26</v>
      </c>
      <c r="W238" s="332" t="str">
        <f>LookupTab!Y$43</f>
        <v>2026/27</v>
      </c>
      <c r="X238" s="332" t="str">
        <f>LookupTab!Z$43</f>
        <v>2027/28</v>
      </c>
      <c r="Y238" s="332" t="str">
        <f>LookupTab!AA$43</f>
        <v>2028/29</v>
      </c>
    </row>
    <row r="239" spans="3:25">
      <c r="D239" s="45" t="s">
        <v>1050</v>
      </c>
      <c r="I239" s="74">
        <f>SUM(Capex!T57:X57)</f>
        <v>33.354241435387067</v>
      </c>
      <c r="O239" s="147" t="s">
        <v>1051</v>
      </c>
      <c r="P239" s="390">
        <f>P241-P240</f>
        <v>72317</v>
      </c>
      <c r="Q239" s="390">
        <f t="shared" ref="Q239:Y239" si="1">Q241-Q240</f>
        <v>71889</v>
      </c>
      <c r="R239" s="390">
        <f t="shared" si="1"/>
        <v>70796.248376837088</v>
      </c>
      <c r="S239" s="390">
        <f t="shared" si="1"/>
        <v>71328.969595308678</v>
      </c>
      <c r="T239" s="390">
        <f t="shared" si="1"/>
        <v>71852.828718228877</v>
      </c>
      <c r="U239" s="390">
        <f t="shared" si="1"/>
        <v>72377.28873186883</v>
      </c>
      <c r="V239" s="390">
        <f t="shared" si="1"/>
        <v>72902.365655516813</v>
      </c>
      <c r="W239" s="390">
        <f t="shared" si="1"/>
        <v>73428.075942122305</v>
      </c>
      <c r="X239" s="390">
        <f t="shared" si="1"/>
        <v>73954.436490185413</v>
      </c>
      <c r="Y239" s="390">
        <f t="shared" si="1"/>
        <v>74481.464655973876</v>
      </c>
    </row>
    <row r="240" spans="3:25">
      <c r="D240" s="324"/>
      <c r="I240" s="323"/>
      <c r="O240" s="147" t="s">
        <v>1052</v>
      </c>
      <c r="P240" s="57">
        <v>70</v>
      </c>
      <c r="Q240" s="57">
        <v>62</v>
      </c>
      <c r="R240" s="57">
        <v>63</v>
      </c>
      <c r="S240" s="57">
        <v>66.793984817181808</v>
      </c>
      <c r="T240" s="57">
        <v>70.587969634364526</v>
      </c>
      <c r="U240" s="57">
        <v>74.381954451546335</v>
      </c>
      <c r="V240" s="57">
        <v>78.175939268729053</v>
      </c>
      <c r="W240" s="57">
        <v>81.969924085910861</v>
      </c>
      <c r="X240" s="57">
        <v>85.763908903093579</v>
      </c>
      <c r="Y240" s="57">
        <v>89.557893720276297</v>
      </c>
    </row>
    <row r="241" spans="3:25">
      <c r="D241" s="45" t="s">
        <v>1053</v>
      </c>
      <c r="I241" s="408">
        <f t="array" ref="I241">GEOMEAN(1+U243:Y243)-1</f>
        <v>4.8756429103165688E-2</v>
      </c>
      <c r="O241" s="147" t="s">
        <v>1054</v>
      </c>
      <c r="P241" s="57">
        <v>72387</v>
      </c>
      <c r="Q241" s="57">
        <v>71951</v>
      </c>
      <c r="R241" s="57">
        <v>70859.248376837088</v>
      </c>
      <c r="S241" s="57">
        <v>71395.763580125858</v>
      </c>
      <c r="T241" s="57">
        <v>71923.416687863239</v>
      </c>
      <c r="U241" s="57">
        <v>72451.670686320373</v>
      </c>
      <c r="V241" s="57">
        <v>72980.541594785536</v>
      </c>
      <c r="W241" s="57">
        <v>73510.045866208209</v>
      </c>
      <c r="X241" s="57">
        <v>74040.200399088513</v>
      </c>
      <c r="Y241" s="57">
        <v>74571.022549694157</v>
      </c>
    </row>
    <row r="242" spans="3:25">
      <c r="D242" s="45" t="s">
        <v>1055</v>
      </c>
      <c r="I242" s="408" cm="1">
        <f t="array" ref="I242">GEOMEAN(1+U242:Y242)-1</f>
        <v>7.2119449799383784E-3</v>
      </c>
      <c r="O242" s="147" t="s">
        <v>1056</v>
      </c>
      <c r="Q242" s="414">
        <f>Q239/P239-1</f>
        <v>-5.9183871012348233E-3</v>
      </c>
      <c r="R242" s="414">
        <f t="shared" ref="R242:Y243" si="2">R239/Q239-1</f>
        <v>-1.5200540043162514E-2</v>
      </c>
      <c r="S242" s="414">
        <f t="shared" si="2"/>
        <v>7.5247097224135917E-3</v>
      </c>
      <c r="T242" s="414">
        <f t="shared" si="2"/>
        <v>7.3442687577343069E-3</v>
      </c>
      <c r="U242" s="414">
        <f t="shared" si="2"/>
        <v>7.29908652165423E-3</v>
      </c>
      <c r="V242" s="414">
        <f t="shared" si="2"/>
        <v>7.2547194409726679E-3</v>
      </c>
      <c r="W242" s="414">
        <f t="shared" si="2"/>
        <v>7.2111553840326081E-3</v>
      </c>
      <c r="X242" s="414">
        <f t="shared" si="2"/>
        <v>7.1683826834574305E-3</v>
      </c>
      <c r="Y242" s="414">
        <f t="shared" si="2"/>
        <v>7.1263901234430715E-3</v>
      </c>
    </row>
    <row r="243" spans="3:25">
      <c r="D243" s="324"/>
      <c r="I243" s="323"/>
      <c r="O243" s="147" t="s">
        <v>1057</v>
      </c>
      <c r="Q243" s="414">
        <f>Q240/P240-1</f>
        <v>-0.11428571428571432</v>
      </c>
      <c r="R243" s="414">
        <f t="shared" si="2"/>
        <v>1.6129032258064502E-2</v>
      </c>
      <c r="S243" s="414">
        <f t="shared" si="2"/>
        <v>6.0221981225108134E-2</v>
      </c>
      <c r="T243" s="414">
        <f t="shared" si="2"/>
        <v>5.6801294720879802E-2</v>
      </c>
      <c r="U243" s="414">
        <f t="shared" si="2"/>
        <v>5.3748320525921045E-2</v>
      </c>
      <c r="V243" s="414">
        <f t="shared" si="2"/>
        <v>5.1006791165378429E-2</v>
      </c>
      <c r="W243" s="414">
        <f t="shared" si="2"/>
        <v>4.853136211309228E-2</v>
      </c>
      <c r="X243" s="414">
        <f t="shared" si="2"/>
        <v>4.6285083943792937E-2</v>
      </c>
      <c r="Y243" s="414">
        <f t="shared" si="2"/>
        <v>4.4237545439651305E-2</v>
      </c>
    </row>
    <row r="244" spans="3:25">
      <c r="D244" s="324"/>
      <c r="I244" s="323"/>
    </row>
    <row r="245" spans="3:25" s="162" customFormat="1" ht="15.75">
      <c r="C245" s="162" t="s">
        <v>1058</v>
      </c>
    </row>
    <row r="246" spans="3:25">
      <c r="D246" s="324"/>
      <c r="I246" s="323"/>
    </row>
    <row r="247" spans="3:25">
      <c r="D247" s="60" t="s">
        <v>653</v>
      </c>
      <c r="I247" s="61" t="s">
        <v>654</v>
      </c>
    </row>
    <row r="249" spans="3:25">
      <c r="D249" s="45" t="s">
        <v>1059</v>
      </c>
      <c r="I249" s="74">
        <f>SUM(Capex!$Y$43:$AC$43)</f>
        <v>70.65095615675483</v>
      </c>
    </row>
    <row r="250" spans="3:25">
      <c r="D250" s="45" t="s">
        <v>1060</v>
      </c>
      <c r="I250" s="74">
        <f>SUM(Capex!$T$59:$X$59)</f>
        <v>50.259450353449871</v>
      </c>
    </row>
    <row r="252" spans="3:25">
      <c r="D252" s="45" t="s">
        <v>1061</v>
      </c>
      <c r="I252" s="74">
        <f>SUMIF(Input_Capex_Projects!$E$12:$E$131,$N252,Input_Capex_Projects!$Q$12:$Q$131)</f>
        <v>21.559214701125139</v>
      </c>
      <c r="J252" s="267" t="s">
        <v>706</v>
      </c>
      <c r="M252" s="269" t="s">
        <v>707</v>
      </c>
      <c r="N252" s="35" t="s">
        <v>503</v>
      </c>
      <c r="O252" s="267" t="str">
        <f>INDEX(Input_Capex_Projects!$D$12:$D$131,MATCH($N252,Input_Capex_Projects!$E$12:$E$131,0))</f>
        <v>OT Uplift</v>
      </c>
    </row>
    <row r="253" spans="3:25">
      <c r="D253" s="45" t="s">
        <v>1062</v>
      </c>
      <c r="I253" s="74">
        <f>SUM(I254:I257)</f>
        <v>20.82780970811217</v>
      </c>
      <c r="J253" s="267"/>
      <c r="M253" s="269"/>
      <c r="N253" s="35"/>
      <c r="O253" s="267"/>
    </row>
    <row r="254" spans="3:25">
      <c r="D254" s="358" t="s">
        <v>1063</v>
      </c>
      <c r="I254" s="413">
        <f>SUMIF(Input_Capex_Projects!$E$12:$E$131,$N254,Input_Capex_Projects!$Q$12:$Q$131)</f>
        <v>3.8976537890411662</v>
      </c>
      <c r="J254" s="267"/>
      <c r="M254" s="269" t="s">
        <v>707</v>
      </c>
      <c r="N254" s="35" t="s">
        <v>499</v>
      </c>
      <c r="O254" s="267" t="str">
        <f>INDEX(Input_Capex_Projects!$D$12:$D$131,MATCH($N254,Input_Capex_Projects!$E$12:$E$131,0))</f>
        <v>Physical to Financials</v>
      </c>
    </row>
    <row r="255" spans="3:25">
      <c r="D255" s="358" t="s">
        <v>1064</v>
      </c>
      <c r="I255" s="413">
        <f>SUMIF(Input_Capex_Projects!$E$12:$E$131,$N255,Input_Capex_Projects!$Q$12:$Q$131)</f>
        <v>8.2463633869326642</v>
      </c>
      <c r="J255" s="267"/>
      <c r="M255" s="269" t="s">
        <v>707</v>
      </c>
      <c r="N255" s="35" t="s">
        <v>501</v>
      </c>
      <c r="O255" s="267" t="str">
        <f>INDEX(Input_Capex_Projects!$D$12:$D$131,MATCH($N255,Input_Capex_Projects!$E$12:$E$131,0))</f>
        <v>Asset Management</v>
      </c>
    </row>
    <row r="256" spans="3:25">
      <c r="D256" s="358" t="s">
        <v>1065</v>
      </c>
      <c r="I256" s="413">
        <f>SUMIF(Input_Capex_Projects!$E$12:$E$131,$N256,Input_Capex_Projects!$Q$12:$Q$131)</f>
        <v>5.635066672984081</v>
      </c>
      <c r="J256" s="267"/>
      <c r="M256" s="269" t="s">
        <v>707</v>
      </c>
      <c r="N256" s="35" t="s">
        <v>513</v>
      </c>
      <c r="O256" s="267" t="str">
        <f>INDEX(Input_Capex_Projects!$D$12:$D$131,MATCH($N256,Input_Capex_Projects!$E$12:$E$131,0))</f>
        <v>Capital Delivery</v>
      </c>
    </row>
    <row r="257" spans="3:25">
      <c r="D257" s="358" t="s">
        <v>1066</v>
      </c>
      <c r="I257" s="413">
        <f>SUMIF(Input_Capex_Projects!$E$12:$E$131,$N257,Input_Capex_Projects!$Q$12:$Q$131)</f>
        <v>3.0487258591542585</v>
      </c>
      <c r="J257" s="267"/>
      <c r="M257" s="269" t="s">
        <v>707</v>
      </c>
      <c r="N257" s="35" t="s">
        <v>511</v>
      </c>
      <c r="O257" s="267" t="str">
        <f>INDEX(Input_Capex_Projects!$D$12:$D$131,MATCH($N257,Input_Capex_Projects!$E$12:$E$131,0))</f>
        <v>Service Delivery</v>
      </c>
    </row>
    <row r="258" spans="3:25">
      <c r="D258" s="45" t="s">
        <v>1067</v>
      </c>
      <c r="I258" s="74">
        <f>SUMIF(Input_Capex_Projects!$E$12:$E$131,$N258,Input_Capex_Projects!$Q$12:$Q$131)</f>
        <v>11.507162396220821</v>
      </c>
      <c r="J258" s="267" t="s">
        <v>706</v>
      </c>
      <c r="M258" s="269" t="s">
        <v>707</v>
      </c>
      <c r="N258" s="35" t="s">
        <v>495</v>
      </c>
      <c r="O258" s="267" t="str">
        <f>INDEX(Input_Capex_Projects!$D$12:$D$131,MATCH($N258,Input_Capex_Projects!$E$12:$E$131,0))</f>
        <v>Cyber Security</v>
      </c>
    </row>
    <row r="259" spans="3:25">
      <c r="D259" s="45" t="s">
        <v>1068</v>
      </c>
      <c r="I259" s="74">
        <f>SUMIF(Input_Capex_Projects!$E$12:$E$131,$N259,Input_Capex_Projects!$Q$12:$Q$131)+SUMIF(Input_Capex_Projects!$E$12:$E$131,$N260,Input_Capex_Projects!$Q$12:$Q$131)</f>
        <v>0</v>
      </c>
      <c r="J259" s="267" t="s">
        <v>706</v>
      </c>
      <c r="M259" s="269" t="s">
        <v>707</v>
      </c>
      <c r="N259" s="35" t="s">
        <v>483</v>
      </c>
      <c r="O259" s="267" t="str">
        <f>INDEX(Input_Capex_Projects!$D$12:$D$131,MATCH($N259,Input_Capex_Projects!$E$12:$E$131,0))</f>
        <v>Hardware Replacement</v>
      </c>
    </row>
    <row r="260" spans="3:25">
      <c r="D260" s="45"/>
      <c r="E260" s="45"/>
      <c r="F260" s="45"/>
      <c r="G260" s="45"/>
      <c r="H260" s="45"/>
      <c r="I260" s="45"/>
      <c r="J260" s="45"/>
      <c r="K260" s="45"/>
      <c r="L260" s="45"/>
      <c r="M260" s="269" t="s">
        <v>707</v>
      </c>
      <c r="N260" s="35" t="s">
        <v>481</v>
      </c>
      <c r="O260" s="267" t="str">
        <f>INDEX(Input_Capex_Projects!$D$12:$D$131,MATCH($N260,Input_Capex_Projects!$E$12:$E$131,0))</f>
        <v>Software Replacement</v>
      </c>
    </row>
    <row r="262" spans="3:25" s="162" customFormat="1" ht="15.75">
      <c r="C262" s="162" t="s">
        <v>1069</v>
      </c>
    </row>
    <row r="264" spans="3:25">
      <c r="P264" s="42" t="str">
        <f>LookupTab!$R$41</f>
        <v>Current Period</v>
      </c>
      <c r="Q264" s="42"/>
      <c r="R264" s="42"/>
      <c r="S264" s="42"/>
      <c r="T264" s="42"/>
      <c r="U264" s="43" t="str">
        <f>LookupTab!$W$41</f>
        <v>Next Period</v>
      </c>
      <c r="V264" s="43"/>
      <c r="W264" s="43"/>
      <c r="X264" s="43"/>
      <c r="Y264" s="43"/>
    </row>
    <row r="265" spans="3:25" ht="15">
      <c r="P265" s="332" t="str">
        <f>LookupTab!R$43</f>
        <v>2019/20</v>
      </c>
      <c r="Q265" s="332" t="str">
        <f>LookupTab!S$43</f>
        <v>2020/21</v>
      </c>
      <c r="R265" s="332" t="str">
        <f>LookupTab!T$43</f>
        <v>2021/22</v>
      </c>
      <c r="S265" s="332" t="str">
        <f>LookupTab!U$43</f>
        <v>2022/23</v>
      </c>
      <c r="T265" s="332" t="str">
        <f>LookupTab!V$43</f>
        <v>2023/24</v>
      </c>
      <c r="U265" s="332" t="str">
        <f>LookupTab!W$43</f>
        <v>2024/25</v>
      </c>
      <c r="V265" s="332" t="str">
        <f>LookupTab!X$43</f>
        <v>2025/26</v>
      </c>
      <c r="W265" s="332" t="str">
        <f>LookupTab!Y$43</f>
        <v>2026/27</v>
      </c>
      <c r="X265" s="332" t="str">
        <f>LookupTab!Z$43</f>
        <v>2027/28</v>
      </c>
      <c r="Y265" s="332" t="str">
        <f>LookupTab!AA$43</f>
        <v>2028/29</v>
      </c>
    </row>
    <row r="266" spans="3:25">
      <c r="O266" s="147" t="s">
        <v>1026</v>
      </c>
      <c r="P266" s="390">
        <f>Capex!T$59</f>
        <v>6.8335219608178006</v>
      </c>
      <c r="Q266" s="390">
        <f>Capex!U$59</f>
        <v>1.9132177415499505</v>
      </c>
      <c r="R266" s="390">
        <f>Capex!V$59</f>
        <v>4.2767179134113675</v>
      </c>
      <c r="S266" s="390">
        <f>Capex!W$59</f>
        <v>17.677483700782176</v>
      </c>
      <c r="T266" s="390">
        <f>Capex!X$59</f>
        <v>19.558509036888577</v>
      </c>
      <c r="U266" s="390" t="e">
        <f>NA()</f>
        <v>#N/A</v>
      </c>
      <c r="V266" s="390" t="e">
        <f>NA()</f>
        <v>#N/A</v>
      </c>
      <c r="W266" s="390" t="e">
        <f>NA()</f>
        <v>#N/A</v>
      </c>
      <c r="X266" s="390" t="e">
        <f>NA()</f>
        <v>#N/A</v>
      </c>
      <c r="Y266" s="390" t="e">
        <f>NA()</f>
        <v>#N/A</v>
      </c>
    </row>
    <row r="267" spans="3:25">
      <c r="O267" s="147" t="s">
        <v>140</v>
      </c>
      <c r="P267" s="390" t="e">
        <f>NA()</f>
        <v>#N/A</v>
      </c>
      <c r="Q267" s="390" t="e">
        <f>NA()</f>
        <v>#N/A</v>
      </c>
      <c r="R267" s="390" t="e">
        <f>NA()</f>
        <v>#N/A</v>
      </c>
      <c r="S267" s="390" t="e">
        <f>NA()</f>
        <v>#N/A</v>
      </c>
      <c r="T267" s="390" t="e">
        <f>NA()</f>
        <v>#N/A</v>
      </c>
      <c r="U267" s="390">
        <f>Capex!Y$43</f>
        <v>16.967968277827861</v>
      </c>
      <c r="V267" s="390">
        <f>Capex!Z$43</f>
        <v>19.835191583408829</v>
      </c>
      <c r="W267" s="390">
        <f>Capex!AA$43</f>
        <v>11.293498636348113</v>
      </c>
      <c r="X267" s="390">
        <f>Capex!AB$43</f>
        <v>10.963570416846981</v>
      </c>
      <c r="Y267" s="390">
        <f>Capex!AC$43</f>
        <v>11.590727242323046</v>
      </c>
    </row>
    <row r="268" spans="3:25">
      <c r="O268" s="147" t="s">
        <v>820</v>
      </c>
      <c r="P268" s="390">
        <f>Capex!T$75</f>
        <v>8.0457510440165567</v>
      </c>
      <c r="Q268" s="390">
        <f>Capex!U$75</f>
        <v>7.8475442773230117</v>
      </c>
      <c r="R268" s="390">
        <f>Capex!V$75</f>
        <v>7.5239115376444721</v>
      </c>
      <c r="S268" s="390">
        <f>Capex!W$75</f>
        <v>8.0472940757903668</v>
      </c>
      <c r="T268" s="390">
        <f>Capex!X$75</f>
        <v>7.5885947063451535</v>
      </c>
      <c r="U268" s="390" t="e">
        <f>NA()</f>
        <v>#N/A</v>
      </c>
      <c r="V268" s="390" t="e">
        <f>NA()</f>
        <v>#N/A</v>
      </c>
      <c r="W268" s="390" t="e">
        <f>NA()</f>
        <v>#N/A</v>
      </c>
      <c r="X268" s="390" t="e">
        <f>NA()</f>
        <v>#N/A</v>
      </c>
      <c r="Y268" s="390" t="e">
        <f>NA()</f>
        <v>#N/A</v>
      </c>
    </row>
    <row r="270" spans="3:25">
      <c r="O270" s="147" t="s">
        <v>923</v>
      </c>
      <c r="P270" s="63" t="s">
        <v>1070</v>
      </c>
    </row>
    <row r="282" spans="3:10" s="162" customFormat="1" ht="15.75">
      <c r="C282" s="162" t="s">
        <v>1071</v>
      </c>
    </row>
    <row r="283" spans="3:10">
      <c r="D283" s="324"/>
      <c r="I283" s="323"/>
    </row>
    <row r="284" spans="3:10">
      <c r="D284" s="60" t="s">
        <v>653</v>
      </c>
      <c r="I284" s="61" t="s">
        <v>654</v>
      </c>
    </row>
    <row r="286" spans="3:10">
      <c r="D286" s="45" t="s">
        <v>1072</v>
      </c>
      <c r="I286" s="74">
        <f>SUM(Capex!$Y$44:$AC$44)</f>
        <v>129.36843634570286</v>
      </c>
    </row>
    <row r="287" spans="3:10">
      <c r="D287" s="45" t="s">
        <v>1060</v>
      </c>
      <c r="I287" s="74">
        <f>SUM(Capex!$T$60:$X$60)</f>
        <v>54.753086503067912</v>
      </c>
    </row>
    <row r="288" spans="3:10">
      <c r="D288" s="358" t="s">
        <v>1013</v>
      </c>
      <c r="I288" s="413">
        <f>I286-I287</f>
        <v>74.615349842634942</v>
      </c>
      <c r="J288" s="267" t="str">
        <f>IF(I288&gt;=0,"Increase","Decrease")</f>
        <v>Increase</v>
      </c>
    </row>
    <row r="289" spans="3:18">
      <c r="D289" s="358" t="s">
        <v>1014</v>
      </c>
      <c r="I289" s="417">
        <f>I286/I287-1</f>
        <v>1.3627606151199188</v>
      </c>
    </row>
    <row r="290" spans="3:18">
      <c r="D290" s="45" t="s">
        <v>1073</v>
      </c>
      <c r="I290" s="74">
        <f>I292</f>
        <v>89.841280286955424</v>
      </c>
    </row>
    <row r="292" spans="3:18">
      <c r="D292" s="45" t="s">
        <v>1074</v>
      </c>
      <c r="I292" s="74">
        <f>SUMIF(Input_Capex_Projects!$E$12:$E$131,$N292,Input_Capex_Projects!$Q$12:$Q$131)</f>
        <v>89.841280286955424</v>
      </c>
      <c r="J292" s="267" t="s">
        <v>706</v>
      </c>
      <c r="M292" s="269" t="s">
        <v>707</v>
      </c>
      <c r="N292" s="35" t="s">
        <v>449</v>
      </c>
      <c r="O292" s="267" t="str">
        <f>INDEX(Input_Capex_Projects!$D$12:$D$131,MATCH($N292,Input_Capex_Projects!$E$12:$E$131,0))</f>
        <v>Single Site Consolidation forecasts</v>
      </c>
    </row>
    <row r="293" spans="3:18">
      <c r="D293" s="45"/>
      <c r="I293" s="74"/>
      <c r="J293" s="267"/>
      <c r="M293" s="269"/>
      <c r="N293" s="35"/>
      <c r="O293" s="267"/>
    </row>
    <row r="294" spans="3:18">
      <c r="D294" s="45" t="s">
        <v>1075</v>
      </c>
      <c r="I294" s="74">
        <f>SUMIF(Input_Capex_Projects!$G$12:$G$131,$N294,Input_Capex_Projects!$Q$12:$Q$131)</f>
        <v>6.3635152504044497</v>
      </c>
      <c r="J294" s="267" t="s">
        <v>706</v>
      </c>
      <c r="M294" s="269" t="s">
        <v>1076</v>
      </c>
      <c r="N294" s="35" t="s">
        <v>452</v>
      </c>
    </row>
    <row r="295" spans="3:18">
      <c r="D295" s="45" t="s">
        <v>1077</v>
      </c>
      <c r="I295" s="74">
        <f>SUMPRODUCT(Input_Capex!S72:W72,Input_CPI!Y20:AC20)</f>
        <v>21.231473835831487</v>
      </c>
      <c r="J295" s="267" t="s">
        <v>706</v>
      </c>
      <c r="M295" s="269"/>
      <c r="N295" s="35"/>
    </row>
    <row r="296" spans="3:18">
      <c r="D296" s="45"/>
      <c r="I296" s="74"/>
      <c r="J296" s="267"/>
      <c r="M296" s="269"/>
      <c r="N296" s="35"/>
    </row>
    <row r="297" spans="3:18">
      <c r="D297" s="45" t="s">
        <v>1078</v>
      </c>
      <c r="I297" s="74">
        <f>SUMIF(Input_Capex_Projects!$G$12:$G$131,$N297,Input_Capex_Projects!$Q$12:$Q$131)-I292</f>
        <v>10.453927386238576</v>
      </c>
      <c r="J297" s="267" t="s">
        <v>706</v>
      </c>
      <c r="M297" s="269" t="s">
        <v>1076</v>
      </c>
      <c r="N297" s="35" t="s">
        <v>30</v>
      </c>
      <c r="O297" s="35"/>
      <c r="P297" s="35"/>
      <c r="Q297" s="35"/>
      <c r="R297" s="35"/>
    </row>
    <row r="299" spans="3:18">
      <c r="D299" s="45" t="s">
        <v>1079</v>
      </c>
      <c r="I299" s="74">
        <f>SUMIF(Input_Capex_Projects!$G$12:$G$131,$N299,Input_Capex_Projects!$Q$12:$Q$131)</f>
        <v>13.999150830044051</v>
      </c>
      <c r="J299" s="267" t="s">
        <v>706</v>
      </c>
      <c r="M299" s="269" t="s">
        <v>1076</v>
      </c>
      <c r="N299" s="35" t="s">
        <v>459</v>
      </c>
    </row>
    <row r="301" spans="3:18">
      <c r="D301" s="45" t="s">
        <v>1080</v>
      </c>
      <c r="I301" s="74">
        <f>SUMIF(Input_Capex_Projects!$G$12:$G$131,$N301,Input_Capex_Projects!$Q$12:$Q$131)</f>
        <v>8.7105625920603824</v>
      </c>
      <c r="J301" s="267" t="s">
        <v>706</v>
      </c>
      <c r="M301" s="269" t="s">
        <v>1076</v>
      </c>
      <c r="N301" s="35" t="s">
        <v>391</v>
      </c>
    </row>
    <row r="303" spans="3:18" s="162" customFormat="1" ht="15.75">
      <c r="C303" s="162" t="s">
        <v>1081</v>
      </c>
    </row>
    <row r="305" spans="15:25">
      <c r="P305" s="42" t="str">
        <f>LookupTab!$R$41</f>
        <v>Current Period</v>
      </c>
      <c r="Q305" s="42"/>
      <c r="R305" s="42"/>
      <c r="S305" s="42"/>
      <c r="T305" s="42"/>
      <c r="U305" s="43" t="str">
        <f>LookupTab!$W$41</f>
        <v>Next Period</v>
      </c>
      <c r="V305" s="43"/>
      <c r="W305" s="43"/>
      <c r="X305" s="43"/>
      <c r="Y305" s="43"/>
    </row>
    <row r="306" spans="15:25" ht="15">
      <c r="P306" s="332" t="str">
        <f>LookupTab!R$43</f>
        <v>2019/20</v>
      </c>
      <c r="Q306" s="332" t="str">
        <f>LookupTab!S$43</f>
        <v>2020/21</v>
      </c>
      <c r="R306" s="332" t="str">
        <f>LookupTab!T$43</f>
        <v>2021/22</v>
      </c>
      <c r="S306" s="332" t="str">
        <f>LookupTab!U$43</f>
        <v>2022/23</v>
      </c>
      <c r="T306" s="332" t="str">
        <f>LookupTab!V$43</f>
        <v>2023/24</v>
      </c>
      <c r="U306" s="332" t="str">
        <f>LookupTab!W$43</f>
        <v>2024/25</v>
      </c>
      <c r="V306" s="332" t="str">
        <f>LookupTab!X$43</f>
        <v>2025/26</v>
      </c>
      <c r="W306" s="332" t="str">
        <f>LookupTab!Y$43</f>
        <v>2026/27</v>
      </c>
      <c r="X306" s="332" t="str">
        <f>LookupTab!Z$43</f>
        <v>2027/28</v>
      </c>
      <c r="Y306" s="332" t="str">
        <f>LookupTab!AA$43</f>
        <v>2028/29</v>
      </c>
    </row>
    <row r="307" spans="15:25">
      <c r="O307" s="147" t="s">
        <v>1026</v>
      </c>
      <c r="P307" s="390">
        <f>Capex!T$60</f>
        <v>19.072960353153608</v>
      </c>
      <c r="Q307" s="390">
        <f>Capex!U$60</f>
        <v>7.6325523055205071</v>
      </c>
      <c r="R307" s="390">
        <f>Capex!V$60</f>
        <v>13.232435528443347</v>
      </c>
      <c r="S307" s="390">
        <f>Capex!W$60</f>
        <v>6.3037361725786489</v>
      </c>
      <c r="T307" s="390">
        <f>Capex!X$60</f>
        <v>8.5114021433718019</v>
      </c>
      <c r="U307" s="390" t="e">
        <f>NA()</f>
        <v>#N/A</v>
      </c>
      <c r="V307" s="390" t="e">
        <f>NA()</f>
        <v>#N/A</v>
      </c>
      <c r="W307" s="390" t="e">
        <f>NA()</f>
        <v>#N/A</v>
      </c>
      <c r="X307" s="390" t="e">
        <f>NA()</f>
        <v>#N/A</v>
      </c>
      <c r="Y307" s="390" t="e">
        <f>NA()</f>
        <v>#N/A</v>
      </c>
    </row>
    <row r="308" spans="15:25">
      <c r="O308" s="147" t="s">
        <v>140</v>
      </c>
      <c r="P308" s="390" t="e">
        <f>NA()</f>
        <v>#N/A</v>
      </c>
      <c r="Q308" s="390" t="e">
        <f>NA()</f>
        <v>#N/A</v>
      </c>
      <c r="R308" s="390" t="e">
        <f>NA()</f>
        <v>#N/A</v>
      </c>
      <c r="S308" s="390" t="e">
        <f>NA()</f>
        <v>#N/A</v>
      </c>
      <c r="T308" s="390" t="e">
        <f>NA()</f>
        <v>#N/A</v>
      </c>
      <c r="U308" s="390">
        <f>Capex!Y$44</f>
        <v>4.5330834031263283</v>
      </c>
      <c r="V308" s="390">
        <f>Capex!Z$44</f>
        <v>6.3188521467798164</v>
      </c>
      <c r="W308" s="390">
        <f>Capex!AA$44</f>
        <v>13.560448642352123</v>
      </c>
      <c r="X308" s="390">
        <f>Capex!AB$44</f>
        <v>43.294762422345848</v>
      </c>
      <c r="Y308" s="390">
        <f>Capex!AC$44</f>
        <v>61.661289731098755</v>
      </c>
    </row>
    <row r="309" spans="15:25">
      <c r="O309" s="147" t="s">
        <v>820</v>
      </c>
      <c r="P309" s="390">
        <f>Capex!T$76</f>
        <v>25.311329689135675</v>
      </c>
      <c r="Q309" s="390">
        <f>Capex!U$76</f>
        <v>6.2918905056915406</v>
      </c>
      <c r="R309" s="390">
        <f>Capex!V$76</f>
        <v>24.261450565388564</v>
      </c>
      <c r="S309" s="390">
        <f>Capex!W$76</f>
        <v>6.3039027655575444</v>
      </c>
      <c r="T309" s="390">
        <f>Capex!X$76</f>
        <v>6.1462117579457285</v>
      </c>
      <c r="U309" s="390" t="e">
        <f>NA()</f>
        <v>#N/A</v>
      </c>
      <c r="V309" s="390" t="e">
        <f>NA()</f>
        <v>#N/A</v>
      </c>
      <c r="W309" s="390" t="e">
        <f>NA()</f>
        <v>#N/A</v>
      </c>
      <c r="X309" s="390" t="e">
        <f>NA()</f>
        <v>#N/A</v>
      </c>
      <c r="Y309" s="390" t="e">
        <f>NA()</f>
        <v>#N/A</v>
      </c>
    </row>
    <row r="311" spans="15:25">
      <c r="O311" s="147" t="s">
        <v>923</v>
      </c>
      <c r="P311" s="63" t="s">
        <v>1082</v>
      </c>
    </row>
    <row r="323" spans="3:25" s="162" customFormat="1" ht="15.75">
      <c r="C323" s="162" t="s">
        <v>1083</v>
      </c>
    </row>
    <row r="324" spans="3:25">
      <c r="D324" s="324"/>
      <c r="I324" s="323"/>
    </row>
    <row r="325" spans="3:25">
      <c r="D325" s="60" t="s">
        <v>653</v>
      </c>
      <c r="I325" s="61" t="s">
        <v>654</v>
      </c>
    </row>
    <row r="327" spans="3:25">
      <c r="D327" s="45" t="s">
        <v>1084</v>
      </c>
      <c r="I327" s="74">
        <f>SUM(Capex!Y46:AC48)</f>
        <v>144.72685058406179</v>
      </c>
    </row>
    <row r="328" spans="3:25">
      <c r="D328" s="45" t="s">
        <v>1085</v>
      </c>
      <c r="I328" s="408">
        <f>SUM(Capex!Y46:AC48)/SUM(Capex!Y50:AC50)</f>
        <v>0.25178329618761414</v>
      </c>
    </row>
    <row r="329" spans="3:25">
      <c r="D329" s="45" t="s">
        <v>1086</v>
      </c>
      <c r="I329" s="74">
        <f>I327-I330</f>
        <v>52.872785856216723</v>
      </c>
      <c r="J329" s="267" t="str">
        <f>IF(I329&gt;=0,"Increase","Decrease")</f>
        <v>Increase</v>
      </c>
    </row>
    <row r="330" spans="3:25">
      <c r="D330" s="324" t="s">
        <v>1087</v>
      </c>
      <c r="I330" s="323">
        <f>SUM(Capex!T62:X64)</f>
        <v>91.854064727845071</v>
      </c>
    </row>
    <row r="331" spans="3:25">
      <c r="D331" s="324" t="s">
        <v>1088</v>
      </c>
    </row>
    <row r="333" spans="3:25" s="162" customFormat="1" ht="15.75">
      <c r="C333" s="162" t="s">
        <v>1089</v>
      </c>
    </row>
    <row r="335" spans="3:25">
      <c r="P335" s="42" t="str">
        <f>LookupTab!$R$41</f>
        <v>Current Period</v>
      </c>
      <c r="Q335" s="42"/>
      <c r="R335" s="42"/>
      <c r="S335" s="42"/>
      <c r="T335" s="42"/>
      <c r="U335" s="43" t="str">
        <f>LookupTab!$W$41</f>
        <v>Next Period</v>
      </c>
      <c r="V335" s="43"/>
      <c r="W335" s="43"/>
      <c r="X335" s="43"/>
      <c r="Y335" s="43"/>
    </row>
    <row r="336" spans="3:25" ht="15">
      <c r="P336" s="332" t="str">
        <f>LookupTab!R$43</f>
        <v>2019/20</v>
      </c>
      <c r="Q336" s="332" t="str">
        <f>LookupTab!S$43</f>
        <v>2020/21</v>
      </c>
      <c r="R336" s="332" t="str">
        <f>LookupTab!T$43</f>
        <v>2021/22</v>
      </c>
      <c r="S336" s="332" t="str">
        <f>LookupTab!U$43</f>
        <v>2022/23</v>
      </c>
      <c r="T336" s="332" t="str">
        <f>LookupTab!V$43</f>
        <v>2023/24</v>
      </c>
      <c r="U336" s="332" t="str">
        <f>LookupTab!W$43</f>
        <v>2024/25</v>
      </c>
      <c r="V336" s="332" t="str">
        <f>LookupTab!X$43</f>
        <v>2025/26</v>
      </c>
      <c r="W336" s="332" t="str">
        <f>LookupTab!Y$43</f>
        <v>2026/27</v>
      </c>
      <c r="X336" s="332" t="str">
        <f>LookupTab!Z$43</f>
        <v>2027/28</v>
      </c>
      <c r="Y336" s="332" t="str">
        <f>LookupTab!AA$43</f>
        <v>2028/29</v>
      </c>
    </row>
    <row r="337" spans="15:25">
      <c r="O337" s="147" t="s">
        <v>15</v>
      </c>
      <c r="P337" s="390">
        <f>Capex!T$62+Capex!T$64</f>
        <v>9.973446956093122</v>
      </c>
      <c r="Q337" s="390">
        <f>Capex!U$62+Capex!U$64</f>
        <v>1.3259438700652351</v>
      </c>
      <c r="R337" s="390">
        <f>Capex!V$62+Capex!V$64</f>
        <v>13.503204333164172</v>
      </c>
      <c r="S337" s="390">
        <f>Capex!W$62+Capex!W$64</f>
        <v>13.841380007205473</v>
      </c>
      <c r="T337" s="390">
        <f>Capex!X$62+Capex!X$64</f>
        <v>13.841380007205474</v>
      </c>
      <c r="U337" s="390">
        <f>Capex!Y$46+Capex!Y$48</f>
        <v>16.888822313399839</v>
      </c>
      <c r="V337" s="390">
        <f>Capex!Z$46+Capex!Z$48</f>
        <v>16.344413225556735</v>
      </c>
      <c r="W337" s="390">
        <f>Capex!AA$46+Capex!AA$48</f>
        <v>14.693398930508742</v>
      </c>
      <c r="X337" s="390">
        <f>Capex!AB$46+Capex!AB$48</f>
        <v>19.543828309158819</v>
      </c>
      <c r="Y337" s="390">
        <f>Capex!AC$46+Capex!AC$48</f>
        <v>23.881618209762188</v>
      </c>
    </row>
    <row r="338" spans="15:25">
      <c r="O338" s="147" t="s">
        <v>16</v>
      </c>
      <c r="P338" s="390">
        <f>Capex!T$63</f>
        <v>3.4731219301317044</v>
      </c>
      <c r="Q338" s="390">
        <f>Capex!U$63</f>
        <v>3.8785877904711508</v>
      </c>
      <c r="R338" s="390">
        <f>Capex!V$63</f>
        <v>10.615287900779453</v>
      </c>
      <c r="S338" s="390">
        <f>Capex!W$63</f>
        <v>10.700855966364649</v>
      </c>
      <c r="T338" s="390">
        <f>Capex!X$63</f>
        <v>10.700855966364649</v>
      </c>
      <c r="U338" s="390">
        <f>Capex!Y$47</f>
        <v>9.8677226612343905</v>
      </c>
      <c r="V338" s="390">
        <f>Capex!Z$47</f>
        <v>9.5496378478943242</v>
      </c>
      <c r="W338" s="390">
        <f>Capex!AA$47</f>
        <v>8.5849908837101552</v>
      </c>
      <c r="X338" s="390">
        <f>Capex!AB$47</f>
        <v>11.418977233276244</v>
      </c>
      <c r="Y338" s="390">
        <f>Capex!AC$47</f>
        <v>13.953440969560351</v>
      </c>
    </row>
    <row r="339" spans="15:25">
      <c r="O339" s="147" t="s">
        <v>820</v>
      </c>
      <c r="P339" s="390">
        <f>SUM(Capex!T$78:T$80)</f>
        <v>15.494450798357237</v>
      </c>
      <c r="Q339" s="390">
        <f>SUM(Capex!U$78:U$80)</f>
        <v>15.634459975075126</v>
      </c>
      <c r="R339" s="390">
        <f>SUM(Capex!V$78:V$80)</f>
        <v>15.84485239906941</v>
      </c>
      <c r="S339" s="390">
        <f>SUM(Capex!W$78:W$80)</f>
        <v>16.031519606200646</v>
      </c>
      <c r="T339" s="390">
        <f>SUM(Capex!X$78:X$80)</f>
        <v>16.218660042208327</v>
      </c>
      <c r="U339" s="390" t="e">
        <f>NA()</f>
        <v>#N/A</v>
      </c>
      <c r="V339" s="390" t="e">
        <f>NA()</f>
        <v>#N/A</v>
      </c>
      <c r="W339" s="390" t="e">
        <f>NA()</f>
        <v>#N/A</v>
      </c>
      <c r="X339" s="390" t="e">
        <f>NA()</f>
        <v>#N/A</v>
      </c>
      <c r="Y339" s="390" t="e">
        <f>NA()</f>
        <v>#N/A</v>
      </c>
    </row>
    <row r="341" spans="15:25">
      <c r="O341" s="147" t="s">
        <v>923</v>
      </c>
      <c r="P341" s="63" t="s">
        <v>1090</v>
      </c>
    </row>
    <row r="353" spans="2:10" s="6" customFormat="1" ht="18.75">
      <c r="B353" s="6" t="s">
        <v>1091</v>
      </c>
    </row>
    <row r="355" spans="2:10" s="6" customFormat="1" ht="18.75">
      <c r="B355" s="6" t="s">
        <v>1092</v>
      </c>
    </row>
    <row r="357" spans="2:10" s="162" customFormat="1" ht="15.75">
      <c r="C357" s="162" t="s">
        <v>652</v>
      </c>
    </row>
    <row r="359" spans="2:10">
      <c r="D359" s="60" t="s">
        <v>653</v>
      </c>
      <c r="I359" s="61" t="s">
        <v>654</v>
      </c>
    </row>
    <row r="361" spans="2:10">
      <c r="D361" s="45" t="s">
        <v>1093</v>
      </c>
      <c r="I361" s="96">
        <f>COUNTA(D388:D392)</f>
        <v>5</v>
      </c>
    </row>
    <row r="362" spans="2:10">
      <c r="D362" s="45" t="s">
        <v>1094</v>
      </c>
      <c r="I362" s="68">
        <v>15</v>
      </c>
      <c r="J362" s="267" t="b">
        <f>COUNTIF(I367:I371,"&gt;"&amp;I362)=I361</f>
        <v>1</v>
      </c>
    </row>
    <row r="363" spans="2:10">
      <c r="D363" s="45"/>
      <c r="E363" s="45"/>
      <c r="F363" s="45"/>
      <c r="G363" s="45"/>
      <c r="H363" s="45"/>
      <c r="I363" s="45"/>
      <c r="J363" s="45"/>
    </row>
    <row r="364" spans="2:10" s="162" customFormat="1" ht="15.75">
      <c r="C364" s="162" t="s">
        <v>1095</v>
      </c>
    </row>
    <row r="365" spans="2:10">
      <c r="D365" s="45"/>
      <c r="E365" s="45"/>
      <c r="F365" s="45"/>
      <c r="G365" s="45"/>
      <c r="H365" s="45"/>
      <c r="I365" s="45"/>
      <c r="J365" s="45"/>
    </row>
    <row r="366" spans="2:10">
      <c r="D366" s="60" t="s">
        <v>1096</v>
      </c>
      <c r="E366" s="45"/>
      <c r="F366" s="45"/>
      <c r="G366" s="45"/>
      <c r="H366" s="45"/>
      <c r="I366" s="149" t="str">
        <f>D387</f>
        <v>Total forecast including overheads ($M, Real $2024)</v>
      </c>
      <c r="J366" s="45"/>
    </row>
    <row r="367" spans="2:10">
      <c r="D367" s="45" t="s">
        <v>1097</v>
      </c>
      <c r="F367" s="45"/>
      <c r="I367" s="74">
        <f>J388</f>
        <v>120.84281317010768</v>
      </c>
      <c r="J367" s="45"/>
    </row>
    <row r="368" spans="2:10">
      <c r="D368" s="45" t="s">
        <v>1098</v>
      </c>
      <c r="F368" s="45"/>
      <c r="I368" s="74">
        <f>J389</f>
        <v>45.70676928871449</v>
      </c>
      <c r="J368" s="45"/>
    </row>
    <row r="369" spans="3:11">
      <c r="D369" s="45" t="s">
        <v>1099</v>
      </c>
      <c r="F369" s="45"/>
      <c r="I369" s="74">
        <f>J390</f>
        <v>60.812120934977941</v>
      </c>
      <c r="J369" s="45"/>
    </row>
    <row r="370" spans="3:11">
      <c r="D370" s="45" t="s">
        <v>1100</v>
      </c>
      <c r="F370" s="45"/>
      <c r="I370" s="74">
        <f>J392</f>
        <v>69.111842139637744</v>
      </c>
      <c r="J370" s="45"/>
    </row>
    <row r="371" spans="3:11">
      <c r="D371" s="45" t="s">
        <v>1101</v>
      </c>
      <c r="F371" s="45"/>
      <c r="I371" s="74">
        <f>J391</f>
        <v>45.576531172073125</v>
      </c>
      <c r="J371" s="45"/>
    </row>
    <row r="372" spans="3:11">
      <c r="D372" s="45" t="s">
        <v>111</v>
      </c>
      <c r="F372" s="45"/>
      <c r="I372" s="74">
        <f>SUM(I367:I371)</f>
        <v>342.050076705511</v>
      </c>
      <c r="J372" s="45"/>
    </row>
    <row r="374" spans="3:11" s="162" customFormat="1" ht="15.75">
      <c r="C374" s="162" t="s">
        <v>1102</v>
      </c>
    </row>
    <row r="375" spans="3:11" ht="13.5" thickBot="1"/>
    <row r="376" spans="3:11" ht="13.5" thickBot="1">
      <c r="D376" s="317" t="s">
        <v>1103</v>
      </c>
      <c r="E376" s="318" t="s">
        <v>1104</v>
      </c>
      <c r="F376" s="318" t="s">
        <v>1105</v>
      </c>
      <c r="G376" s="318" t="s">
        <v>1106</v>
      </c>
      <c r="H376" s="318" t="s">
        <v>1107</v>
      </c>
      <c r="I376" s="318" t="s">
        <v>1108</v>
      </c>
      <c r="J376" s="318" t="s">
        <v>111</v>
      </c>
      <c r="K376" s="537" t="s">
        <v>1109</v>
      </c>
    </row>
    <row r="377" spans="3:11" ht="26.25" thickBot="1">
      <c r="D377" s="419" t="s">
        <v>1110</v>
      </c>
      <c r="E377" s="239">
        <v>40</v>
      </c>
      <c r="F377" s="240">
        <v>40</v>
      </c>
      <c r="G377" s="240">
        <v>0</v>
      </c>
      <c r="H377" s="240">
        <v>0</v>
      </c>
      <c r="I377" s="241">
        <v>0</v>
      </c>
      <c r="J377" s="320">
        <f>SUM(E377:I377)</f>
        <v>80</v>
      </c>
      <c r="K377" s="538" t="s">
        <v>1097</v>
      </c>
    </row>
    <row r="378" spans="3:11" ht="13.5" thickBot="1">
      <c r="D378" s="419" t="s">
        <v>1111</v>
      </c>
      <c r="E378" s="270">
        <v>0</v>
      </c>
      <c r="F378" s="271">
        <v>15</v>
      </c>
      <c r="G378" s="271">
        <v>15</v>
      </c>
      <c r="H378" s="271">
        <v>0</v>
      </c>
      <c r="I378" s="272">
        <v>0</v>
      </c>
      <c r="J378" s="320">
        <f>SUM(E378:I378)</f>
        <v>30</v>
      </c>
      <c r="K378" s="538" t="s">
        <v>1098</v>
      </c>
    </row>
    <row r="379" spans="3:11" ht="26.25" thickBot="1">
      <c r="D379" s="419" t="s">
        <v>1112</v>
      </c>
      <c r="E379" s="270">
        <v>5</v>
      </c>
      <c r="F379" s="271">
        <v>20</v>
      </c>
      <c r="G379" s="271">
        <v>15</v>
      </c>
      <c r="H379" s="271">
        <v>0</v>
      </c>
      <c r="I379" s="272">
        <v>0</v>
      </c>
      <c r="J379" s="320">
        <f>SUM(E379:I379)</f>
        <v>40</v>
      </c>
      <c r="K379" s="538" t="s">
        <v>1099</v>
      </c>
    </row>
    <row r="380" spans="3:11" ht="26.25" thickBot="1">
      <c r="D380" s="419" t="s">
        <v>1113</v>
      </c>
      <c r="E380" s="270">
        <v>5</v>
      </c>
      <c r="F380" s="271">
        <v>15</v>
      </c>
      <c r="G380" s="271">
        <v>10</v>
      </c>
      <c r="H380" s="271">
        <v>0</v>
      </c>
      <c r="I380" s="272">
        <v>0</v>
      </c>
      <c r="J380" s="320">
        <f>SUM(E380:I380)</f>
        <v>30</v>
      </c>
      <c r="K380" s="538" t="s">
        <v>1114</v>
      </c>
    </row>
    <row r="381" spans="3:11" ht="13.5" thickBot="1">
      <c r="D381" s="419" t="s">
        <v>1115</v>
      </c>
      <c r="E381" s="206">
        <v>0</v>
      </c>
      <c r="F381" s="207">
        <v>0</v>
      </c>
      <c r="G381" s="207">
        <v>5</v>
      </c>
      <c r="H381" s="207">
        <v>20</v>
      </c>
      <c r="I381" s="208">
        <v>20</v>
      </c>
      <c r="J381" s="320">
        <f>SUM(E381:I381)</f>
        <v>45</v>
      </c>
      <c r="K381" s="538" t="s">
        <v>1100</v>
      </c>
    </row>
    <row r="382" spans="3:11" ht="13.5" thickBot="1"/>
    <row r="383" spans="3:11" ht="13.5" thickBot="1">
      <c r="D383" s="336" t="s">
        <v>1116</v>
      </c>
      <c r="E383" s="337">
        <v>1.13076</v>
      </c>
      <c r="F383" s="338">
        <v>1.13076</v>
      </c>
      <c r="G383" s="338">
        <v>1.13076</v>
      </c>
      <c r="H383" s="338">
        <v>1.13076</v>
      </c>
      <c r="I383" s="339">
        <v>1.13076</v>
      </c>
      <c r="J383" s="343"/>
    </row>
    <row r="384" spans="3:11" ht="13.5" thickBot="1">
      <c r="D384" s="319" t="s">
        <v>1117</v>
      </c>
      <c r="E384" s="239">
        <v>0.98860992950074311</v>
      </c>
      <c r="F384" s="240">
        <v>1.0000946245559725</v>
      </c>
      <c r="G384" s="240">
        <v>1.0057565105100326</v>
      </c>
      <c r="H384" s="240">
        <v>1.0088583026765634</v>
      </c>
      <c r="I384" s="241">
        <v>1.0144433109408542</v>
      </c>
      <c r="J384" s="344"/>
    </row>
    <row r="385" spans="4:11" ht="13.5" thickBot="1">
      <c r="D385" s="319" t="s">
        <v>1118</v>
      </c>
      <c r="E385" s="340">
        <v>0.34344573882576551</v>
      </c>
      <c r="F385" s="341">
        <v>0.34344573882576546</v>
      </c>
      <c r="G385" s="341">
        <v>0.34344573882576551</v>
      </c>
      <c r="H385" s="341">
        <v>0.34344573882576551</v>
      </c>
      <c r="I385" s="342">
        <v>0.34344573882576546</v>
      </c>
      <c r="J385" s="345"/>
    </row>
    <row r="386" spans="4:11" ht="13.5" thickBot="1"/>
    <row r="387" spans="4:11" ht="13.5" thickBot="1">
      <c r="D387" s="317" t="s">
        <v>1119</v>
      </c>
      <c r="E387" s="318" t="s">
        <v>1104</v>
      </c>
      <c r="F387" s="318" t="s">
        <v>1105</v>
      </c>
      <c r="G387" s="318" t="s">
        <v>1106</v>
      </c>
      <c r="H387" s="318" t="s">
        <v>1107</v>
      </c>
      <c r="I387" s="318" t="s">
        <v>1108</v>
      </c>
      <c r="J387" s="318" t="s">
        <v>111</v>
      </c>
      <c r="K387" s="537" t="s">
        <v>1109</v>
      </c>
    </row>
    <row r="388" spans="4:11" ht="26.25" thickBot="1">
      <c r="D388" s="419" t="str">
        <f>D377</f>
        <v>Cont. proj: Implement Darwin-Katherine System Plan</v>
      </c>
      <c r="E388" s="346">
        <f t="shared" ref="E388:I392" si="3">E377*E$383*E$384*(1+E$385)</f>
        <v>60.072475202550663</v>
      </c>
      <c r="F388" s="347">
        <f t="shared" si="3"/>
        <v>60.770337967557012</v>
      </c>
      <c r="G388" s="347">
        <f t="shared" si="3"/>
        <v>0</v>
      </c>
      <c r="H388" s="347">
        <f t="shared" si="3"/>
        <v>0</v>
      </c>
      <c r="I388" s="348">
        <f t="shared" si="3"/>
        <v>0</v>
      </c>
      <c r="J388" s="320">
        <f>SUM(E388:I388)</f>
        <v>120.84281317010768</v>
      </c>
      <c r="K388" s="319" t="str">
        <f>K377</f>
        <v>Renewable Energy Hub</v>
      </c>
    </row>
    <row r="389" spans="4:11" ht="13.5" thickBot="1">
      <c r="D389" s="419" t="str">
        <f t="shared" ref="D389:D392" si="4">D378</f>
        <v>Cont. proj: Synchronous Condenser</v>
      </c>
      <c r="E389" s="349">
        <f t="shared" si="3"/>
        <v>0</v>
      </c>
      <c r="F389" s="350">
        <f t="shared" si="3"/>
        <v>22.788876737833885</v>
      </c>
      <c r="G389" s="350">
        <f t="shared" si="3"/>
        <v>22.917892550880605</v>
      </c>
      <c r="H389" s="350">
        <f t="shared" si="3"/>
        <v>0</v>
      </c>
      <c r="I389" s="351">
        <f t="shared" si="3"/>
        <v>0</v>
      </c>
      <c r="J389" s="320">
        <f>SUM(E389:I389)</f>
        <v>45.70676928871449</v>
      </c>
      <c r="K389" s="319" t="str">
        <f t="shared" ref="K389:K392" si="5">K378</f>
        <v>Unlocking existing large scale renewable generation on DKTL</v>
      </c>
    </row>
    <row r="390" spans="4:11" ht="26.25" thickBot="1">
      <c r="D390" s="419" t="str">
        <f t="shared" si="4"/>
        <v>Cont. proj: Construct new zone substation at Holtze-Kowana</v>
      </c>
      <c r="E390" s="349">
        <f t="shared" si="3"/>
        <v>7.5090594003188329</v>
      </c>
      <c r="F390" s="350">
        <f t="shared" si="3"/>
        <v>30.385168983778506</v>
      </c>
      <c r="G390" s="350">
        <f t="shared" si="3"/>
        <v>22.917892550880605</v>
      </c>
      <c r="H390" s="350">
        <f t="shared" si="3"/>
        <v>0</v>
      </c>
      <c r="I390" s="351">
        <f t="shared" si="3"/>
        <v>0</v>
      </c>
      <c r="J390" s="320">
        <f>SUM(E390:I390)</f>
        <v>60.812120934977941</v>
      </c>
      <c r="K390" s="319" t="str">
        <f t="shared" si="5"/>
        <v>Holtze-Kowani land release</v>
      </c>
    </row>
    <row r="391" spans="4:11" ht="26.25" thickBot="1">
      <c r="D391" s="419" t="str">
        <f t="shared" si="4"/>
        <v>Cont. proj: Construct new zone substation at Wishart</v>
      </c>
      <c r="E391" s="349">
        <f t="shared" si="3"/>
        <v>7.5090594003188329</v>
      </c>
      <c r="F391" s="350">
        <f t="shared" si="3"/>
        <v>22.788876737833885</v>
      </c>
      <c r="G391" s="350">
        <f t="shared" si="3"/>
        <v>15.278595033920405</v>
      </c>
      <c r="H391" s="350">
        <f t="shared" si="3"/>
        <v>0</v>
      </c>
      <c r="I391" s="351">
        <f t="shared" si="3"/>
        <v>0</v>
      </c>
      <c r="J391" s="320">
        <f>SUM(E391:I391)</f>
        <v>45.576531172073125</v>
      </c>
      <c r="K391" s="319" t="str">
        <f t="shared" si="5"/>
        <v>Wishart ZSS</v>
      </c>
    </row>
    <row r="392" spans="4:11" ht="13.5" thickBot="1">
      <c r="D392" s="419" t="str">
        <f t="shared" si="4"/>
        <v>Cont. proj: Weddell Capacity Upgrade (Middle Pt)</v>
      </c>
      <c r="E392" s="352">
        <f t="shared" si="3"/>
        <v>0</v>
      </c>
      <c r="F392" s="353">
        <f t="shared" si="3"/>
        <v>0</v>
      </c>
      <c r="G392" s="353">
        <f t="shared" si="3"/>
        <v>7.6392975169602026</v>
      </c>
      <c r="H392" s="353">
        <f t="shared" si="3"/>
        <v>30.65142962959672</v>
      </c>
      <c r="I392" s="354">
        <f t="shared" si="3"/>
        <v>30.821114993080823</v>
      </c>
      <c r="J392" s="320">
        <f>SUM(E392:I392)</f>
        <v>69.111842139637744</v>
      </c>
      <c r="K392" s="319" t="str">
        <f t="shared" si="5"/>
        <v xml:space="preserve">Commercial development in Middle Arm </v>
      </c>
    </row>
    <row r="393" spans="4:11" ht="13.5" thickBot="1"/>
    <row r="394" spans="4:11" ht="13.5" thickBot="1">
      <c r="D394" s="317" t="s">
        <v>1120</v>
      </c>
      <c r="E394" s="318" t="s">
        <v>1104</v>
      </c>
      <c r="F394" s="318" t="s">
        <v>1105</v>
      </c>
      <c r="G394" s="318" t="s">
        <v>1106</v>
      </c>
      <c r="H394" s="318" t="s">
        <v>1107</v>
      </c>
      <c r="I394" s="318" t="s">
        <v>1108</v>
      </c>
      <c r="J394" s="318" t="s">
        <v>111</v>
      </c>
      <c r="K394" s="537" t="s">
        <v>1109</v>
      </c>
    </row>
    <row r="395" spans="4:11" ht="26.25" thickBot="1">
      <c r="D395" s="419" t="str">
        <f>D377</f>
        <v>Cont. proj: Implement Darwin-Katherine System Plan</v>
      </c>
      <c r="E395" s="346">
        <f>E388/Input_CPI!AD$21</f>
        <v>61.826375247511486</v>
      </c>
      <c r="F395" s="347">
        <f>F388/Input_CPI!AE$21</f>
        <v>64.370690666205121</v>
      </c>
      <c r="G395" s="347">
        <f>G388/Input_CPI!AF$21</f>
        <v>0</v>
      </c>
      <c r="H395" s="347">
        <f>H388/Input_CPI!AG$21</f>
        <v>0</v>
      </c>
      <c r="I395" s="348">
        <f>I388/Input_CPI!AH$21</f>
        <v>0</v>
      </c>
      <c r="J395" s="320">
        <f>SUM(E395:I395)</f>
        <v>126.19706591371661</v>
      </c>
      <c r="K395" s="319" t="str">
        <f>K377</f>
        <v>Renewable Energy Hub</v>
      </c>
    </row>
    <row r="396" spans="4:11" ht="13.5" thickBot="1">
      <c r="D396" s="419" t="str">
        <f t="shared" ref="D396:D399" si="6">D378</f>
        <v>Cont. proj: Synchronous Condenser</v>
      </c>
      <c r="E396" s="349">
        <f>E389/Input_CPI!AD$21</f>
        <v>0</v>
      </c>
      <c r="F396" s="350">
        <f>F389/Input_CPI!AE$21</f>
        <v>24.139008999826927</v>
      </c>
      <c r="G396" s="350">
        <f>G389/Input_CPI!AF$21</f>
        <v>24.984430521021277</v>
      </c>
      <c r="H396" s="350">
        <f>H389/Input_CPI!AG$21</f>
        <v>0</v>
      </c>
      <c r="I396" s="351">
        <f>I389/Input_CPI!AH$21</f>
        <v>0</v>
      </c>
      <c r="J396" s="320">
        <f>SUM(E396:I396)</f>
        <v>49.123439520848208</v>
      </c>
      <c r="K396" s="319" t="str">
        <f t="shared" ref="K396:K399" si="7">K378</f>
        <v>Unlocking existing large scale renewable generation on DKTL</v>
      </c>
    </row>
    <row r="397" spans="4:11" ht="26.25" thickBot="1">
      <c r="D397" s="419" t="str">
        <f t="shared" si="6"/>
        <v>Cont. proj: Construct new zone substation at Holtze-Kowana</v>
      </c>
      <c r="E397" s="349">
        <f>E390/Input_CPI!AD$21</f>
        <v>7.7282969059389357</v>
      </c>
      <c r="F397" s="350">
        <f>F390/Input_CPI!AE$21</f>
        <v>32.185345333102561</v>
      </c>
      <c r="G397" s="350">
        <f>G390/Input_CPI!AF$21</f>
        <v>24.984430521021277</v>
      </c>
      <c r="H397" s="350">
        <f>H390/Input_CPI!AG$21</f>
        <v>0</v>
      </c>
      <c r="I397" s="351">
        <f>I390/Input_CPI!AH$21</f>
        <v>0</v>
      </c>
      <c r="J397" s="320">
        <f>SUM(E397:I397)</f>
        <v>64.898072760062774</v>
      </c>
      <c r="K397" s="319" t="str">
        <f t="shared" si="7"/>
        <v>Holtze-Kowani land release</v>
      </c>
    </row>
    <row r="398" spans="4:11" ht="26.25" thickBot="1">
      <c r="D398" s="419" t="str">
        <f t="shared" si="6"/>
        <v>Cont. proj: Construct new zone substation at Wishart</v>
      </c>
      <c r="E398" s="349">
        <f>E391/Input_CPI!AD$21</f>
        <v>7.7282969059389357</v>
      </c>
      <c r="F398" s="350">
        <f>F391/Input_CPI!AE$21</f>
        <v>24.139008999826927</v>
      </c>
      <c r="G398" s="350">
        <f>G391/Input_CPI!AF$21</f>
        <v>16.656287014014186</v>
      </c>
      <c r="H398" s="350">
        <f>H391/Input_CPI!AG$21</f>
        <v>0</v>
      </c>
      <c r="I398" s="351">
        <f>I391/Input_CPI!AH$21</f>
        <v>0</v>
      </c>
      <c r="J398" s="320">
        <f>SUM(E398:I398)</f>
        <v>48.52359291978005</v>
      </c>
      <c r="K398" s="319" t="str">
        <f t="shared" si="7"/>
        <v>Wishart ZSS</v>
      </c>
    </row>
    <row r="399" spans="4:11" ht="13.5" thickBot="1">
      <c r="D399" s="419" t="str">
        <f t="shared" si="6"/>
        <v>Cont. proj: Weddell Capacity Upgrade (Middle Pt)</v>
      </c>
      <c r="E399" s="352">
        <f>E392/Input_CPI!AD$21</f>
        <v>0</v>
      </c>
      <c r="F399" s="353">
        <f>F392/Input_CPI!AE$21</f>
        <v>0</v>
      </c>
      <c r="G399" s="353">
        <f>G392/Input_CPI!AF$21</f>
        <v>8.328143507007093</v>
      </c>
      <c r="H399" s="353">
        <f>H392/Input_CPI!AG$21</f>
        <v>34.390918112536077</v>
      </c>
      <c r="I399" s="354">
        <f>I392/Input_CPI!AH$21</f>
        <v>35.590954803705223</v>
      </c>
      <c r="J399" s="320">
        <f>SUM(E399:I399)</f>
        <v>78.310016423248385</v>
      </c>
      <c r="K399" s="319" t="str">
        <f t="shared" si="7"/>
        <v xml:space="preserve">Commercial development in Middle Arm </v>
      </c>
    </row>
    <row r="401" spans="2:2" s="6" customFormat="1" ht="18.75">
      <c r="B401" s="6" t="s">
        <v>1</v>
      </c>
    </row>
  </sheetData>
  <hyperlinks>
    <hyperlink ref="B4" location="ToC!A1" display="ToC!A1" xr:uid="{B9893858-EF75-4324-94FF-80AC595FC4D4}"/>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DB7A8-3E63-4D53-BFE3-D319F56B5AAD}">
  <sheetPr>
    <tabColor theme="3"/>
  </sheetPr>
  <dimension ref="A1:AE192"/>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30" width="13.5703125" customWidth="1"/>
  </cols>
  <sheetData>
    <row r="1" spans="1:10" ht="23.25">
      <c r="A1" s="52">
        <f>IF(SUM(A5:A192)&lt;&gt;0,1,0)</f>
        <v>0</v>
      </c>
      <c r="B1" s="16" t="s">
        <v>1121</v>
      </c>
    </row>
    <row r="2" spans="1:10" ht="15">
      <c r="B2" s="34" t="str">
        <f>Model_Name</f>
        <v>Power and Water Proposal Tables and Charts</v>
      </c>
    </row>
    <row r="3" spans="1:10">
      <c r="B3" s="37" t="str">
        <f>"Model Checks:"&amp;IF(Model_Checks=0," OK"," Check")</f>
        <v>Model Checks: OK</v>
      </c>
    </row>
    <row r="4" spans="1:10">
      <c r="B4" s="29" t="str">
        <f>ToC!$B$1</f>
        <v>Table of contents</v>
      </c>
    </row>
    <row r="5" spans="1:10">
      <c r="B5" t="s">
        <v>644</v>
      </c>
    </row>
    <row r="6" spans="1:10" s="6" customFormat="1" ht="18.75">
      <c r="B6" s="6" t="s">
        <v>1122</v>
      </c>
    </row>
    <row r="8" spans="1:10" s="162" customFormat="1" ht="15.75">
      <c r="C8" s="162" t="s">
        <v>652</v>
      </c>
    </row>
    <row r="10" spans="1:10">
      <c r="D10" s="60" t="s">
        <v>1123</v>
      </c>
      <c r="I10" s="61" t="s">
        <v>654</v>
      </c>
    </row>
    <row r="12" spans="1:10">
      <c r="D12" s="45" t="s">
        <v>1124</v>
      </c>
      <c r="I12" s="74">
        <f>SUM(Opex!T20:X20)</f>
        <v>412.00157292954418</v>
      </c>
      <c r="J12" s="45" t="s">
        <v>1125</v>
      </c>
    </row>
    <row r="13" spans="1:10">
      <c r="D13" s="45" t="s">
        <v>1126</v>
      </c>
      <c r="I13" s="74">
        <f>I12-SUM(Opex!O21:S21)</f>
        <v>-7.9922865909157395</v>
      </c>
      <c r="J13" s="45"/>
    </row>
    <row r="14" spans="1:10">
      <c r="D14" s="45"/>
      <c r="I14" s="74"/>
      <c r="J14" s="45"/>
    </row>
    <row r="15" spans="1:10">
      <c r="D15" s="45" t="s">
        <v>1127</v>
      </c>
      <c r="I15" s="179">
        <f>I17/I16-1</f>
        <v>-0.3198454776650842</v>
      </c>
      <c r="J15" s="45"/>
    </row>
    <row r="16" spans="1:10">
      <c r="D16" s="45" t="s">
        <v>1128</v>
      </c>
      <c r="I16" s="74">
        <f>Opex!$O$21</f>
        <v>107.79325165178912</v>
      </c>
      <c r="J16" s="45"/>
    </row>
    <row r="17" spans="3:30">
      <c r="D17" s="45" t="s">
        <v>1129</v>
      </c>
      <c r="I17" s="74">
        <f>Opex!$Q$21</f>
        <v>73.316067588150005</v>
      </c>
      <c r="J17" s="45"/>
    </row>
    <row r="19" spans="3:30">
      <c r="D19" s="45" t="s">
        <v>1130</v>
      </c>
      <c r="I19" s="74">
        <f>Opex!$Q$21</f>
        <v>73.316067588150005</v>
      </c>
      <c r="J19" s="267" t="str">
        <f>Real_Input</f>
        <v>Real 2024</v>
      </c>
    </row>
    <row r="20" spans="3:30">
      <c r="D20" s="45"/>
      <c r="I20" s="74"/>
      <c r="J20" s="45"/>
    </row>
    <row r="21" spans="3:30" s="162" customFormat="1" ht="15.75">
      <c r="C21" s="162" t="s">
        <v>1131</v>
      </c>
    </row>
    <row r="23" spans="3:30">
      <c r="P23" s="41" t="str">
        <f>LookupTab!$M$41</f>
        <v>Previous Period</v>
      </c>
      <c r="Q23" s="41"/>
      <c r="R23" s="41"/>
      <c r="S23" s="41"/>
      <c r="T23" s="41"/>
      <c r="U23" s="42" t="str">
        <f>LookupTab!$R$41</f>
        <v>Current Period</v>
      </c>
      <c r="V23" s="42"/>
      <c r="W23" s="42"/>
      <c r="X23" s="42"/>
      <c r="Y23" s="42"/>
      <c r="Z23" s="43" t="str">
        <f>LookupTab!$W$41</f>
        <v>Next Period</v>
      </c>
      <c r="AA23" s="43"/>
      <c r="AB23" s="43"/>
      <c r="AC23" s="43"/>
      <c r="AD23" s="43"/>
    </row>
    <row r="24" spans="3:30" ht="15">
      <c r="P24" s="332" t="str">
        <f>LookupTab!M$43</f>
        <v>2014/15</v>
      </c>
      <c r="Q24" s="332" t="str">
        <f>LookupTab!N$43</f>
        <v>2015/16</v>
      </c>
      <c r="R24" s="332" t="str">
        <f>LookupTab!O$43</f>
        <v>2016/17</v>
      </c>
      <c r="S24" s="332" t="str">
        <f>LookupTab!P$43</f>
        <v>2017/18</v>
      </c>
      <c r="T24" s="332" t="str">
        <f>LookupTab!Q$43</f>
        <v>2018/19</v>
      </c>
      <c r="U24" s="332" t="str">
        <f>LookupTab!R$43</f>
        <v>2019/20</v>
      </c>
      <c r="V24" s="332" t="str">
        <f>LookupTab!S$43</f>
        <v>2020/21</v>
      </c>
      <c r="W24" s="332" t="str">
        <f>LookupTab!T$43</f>
        <v>2021/22</v>
      </c>
      <c r="X24" s="332" t="str">
        <f>LookupTab!U$43</f>
        <v>2022/23</v>
      </c>
      <c r="Y24" s="332" t="str">
        <f>LookupTab!V$43</f>
        <v>2023/24</v>
      </c>
      <c r="Z24" s="332" t="str">
        <f>LookupTab!W$43</f>
        <v>2024/25</v>
      </c>
      <c r="AA24" s="332" t="str">
        <f>LookupTab!X$43</f>
        <v>2025/26</v>
      </c>
      <c r="AB24" s="332" t="str">
        <f>LookupTab!Y$43</f>
        <v>2026/27</v>
      </c>
      <c r="AC24" s="332" t="str">
        <f>LookupTab!Z$43</f>
        <v>2027/28</v>
      </c>
      <c r="AD24" s="332" t="str">
        <f>LookupTab!AA$43</f>
        <v>2028/29</v>
      </c>
    </row>
    <row r="25" spans="3:30">
      <c r="O25" s="147" t="s">
        <v>52</v>
      </c>
      <c r="P25" s="59">
        <f>Input_Opex!J32*Input_CPI!T$20</f>
        <v>8.0436710081455693</v>
      </c>
      <c r="Q25" s="59">
        <f>Input_Opex!K32*Input_CPI!U$20</f>
        <v>6.5628883487905476</v>
      </c>
      <c r="R25" s="59">
        <f>Input_Opex!L32*Input_CPI!V$20</f>
        <v>5.8928219709352678</v>
      </c>
      <c r="S25" s="59">
        <f>Input_Opex!M32*Input_CPI!W$20</f>
        <v>5.1337094724312946</v>
      </c>
      <c r="T25" s="59">
        <f>Input_Opex!N32*Input_CPI!X$20</f>
        <v>6.0846571729481482</v>
      </c>
      <c r="U25" s="59">
        <f>Input_Opex!O32*Input_CPI!Y$20</f>
        <v>3.8604570299088397</v>
      </c>
      <c r="V25" s="59">
        <f>Input_Opex!P32*Input_CPI!Z$20</f>
        <v>4.0894195045106692</v>
      </c>
      <c r="W25" s="59">
        <f>Input_Opex!Q32*Input_CPI!AA$20</f>
        <v>2.9054299667778052</v>
      </c>
      <c r="X25" s="59">
        <f>Input_Opex!R32*Input_CPI!AB$20*(X$40=Yes)</f>
        <v>0</v>
      </c>
      <c r="Y25" s="59">
        <f>Input_Opex!S32*Input_CPI!AC$20*(Y$40=Yes)</f>
        <v>0</v>
      </c>
      <c r="Z25" s="59">
        <f>Input_Opex!T12*(Z$40=Yes)</f>
        <v>0</v>
      </c>
      <c r="AA25" s="59">
        <f>Input_Opex!U12*(AA$40=Yes)</f>
        <v>0</v>
      </c>
      <c r="AB25" s="59">
        <f>Input_Opex!V12*(AB$40=Yes)</f>
        <v>0</v>
      </c>
      <c r="AC25" s="59">
        <f>Input_Opex!W12*(AC$40=Yes)</f>
        <v>0</v>
      </c>
      <c r="AD25" s="59">
        <f>Input_Opex!X12*(AD$40=Yes)</f>
        <v>0</v>
      </c>
    </row>
    <row r="26" spans="3:30">
      <c r="O26" s="147" t="s">
        <v>53</v>
      </c>
      <c r="P26" s="59">
        <f>Input_Opex!J33*Input_CPI!T$20</f>
        <v>26.233221293747306</v>
      </c>
      <c r="Q26" s="59">
        <f>Input_Opex!K33*Input_CPI!U$20</f>
        <v>22.446773555676632</v>
      </c>
      <c r="R26" s="59">
        <f>Input_Opex!L33*Input_CPI!V$20</f>
        <v>21.493185702143165</v>
      </c>
      <c r="S26" s="59">
        <f>Input_Opex!M33*Input_CPI!W$20</f>
        <v>17.598708111445028</v>
      </c>
      <c r="T26" s="59">
        <f>Input_Opex!N33*Input_CPI!X$20</f>
        <v>16.811781933616487</v>
      </c>
      <c r="U26" s="59">
        <f>Input_Opex!O33*Input_CPI!Y$20</f>
        <v>17.092262709431722</v>
      </c>
      <c r="V26" s="59">
        <f>Input_Opex!P33*Input_CPI!Z$20</f>
        <v>20.405057220378939</v>
      </c>
      <c r="W26" s="59">
        <f>Input_Opex!Q33*Input_CPI!AA$20</f>
        <v>16.750144226512504</v>
      </c>
      <c r="X26" s="59">
        <f>Input_Opex!R33*Input_CPI!AB$20*(X$40=Yes)</f>
        <v>0</v>
      </c>
      <c r="Y26" s="59">
        <f>Input_Opex!S33*Input_CPI!AC$20*(Y$40=Yes)</f>
        <v>0</v>
      </c>
      <c r="Z26" s="59">
        <f>Input_Opex!T13*(Z$40=Yes)</f>
        <v>0</v>
      </c>
      <c r="AA26" s="59">
        <f>Input_Opex!U13*(AA$40=Yes)</f>
        <v>0</v>
      </c>
      <c r="AB26" s="59">
        <f>Input_Opex!V13*(AB$40=Yes)</f>
        <v>0</v>
      </c>
      <c r="AC26" s="59">
        <f>Input_Opex!W13*(AC$40=Yes)</f>
        <v>0</v>
      </c>
      <c r="AD26" s="59">
        <f>Input_Opex!X13*(AD$40=Yes)</f>
        <v>0</v>
      </c>
    </row>
    <row r="27" spans="3:30">
      <c r="O27" s="147" t="s">
        <v>833</v>
      </c>
      <c r="P27" s="59">
        <f>Input_Opex!J34*Input_CPI!T$20</f>
        <v>8.7442045930534142</v>
      </c>
      <c r="Q27" s="59">
        <f>Input_Opex!K34*Input_CPI!U$20</f>
        <v>8.2306732503887954</v>
      </c>
      <c r="R27" s="59">
        <f>Input_Opex!L34*Input_CPI!V$20</f>
        <v>8.2275648672137329</v>
      </c>
      <c r="S27" s="59">
        <f>Input_Opex!M34*Input_CPI!W$20</f>
        <v>11.17419131486618</v>
      </c>
      <c r="T27" s="59">
        <f>Input_Opex!N34*Input_CPI!X$20</f>
        <v>8.0850980642762682</v>
      </c>
      <c r="U27" s="59">
        <f>Input_Opex!O34*Input_CPI!Y$20</f>
        <v>7.5390244966121029</v>
      </c>
      <c r="V27" s="59">
        <f>Input_Opex!P34*Input_CPI!Z$20</f>
        <v>11.555048243675765</v>
      </c>
      <c r="W27" s="59">
        <f>Input_Opex!Q34*Input_CPI!AA$20</f>
        <v>8.683483548164757</v>
      </c>
      <c r="X27" s="59">
        <f>Input_Opex!R34*Input_CPI!AB$20*(X$40=Yes)</f>
        <v>0</v>
      </c>
      <c r="Y27" s="59">
        <f>Input_Opex!S34*Input_CPI!AC$20*(Y$40=Yes)</f>
        <v>0</v>
      </c>
      <c r="Z27" s="59">
        <f>Input_Opex!T14*(Z$40=Yes)</f>
        <v>0</v>
      </c>
      <c r="AA27" s="59">
        <f>Input_Opex!U14*(AA$40=Yes)</f>
        <v>0</v>
      </c>
      <c r="AB27" s="59">
        <f>Input_Opex!V14*(AB$40=Yes)</f>
        <v>0</v>
      </c>
      <c r="AC27" s="59">
        <f>Input_Opex!W14*(AC$40=Yes)</f>
        <v>0</v>
      </c>
      <c r="AD27" s="59">
        <f>Input_Opex!X14*(AD$40=Yes)</f>
        <v>0</v>
      </c>
    </row>
    <row r="28" spans="3:30">
      <c r="O28" s="147" t="s">
        <v>55</v>
      </c>
      <c r="P28" s="59">
        <f>Input_Opex!J35*Input_CPI!T$20</f>
        <v>9.2928192865399666</v>
      </c>
      <c r="Q28" s="59">
        <f>Input_Opex!K35*Input_CPI!U$20</f>
        <v>8.8220827648972602</v>
      </c>
      <c r="R28" s="59">
        <f>Input_Opex!L35*Input_CPI!V$20</f>
        <v>9.3404148179189015</v>
      </c>
      <c r="S28" s="59">
        <f>Input_Opex!M35*Input_CPI!W$20</f>
        <v>8.9162144950784352</v>
      </c>
      <c r="T28" s="59">
        <f>Input_Opex!N35*Input_CPI!X$20</f>
        <v>8.5539726410202643</v>
      </c>
      <c r="U28" s="59">
        <f>Input_Opex!O35*Input_CPI!Y$20</f>
        <v>4.154888232177723</v>
      </c>
      <c r="V28" s="59">
        <f>Input_Opex!P35*Input_CPI!Z$20</f>
        <v>3.1914662544017856</v>
      </c>
      <c r="W28" s="59">
        <f>Input_Opex!Q35*Input_CPI!AA$20</f>
        <v>4.7418884334163058</v>
      </c>
      <c r="X28" s="59">
        <f>Input_Opex!R35*Input_CPI!AB$20*(X$40=Yes)</f>
        <v>0</v>
      </c>
      <c r="Y28" s="59">
        <f>Input_Opex!S35*Input_CPI!AC$20*(Y$40=Yes)</f>
        <v>0</v>
      </c>
      <c r="Z28" s="59">
        <f>Input_Opex!T15*(Z$40=Yes)</f>
        <v>0</v>
      </c>
      <c r="AA28" s="59">
        <f>Input_Opex!U15*(AA$40=Yes)</f>
        <v>0</v>
      </c>
      <c r="AB28" s="59">
        <f>Input_Opex!V15*(AB$40=Yes)</f>
        <v>0</v>
      </c>
      <c r="AC28" s="59">
        <f>Input_Opex!W15*(AC$40=Yes)</f>
        <v>0</v>
      </c>
      <c r="AD28" s="59">
        <f>Input_Opex!X15*(AD$40=Yes)</f>
        <v>0</v>
      </c>
    </row>
    <row r="29" spans="3:30">
      <c r="O29" s="147" t="s">
        <v>385</v>
      </c>
      <c r="P29" s="58"/>
      <c r="Q29" s="58"/>
      <c r="R29" s="58"/>
      <c r="S29" s="58"/>
      <c r="T29" s="58"/>
      <c r="U29" s="58"/>
      <c r="V29" s="58"/>
      <c r="W29" s="58"/>
      <c r="X29" s="58"/>
      <c r="Y29" s="58"/>
      <c r="Z29" s="59">
        <f>Input_Opex!T16*(Z$40=Yes)</f>
        <v>0</v>
      </c>
      <c r="AA29" s="59">
        <f>Input_Opex!U16*(AA$40=Yes)</f>
        <v>0</v>
      </c>
      <c r="AB29" s="59">
        <f>Input_Opex!V16*(AB$40=Yes)</f>
        <v>0</v>
      </c>
      <c r="AC29" s="59">
        <f>Input_Opex!W16*(AC$40=Yes)</f>
        <v>0</v>
      </c>
      <c r="AD29" s="59">
        <f>Input_Opex!X16*(AD$40=Yes)</f>
        <v>0</v>
      </c>
    </row>
    <row r="30" spans="3:30">
      <c r="O30" s="147" t="s">
        <v>834</v>
      </c>
      <c r="P30" s="59">
        <f>SUM(Input_Opex!J37:J39)*Input_CPI!T$20-P31</f>
        <v>45.347464132695308</v>
      </c>
      <c r="Q30" s="59">
        <f>SUM(Input_Opex!K37:K39)*Input_CPI!U$20-Q31</f>
        <v>59.266172154556109</v>
      </c>
      <c r="R30" s="59">
        <f>SUM(Input_Opex!L37:L39)*Input_CPI!V$20-R31</f>
        <v>46.693163628657295</v>
      </c>
      <c r="S30" s="59">
        <f>SUM(Input_Opex!M37:M39)*Input_CPI!W$20-S31</f>
        <v>38.883910307733665</v>
      </c>
      <c r="T30" s="59">
        <f>SUM(Input_Opex!N37:N39)*Input_CPI!X$20-T31</f>
        <v>45.307561145539935</v>
      </c>
      <c r="U30" s="59">
        <f>SUM(Input_Opex!O37:O39)*Input_CPI!Y$20-U31</f>
        <v>49.403133835781155</v>
      </c>
      <c r="V30" s="59">
        <f>SUM(Input_Opex!P37:P39)*Input_CPI!Z$20-V31</f>
        <v>32.944365953675877</v>
      </c>
      <c r="W30" s="59">
        <f>SUM(Input_Opex!Q37:Q39)*Input_CPI!AA$20-W31</f>
        <v>40.235121413278641</v>
      </c>
      <c r="X30" s="59">
        <f>SUM(Input_Opex!R37:R39)*Input_CPI!AB$20*(X$40=Yes)-X31</f>
        <v>0</v>
      </c>
      <c r="Y30" s="59">
        <f>SUM(Input_Opex!S37:S39)*Input_CPI!AC$20*(Y$40=Yes)-Y31</f>
        <v>0</v>
      </c>
      <c r="Z30" s="59">
        <f>SUM(Input_Opex!T17:T19)*(Z$40=Yes)</f>
        <v>0</v>
      </c>
      <c r="AA30" s="59">
        <f>SUM(Input_Opex!U17:U19)*(AA$40=Yes)</f>
        <v>0</v>
      </c>
      <c r="AB30" s="59">
        <f>SUM(Input_Opex!V17:V19)*(AB$40=Yes)</f>
        <v>0</v>
      </c>
      <c r="AC30" s="59">
        <f>SUM(Input_Opex!W17:W19)*(AC$40=Yes)</f>
        <v>0</v>
      </c>
      <c r="AD30" s="59">
        <f>SUM(Input_Opex!X17:X19)*(AD$40=Yes)</f>
        <v>0</v>
      </c>
    </row>
    <row r="31" spans="3:30">
      <c r="O31" s="147" t="s">
        <v>835</v>
      </c>
      <c r="P31" s="58"/>
      <c r="Q31" s="58"/>
      <c r="R31" s="58"/>
      <c r="S31" s="57">
        <v>25.38161607134861</v>
      </c>
      <c r="T31" s="57">
        <v>24.366049779506607</v>
      </c>
      <c r="U31" s="57">
        <v>25.743485347877574</v>
      </c>
      <c r="V31" s="57">
        <v>22.250290340363918</v>
      </c>
      <c r="W31" s="58"/>
      <c r="X31" s="58"/>
      <c r="Y31" s="58"/>
      <c r="Z31" s="58"/>
      <c r="AA31" s="58"/>
      <c r="AB31" s="58"/>
      <c r="AC31" s="58"/>
      <c r="AD31" s="58"/>
    </row>
    <row r="32" spans="3:30">
      <c r="O32" s="147" t="s">
        <v>111</v>
      </c>
      <c r="P32" s="59">
        <f>Opex!J21</f>
        <v>97.661380314181557</v>
      </c>
      <c r="Q32" s="59">
        <f>Opex!K21</f>
        <v>105.32859007430936</v>
      </c>
      <c r="R32" s="59">
        <f>Opex!L21</f>
        <v>91.647150986868382</v>
      </c>
      <c r="S32" s="59">
        <f>Opex!M21</f>
        <v>107.08834977290323</v>
      </c>
      <c r="T32" s="59">
        <f>Opex!N21</f>
        <v>109.20912073690774</v>
      </c>
      <c r="U32" s="59">
        <f>Opex!O21</f>
        <v>107.79325165178912</v>
      </c>
      <c r="V32" s="59">
        <f>Opex!P21</f>
        <v>94.435647517006956</v>
      </c>
      <c r="W32" s="59">
        <f>Opex!Q21</f>
        <v>73.316067588150005</v>
      </c>
      <c r="X32" s="59">
        <f>Opex!R21</f>
        <v>72.096304304272721</v>
      </c>
      <c r="Y32" s="59">
        <f>Opex!S21</f>
        <v>72.35258845924109</v>
      </c>
      <c r="Z32" s="59">
        <f>Opex!T20</f>
        <v>80.972006117034553</v>
      </c>
      <c r="AA32" s="59">
        <f>Opex!U20</f>
        <v>81.824186266508377</v>
      </c>
      <c r="AB32" s="59">
        <f>Opex!V20</f>
        <v>81.888489709143187</v>
      </c>
      <c r="AC32" s="59">
        <f>Opex!W20</f>
        <v>83.527475219412764</v>
      </c>
      <c r="AD32" s="59">
        <f>Opex!X20</f>
        <v>83.789415617445329</v>
      </c>
    </row>
    <row r="33" spans="1:31">
      <c r="O33" s="147" t="s">
        <v>836</v>
      </c>
      <c r="P33" s="58"/>
      <c r="Q33" s="58"/>
      <c r="R33" s="58"/>
      <c r="S33" s="58"/>
      <c r="T33" s="58"/>
      <c r="U33" s="58"/>
      <c r="V33" s="58"/>
      <c r="W33" s="58"/>
      <c r="X33" s="59">
        <f t="shared" ref="X33:AD33" si="0">(X40=No)*X32</f>
        <v>72.096304304272721</v>
      </c>
      <c r="Y33" s="59">
        <f t="shared" si="0"/>
        <v>72.35258845924109</v>
      </c>
      <c r="Z33" s="59">
        <f t="shared" si="0"/>
        <v>80.972006117034553</v>
      </c>
      <c r="AA33" s="59">
        <f t="shared" si="0"/>
        <v>81.824186266508377</v>
      </c>
      <c r="AB33" s="59">
        <f t="shared" si="0"/>
        <v>81.888489709143187</v>
      </c>
      <c r="AC33" s="59">
        <f t="shared" si="0"/>
        <v>83.527475219412764</v>
      </c>
      <c r="AD33" s="59">
        <f t="shared" si="0"/>
        <v>83.789415617445329</v>
      </c>
    </row>
    <row r="34" spans="1:31">
      <c r="O34" s="147" t="s">
        <v>820</v>
      </c>
      <c r="P34" s="59">
        <f>Opex!J22</f>
        <v>125.32135471957265</v>
      </c>
      <c r="Q34" s="59">
        <f>Opex!K22</f>
        <v>117.38689870628929</v>
      </c>
      <c r="R34" s="59">
        <f>Opex!L22</f>
        <v>112.83965047560304</v>
      </c>
      <c r="S34" s="59">
        <f>Opex!M22</f>
        <v>103.72705169363711</v>
      </c>
      <c r="T34" s="59">
        <f>Opex!N22</f>
        <v>94.515837819445693</v>
      </c>
      <c r="U34" s="59">
        <f>Opex!O22</f>
        <v>81.376517720109348</v>
      </c>
      <c r="V34" s="59">
        <f>Opex!P22</f>
        <v>80.734327315341886</v>
      </c>
      <c r="W34" s="59">
        <f>Opex!Q22</f>
        <v>80.356838224847181</v>
      </c>
      <c r="X34" s="59">
        <f>Opex!R22</f>
        <v>79.836839160365187</v>
      </c>
      <c r="Y34" s="59">
        <f>Opex!S22</f>
        <v>79.328054292639138</v>
      </c>
      <c r="Z34" s="312"/>
      <c r="AA34" s="312"/>
      <c r="AB34" s="312"/>
      <c r="AC34" s="312"/>
      <c r="AD34" s="312"/>
    </row>
    <row r="36" spans="1:31">
      <c r="A36" s="52">
        <f>IF(SUM(P37:AD37)=0,0,1)</f>
        <v>0</v>
      </c>
      <c r="O36" s="147" t="s">
        <v>173</v>
      </c>
      <c r="P36" s="308">
        <f>Opex!J21+Opex!J20</f>
        <v>97.661380314181557</v>
      </c>
      <c r="Q36" s="308">
        <f>Opex!K21+Opex!K20</f>
        <v>105.32859007430936</v>
      </c>
      <c r="R36" s="308">
        <f>Opex!L21+Opex!L20</f>
        <v>91.647150986868382</v>
      </c>
      <c r="S36" s="308">
        <f>Opex!M21+Opex!M20</f>
        <v>107.08834977290323</v>
      </c>
      <c r="T36" s="308">
        <f>Opex!N21+Opex!N20</f>
        <v>109.20912073690774</v>
      </c>
      <c r="U36" s="308">
        <f>Opex!O21+Opex!O20</f>
        <v>107.79325165178912</v>
      </c>
      <c r="V36" s="308">
        <f>Opex!P21+Opex!P20</f>
        <v>94.435647517006956</v>
      </c>
      <c r="W36" s="308">
        <f>Opex!Q21+Opex!Q20</f>
        <v>73.316067588150005</v>
      </c>
      <c r="X36" s="308">
        <f>Opex!R21+Opex!R20</f>
        <v>72.096304304272721</v>
      </c>
      <c r="Y36" s="308">
        <f>Opex!S21+Opex!S20</f>
        <v>72.35258845924109</v>
      </c>
      <c r="Z36" s="308">
        <f>Opex!T21+Opex!T20</f>
        <v>80.972006117034553</v>
      </c>
      <c r="AA36" s="308">
        <f>Opex!U21+Opex!U20</f>
        <v>81.824186266508377</v>
      </c>
      <c r="AB36" s="308">
        <f>Opex!V21+Opex!V20</f>
        <v>81.888489709143187</v>
      </c>
      <c r="AC36" s="308">
        <f>Opex!W21+Opex!W20</f>
        <v>83.527475219412764</v>
      </c>
      <c r="AD36" s="308">
        <f>Opex!X21+Opex!X20</f>
        <v>83.789415617445329</v>
      </c>
    </row>
    <row r="37" spans="1:31">
      <c r="P37" s="49">
        <f t="shared" ref="P37:AD37" si="1">IF(ROUND(P36-P32,3)=0,0,1)</f>
        <v>0</v>
      </c>
      <c r="Q37" s="49">
        <f t="shared" si="1"/>
        <v>0</v>
      </c>
      <c r="R37" s="49">
        <f t="shared" si="1"/>
        <v>0</v>
      </c>
      <c r="S37" s="49">
        <f t="shared" si="1"/>
        <v>0</v>
      </c>
      <c r="T37" s="49">
        <f t="shared" si="1"/>
        <v>0</v>
      </c>
      <c r="U37" s="49">
        <f t="shared" si="1"/>
        <v>0</v>
      </c>
      <c r="V37" s="49">
        <f t="shared" si="1"/>
        <v>0</v>
      </c>
      <c r="W37" s="49">
        <f t="shared" si="1"/>
        <v>0</v>
      </c>
      <c r="X37" s="49">
        <f t="shared" si="1"/>
        <v>0</v>
      </c>
      <c r="Y37" s="49">
        <f t="shared" si="1"/>
        <v>0</v>
      </c>
      <c r="Z37" s="49">
        <f t="shared" si="1"/>
        <v>0</v>
      </c>
      <c r="AA37" s="49">
        <f t="shared" si="1"/>
        <v>0</v>
      </c>
      <c r="AB37" s="49">
        <f t="shared" si="1"/>
        <v>0</v>
      </c>
      <c r="AC37" s="49">
        <f t="shared" si="1"/>
        <v>0</v>
      </c>
      <c r="AD37" s="49">
        <f t="shared" si="1"/>
        <v>0</v>
      </c>
    </row>
    <row r="38" spans="1:31">
      <c r="O38" s="147" t="s">
        <v>794</v>
      </c>
      <c r="P38" s="63" t="s">
        <v>837</v>
      </c>
    </row>
    <row r="39" spans="1:31">
      <c r="O39" s="147" t="s">
        <v>794</v>
      </c>
      <c r="P39" s="63" t="str">
        <f>Real_Input&amp;", "&amp;Unit_Dollar_M</f>
        <v>Real 2024, $Million</v>
      </c>
      <c r="S39" s="478" t="s">
        <v>838</v>
      </c>
      <c r="T39" s="478" t="str">
        <f>S39</f>
        <v>Yes</v>
      </c>
      <c r="U39" s="478" t="str">
        <f>T39</f>
        <v>Yes</v>
      </c>
      <c r="V39" s="478" t="str">
        <f>U39</f>
        <v>Yes</v>
      </c>
      <c r="W39" t="s">
        <v>839</v>
      </c>
    </row>
    <row r="40" spans="1:31">
      <c r="X40" s="478" t="s">
        <v>840</v>
      </c>
      <c r="Y40" s="478" t="str">
        <f t="shared" ref="Y40:AD40" si="2">X40</f>
        <v>No</v>
      </c>
      <c r="Z40" s="478" t="str">
        <f t="shared" si="2"/>
        <v>No</v>
      </c>
      <c r="AA40" s="478" t="str">
        <f t="shared" si="2"/>
        <v>No</v>
      </c>
      <c r="AB40" s="478" t="str">
        <f t="shared" si="2"/>
        <v>No</v>
      </c>
      <c r="AC40" s="478" t="str">
        <f t="shared" si="2"/>
        <v>No</v>
      </c>
      <c r="AD40" s="478" t="str">
        <f t="shared" si="2"/>
        <v>No</v>
      </c>
      <c r="AE40" t="s">
        <v>841</v>
      </c>
    </row>
    <row r="43" spans="1:31" s="162" customFormat="1" ht="15.75">
      <c r="C43" s="162" t="s">
        <v>1132</v>
      </c>
    </row>
    <row r="45" spans="1:31">
      <c r="O45" s="149" t="s">
        <v>1133</v>
      </c>
      <c r="Q45" s="61" t="str">
        <f>LookupTab!W$43</f>
        <v>2024/25</v>
      </c>
      <c r="R45" s="61" t="str">
        <f>LookupTab!X$43</f>
        <v>2025/26</v>
      </c>
      <c r="S45" s="61" t="str">
        <f>LookupTab!Y$43</f>
        <v>2026/27</v>
      </c>
      <c r="T45" s="61" t="str">
        <f>LookupTab!Z$43</f>
        <v>2027/28</v>
      </c>
      <c r="U45" s="61" t="str">
        <f>LookupTab!AA$43</f>
        <v>2028/29</v>
      </c>
    </row>
    <row r="46" spans="1:31">
      <c r="O46" s="147" t="s">
        <v>1134</v>
      </c>
      <c r="P46" s="32">
        <v>73.349889592937757</v>
      </c>
      <c r="Q46" s="148" t="e">
        <f>NA()</f>
        <v>#N/A</v>
      </c>
      <c r="R46" s="148" t="e">
        <f>NA()</f>
        <v>#N/A</v>
      </c>
      <c r="S46" s="148" t="e">
        <f>NA()</f>
        <v>#N/A</v>
      </c>
      <c r="T46" s="148" t="e">
        <f>NA()</f>
        <v>#N/A</v>
      </c>
      <c r="U46" s="148" t="e">
        <f>NA()</f>
        <v>#N/A</v>
      </c>
    </row>
    <row r="47" spans="1:31">
      <c r="O47" s="147" t="s">
        <v>1135</v>
      </c>
      <c r="P47" s="148" t="e">
        <f>NA()</f>
        <v>#N/A</v>
      </c>
      <c r="Q47" s="32">
        <v>71.314644669447688</v>
      </c>
      <c r="R47" s="32">
        <v>71.854224690367516</v>
      </c>
      <c r="S47" s="32">
        <v>72.070302134079441</v>
      </c>
      <c r="T47" s="32">
        <v>72.156516115032701</v>
      </c>
      <c r="U47" s="32">
        <v>72.376252765687681</v>
      </c>
    </row>
    <row r="48" spans="1:31">
      <c r="O48" s="147" t="s">
        <v>1136</v>
      </c>
      <c r="P48" s="148" t="e">
        <f>NA()</f>
        <v>#N/A</v>
      </c>
      <c r="Q48" s="32">
        <v>2.0352449234900742</v>
      </c>
      <c r="R48" s="32">
        <v>1.4956649025702373</v>
      </c>
      <c r="S48" s="32">
        <v>1.2795874588583183</v>
      </c>
      <c r="T48" s="32">
        <v>1.1933734779050567</v>
      </c>
      <c r="U48" s="32">
        <v>0.97363682725006973</v>
      </c>
    </row>
    <row r="49" spans="1:23">
      <c r="O49" s="147" t="s">
        <v>735</v>
      </c>
      <c r="P49" s="148" t="e">
        <f>NA()</f>
        <v>#N/A</v>
      </c>
      <c r="Q49" s="32">
        <v>9.6573614475868759</v>
      </c>
      <c r="R49" s="32">
        <v>9.9699615761408591</v>
      </c>
      <c r="S49" s="32">
        <v>9.8181875750637779</v>
      </c>
      <c r="T49" s="32">
        <v>11.370959104380072</v>
      </c>
      <c r="U49" s="32">
        <v>11.413162851757646</v>
      </c>
    </row>
    <row r="50" spans="1:23">
      <c r="O50" s="147" t="s">
        <v>111</v>
      </c>
      <c r="P50" s="135"/>
      <c r="Q50" s="148">
        <f>Q47+Q49</f>
        <v>80.972006117034567</v>
      </c>
      <c r="R50" s="148">
        <f>R47+R49</f>
        <v>81.824186266508377</v>
      </c>
      <c r="S50" s="148">
        <f t="shared" ref="S50:U50" si="3">S47+S49</f>
        <v>81.888489709143215</v>
      </c>
      <c r="T50" s="148">
        <f t="shared" si="3"/>
        <v>83.527475219412779</v>
      </c>
      <c r="U50" s="148">
        <f t="shared" si="3"/>
        <v>83.789415617445329</v>
      </c>
    </row>
    <row r="51" spans="1:23">
      <c r="P51" s="135"/>
      <c r="Q51" s="136">
        <f>Opex!T$20</f>
        <v>80.972006117034553</v>
      </c>
      <c r="R51" s="136">
        <f>Opex!U$20</f>
        <v>81.824186266508377</v>
      </c>
      <c r="S51" s="136">
        <f>Opex!V$20</f>
        <v>81.888489709143187</v>
      </c>
      <c r="T51" s="136">
        <f>Opex!W$20</f>
        <v>83.527475219412764</v>
      </c>
      <c r="U51" s="136">
        <f>Opex!X$20</f>
        <v>83.789415617445329</v>
      </c>
    </row>
    <row r="52" spans="1:23">
      <c r="A52" s="52">
        <f>IF(SUM(Q52:U52)=0,0,1)</f>
        <v>0</v>
      </c>
      <c r="O52" s="147" t="s">
        <v>1137</v>
      </c>
      <c r="P52" s="63" t="str">
        <f>Real_Input&amp;", "&amp;Unit_Dollar_M</f>
        <v>Real 2024, $Million</v>
      </c>
      <c r="Q52" s="141">
        <f>IF(ROUND(Q51-Q50,3)=0,0,1)</f>
        <v>0</v>
      </c>
      <c r="R52" s="141">
        <f t="shared" ref="R52:U52" si="4">IF(ROUND(R51-R50,3)=0,0,1)</f>
        <v>0</v>
      </c>
      <c r="S52" s="141">
        <f t="shared" si="4"/>
        <v>0</v>
      </c>
      <c r="T52" s="141">
        <f t="shared" si="4"/>
        <v>0</v>
      </c>
      <c r="U52" s="141">
        <f t="shared" si="4"/>
        <v>0</v>
      </c>
    </row>
    <row r="53" spans="1:23">
      <c r="O53" s="147" t="s">
        <v>870</v>
      </c>
      <c r="P53" s="63" t="s">
        <v>1138</v>
      </c>
      <c r="Q53" s="135"/>
      <c r="R53" s="135"/>
      <c r="S53" s="135"/>
      <c r="T53" s="135"/>
      <c r="U53" s="135"/>
      <c r="V53" s="135"/>
      <c r="W53" s="135"/>
    </row>
    <row r="54" spans="1:23">
      <c r="O54" s="147"/>
      <c r="P54" s="63"/>
      <c r="Q54" s="135"/>
      <c r="R54" s="135"/>
      <c r="S54" s="135"/>
      <c r="T54" s="135"/>
      <c r="U54" s="135"/>
      <c r="V54" s="135"/>
      <c r="W54" s="135"/>
    </row>
    <row r="55" spans="1:23">
      <c r="O55" s="147" t="s">
        <v>1139</v>
      </c>
      <c r="Q55" s="32">
        <v>-2.0352449234900742</v>
      </c>
      <c r="R55" s="32">
        <v>-1.4956649025702373</v>
      </c>
      <c r="S55" s="32">
        <v>-1.2795874588583183</v>
      </c>
      <c r="T55" s="32">
        <v>-1.1933734779050567</v>
      </c>
      <c r="U55" s="32">
        <v>-0.97363682725006973</v>
      </c>
      <c r="V55" s="135"/>
      <c r="W55" s="135"/>
    </row>
    <row r="63" spans="1:23" s="6" customFormat="1" ht="18.75">
      <c r="B63" s="6" t="s">
        <v>1140</v>
      </c>
    </row>
    <row r="65" spans="3:3" s="162" customFormat="1" ht="15.75">
      <c r="C65" s="162" t="s">
        <v>1141</v>
      </c>
    </row>
    <row r="95" spans="2:2" s="6" customFormat="1" ht="18.75">
      <c r="B95" s="6" t="s">
        <v>1142</v>
      </c>
    </row>
    <row r="97" spans="2:10" s="162" customFormat="1" ht="15.75">
      <c r="C97" s="162" t="s">
        <v>652</v>
      </c>
    </row>
    <row r="99" spans="2:10">
      <c r="D99" s="60" t="s">
        <v>653</v>
      </c>
      <c r="I99" s="61" t="s">
        <v>654</v>
      </c>
    </row>
    <row r="100" spans="2:10">
      <c r="D100" s="45"/>
    </row>
    <row r="101" spans="2:10">
      <c r="D101" s="45" t="s">
        <v>1143</v>
      </c>
      <c r="I101" s="74">
        <f>I19</f>
        <v>73.316067588150005</v>
      </c>
    </row>
    <row r="103" spans="2:10">
      <c r="D103" s="45" t="s">
        <v>1144</v>
      </c>
      <c r="I103" s="237">
        <v>5.0000000000000001E-3</v>
      </c>
    </row>
    <row r="104" spans="2:10">
      <c r="D104" s="45" t="s">
        <v>1145</v>
      </c>
      <c r="I104" s="237">
        <v>9.6067914725746759E-2</v>
      </c>
    </row>
    <row r="106" spans="2:10" s="6" customFormat="1" ht="18.75">
      <c r="B106" s="6" t="s">
        <v>1146</v>
      </c>
    </row>
    <row r="108" spans="2:10" s="162" customFormat="1" ht="15.75">
      <c r="C108" s="162" t="s">
        <v>1147</v>
      </c>
    </row>
    <row r="110" spans="2:10">
      <c r="D110" s="60" t="s">
        <v>653</v>
      </c>
      <c r="I110" s="61" t="s">
        <v>654</v>
      </c>
    </row>
    <row r="111" spans="2:10">
      <c r="D111" s="45"/>
    </row>
    <row r="112" spans="2:10">
      <c r="D112" s="45" t="s">
        <v>1148</v>
      </c>
      <c r="I112" s="179">
        <f t="array" ref="I112">GEOMEAN(1+E124:K124)-1</f>
        <v>2.149914498460026E-3</v>
      </c>
      <c r="J112" s="267" t="s">
        <v>1149</v>
      </c>
    </row>
    <row r="113" spans="1:11" ht="13.5" thickBot="1"/>
    <row r="114" spans="1:11" ht="13.5" thickBot="1">
      <c r="D114" s="328" t="s">
        <v>1150</v>
      </c>
      <c r="E114" s="329" t="s">
        <v>257</v>
      </c>
      <c r="F114" s="329" t="s">
        <v>258</v>
      </c>
      <c r="G114" s="329" t="s">
        <v>259</v>
      </c>
      <c r="H114" s="329" t="s">
        <v>260</v>
      </c>
      <c r="I114" s="329" t="s">
        <v>261</v>
      </c>
      <c r="J114" s="329" t="s">
        <v>262</v>
      </c>
      <c r="K114" s="329" t="s">
        <v>263</v>
      </c>
    </row>
    <row r="115" spans="1:11" ht="13.5" thickBot="1">
      <c r="D115" s="187" t="s">
        <v>1151</v>
      </c>
      <c r="E115" s="273">
        <v>7.5430417497308611E-3</v>
      </c>
      <c r="F115" s="274">
        <v>7.3633618448205596E-3</v>
      </c>
      <c r="G115" s="274">
        <v>-1.8433328288029571E-2</v>
      </c>
      <c r="H115" s="274">
        <v>6.8918496399188456E-3</v>
      </c>
      <c r="I115" s="274">
        <v>6.8531348961933247E-3</v>
      </c>
      <c r="J115" s="274">
        <v>6.8151135390799311E-3</v>
      </c>
      <c r="K115" s="275">
        <v>6.7777769810621891E-3</v>
      </c>
    </row>
    <row r="116" spans="1:11" ht="13.5" thickBot="1">
      <c r="D116" s="187" t="s">
        <v>1152</v>
      </c>
      <c r="E116" s="276">
        <v>4.3165308354140564E-3</v>
      </c>
      <c r="F116" s="88">
        <v>6.5341890170227401E-3</v>
      </c>
      <c r="G116" s="88">
        <v>3.3577609617783111E-3</v>
      </c>
      <c r="H116" s="88">
        <v>2.3000414805807168E-3</v>
      </c>
      <c r="I116" s="88">
        <v>2.6745394151657109E-3</v>
      </c>
      <c r="J116" s="88">
        <v>2.0922657287982815E-3</v>
      </c>
      <c r="K116" s="277">
        <v>1.961060854185348E-3</v>
      </c>
    </row>
    <row r="117" spans="1:11" ht="13.5" thickBot="1">
      <c r="D117" s="187" t="s">
        <v>1153</v>
      </c>
      <c r="E117" s="292">
        <v>0</v>
      </c>
      <c r="F117" s="293">
        <v>0</v>
      </c>
      <c r="G117" s="293">
        <v>0</v>
      </c>
      <c r="H117" s="293">
        <v>0</v>
      </c>
      <c r="I117" s="293">
        <v>0</v>
      </c>
      <c r="J117" s="293">
        <v>0</v>
      </c>
      <c r="K117" s="294">
        <v>0</v>
      </c>
    </row>
    <row r="118" spans="1:11" ht="13.5" thickBot="1">
      <c r="D118" s="295"/>
      <c r="E118" s="296"/>
      <c r="F118" s="297"/>
      <c r="G118" s="297"/>
      <c r="H118" s="297"/>
      <c r="I118" s="297"/>
      <c r="J118" s="297"/>
      <c r="K118" s="298"/>
    </row>
    <row r="119" spans="1:11" ht="13.5" thickBot="1">
      <c r="D119" s="187" t="s">
        <v>1154</v>
      </c>
      <c r="E119" s="276">
        <v>3.9507626506299666E-3</v>
      </c>
      <c r="F119" s="88">
        <v>4.1392296343960057E-3</v>
      </c>
      <c r="G119" s="88">
        <v>-7.9612473201683895E-3</v>
      </c>
      <c r="H119" s="88">
        <v>3.4095136597242686E-3</v>
      </c>
      <c r="I119" s="88">
        <v>3.4375387051750429E-3</v>
      </c>
      <c r="J119" s="88">
        <v>3.349367712273856E-3</v>
      </c>
      <c r="K119" s="277">
        <v>3.3164365866473005E-3</v>
      </c>
    </row>
    <row r="120" spans="1:11" ht="13.5" thickBot="1">
      <c r="D120" s="187" t="s">
        <v>1155</v>
      </c>
      <c r="E120" s="276">
        <v>5.07342528582459E-3</v>
      </c>
      <c r="F120" s="88">
        <v>5.3183398140474927E-3</v>
      </c>
      <c r="G120" s="88">
        <v>-1.0206211471622277E-2</v>
      </c>
      <c r="H120" s="88">
        <v>4.376324291835469E-3</v>
      </c>
      <c r="I120" s="88">
        <v>4.4128073959769911E-3</v>
      </c>
      <c r="J120" s="88">
        <v>4.2988828310864032E-3</v>
      </c>
      <c r="K120" s="277">
        <v>4.2564569844103671E-3</v>
      </c>
    </row>
    <row r="121" spans="1:11" ht="13.5" thickBot="1">
      <c r="D121" s="187" t="s">
        <v>1156</v>
      </c>
      <c r="E121" s="276">
        <v>3.9274503486546129E-3</v>
      </c>
      <c r="F121" s="88">
        <v>4.2461026464649006E-3</v>
      </c>
      <c r="G121" s="88">
        <v>-7.1274245350026596E-3</v>
      </c>
      <c r="H121" s="88">
        <v>3.296383236474586E-3</v>
      </c>
      <c r="I121" s="88">
        <v>3.3466863050696911E-3</v>
      </c>
      <c r="J121" s="88">
        <v>3.2273204838733126E-3</v>
      </c>
      <c r="K121" s="277">
        <v>3.1883687718050648E-3</v>
      </c>
    </row>
    <row r="122" spans="1:11" ht="13.5" thickBot="1">
      <c r="D122" s="187" t="s">
        <v>1157</v>
      </c>
      <c r="E122" s="276">
        <v>4.4547203471131851E-3</v>
      </c>
      <c r="F122" s="88">
        <v>4.6223038746831804E-3</v>
      </c>
      <c r="G122" s="88">
        <v>-9.2460050423493097E-3</v>
      </c>
      <c r="H122" s="88">
        <v>3.8762544478209171E-3</v>
      </c>
      <c r="I122" s="88">
        <v>3.9001752100540025E-3</v>
      </c>
      <c r="J122" s="88">
        <v>3.8116086807616074E-3</v>
      </c>
      <c r="K122" s="277">
        <v>3.7766033421261862E-3</v>
      </c>
    </row>
    <row r="123" spans="1:11" ht="13.5" thickBot="1">
      <c r="D123" s="295"/>
      <c r="E123" s="296"/>
      <c r="F123" s="297"/>
      <c r="G123" s="297"/>
      <c r="H123" s="297"/>
      <c r="I123" s="297"/>
      <c r="J123" s="297"/>
      <c r="K123" s="298"/>
    </row>
    <row r="124" spans="1:11" ht="13.5" thickBot="1">
      <c r="D124" s="291" t="s">
        <v>1158</v>
      </c>
      <c r="E124" s="303">
        <f t="shared" ref="E124:K124" si="5">AVERAGE(E119:E122)</f>
        <v>4.3515896580555886E-3</v>
      </c>
      <c r="F124" s="304">
        <f t="shared" si="5"/>
        <v>4.5814939923978946E-3</v>
      </c>
      <c r="G124" s="304">
        <f t="shared" si="5"/>
        <v>-8.6352220922856597E-3</v>
      </c>
      <c r="H124" s="304">
        <f t="shared" si="5"/>
        <v>3.7396189089638101E-3</v>
      </c>
      <c r="I124" s="304">
        <f t="shared" si="5"/>
        <v>3.774301904068932E-3</v>
      </c>
      <c r="J124" s="304">
        <f t="shared" si="5"/>
        <v>3.6717949269987949E-3</v>
      </c>
      <c r="K124" s="305">
        <f t="shared" si="5"/>
        <v>3.6344664212472296E-3</v>
      </c>
    </row>
    <row r="126" spans="1:11">
      <c r="A126" s="52">
        <f>IF(SUM(E126:K126)=0,0,1)</f>
        <v>0</v>
      </c>
      <c r="D126" s="63" t="s">
        <v>173</v>
      </c>
      <c r="E126" s="52">
        <f t="shared" ref="E126:K126" si="6">IF(ROUND(E124-E158,4)&lt;&gt;0,1,0)</f>
        <v>0</v>
      </c>
      <c r="F126" s="52">
        <f t="shared" si="6"/>
        <v>0</v>
      </c>
      <c r="G126" s="52">
        <f t="shared" si="6"/>
        <v>0</v>
      </c>
      <c r="H126" s="52">
        <f t="shared" si="6"/>
        <v>0</v>
      </c>
      <c r="I126" s="52">
        <f t="shared" si="6"/>
        <v>0</v>
      </c>
      <c r="J126" s="52">
        <f t="shared" si="6"/>
        <v>0</v>
      </c>
      <c r="K126" s="52">
        <f t="shared" si="6"/>
        <v>0</v>
      </c>
    </row>
    <row r="128" spans="1:11" s="162" customFormat="1" ht="15.75">
      <c r="C128" s="162" t="s">
        <v>1159</v>
      </c>
    </row>
    <row r="130" spans="4:11">
      <c r="D130" s="60" t="s">
        <v>653</v>
      </c>
      <c r="I130" s="61" t="s">
        <v>654</v>
      </c>
    </row>
    <row r="131" spans="4:11">
      <c r="D131" s="45"/>
    </row>
    <row r="132" spans="4:11">
      <c r="D132" s="45" t="s">
        <v>1160</v>
      </c>
      <c r="I132" s="179">
        <f t="array" ref="I132">GEOMEAN(1+E143:K143)-1</f>
        <v>9.5642727429812169E-4</v>
      </c>
      <c r="J132" s="267" t="s">
        <v>1149</v>
      </c>
    </row>
    <row r="133" spans="4:11" ht="13.5" thickBot="1"/>
    <row r="134" spans="4:11" ht="13.5" thickBot="1">
      <c r="D134" s="328" t="s">
        <v>1161</v>
      </c>
      <c r="E134" s="329" t="s">
        <v>257</v>
      </c>
      <c r="F134" s="329" t="s">
        <v>258</v>
      </c>
      <c r="G134" s="329" t="s">
        <v>259</v>
      </c>
      <c r="H134" s="329" t="s">
        <v>260</v>
      </c>
      <c r="I134" s="329" t="s">
        <v>261</v>
      </c>
      <c r="J134" s="329" t="s">
        <v>262</v>
      </c>
      <c r="K134" s="329" t="s">
        <v>263</v>
      </c>
    </row>
    <row r="135" spans="4:11" ht="13.5" thickBot="1">
      <c r="D135" s="290" t="s">
        <v>1162</v>
      </c>
      <c r="E135" s="273">
        <v>-4.1689481894301099E-2</v>
      </c>
      <c r="F135" s="274">
        <v>-7.3505133390157915E-3</v>
      </c>
      <c r="G135" s="274">
        <v>1.1993474921973064E-2</v>
      </c>
      <c r="H135" s="274">
        <v>9.9604656144649042E-3</v>
      </c>
      <c r="I135" s="274">
        <v>7.190932197755742E-3</v>
      </c>
      <c r="J135" s="274">
        <v>4.301082917910275E-3</v>
      </c>
      <c r="K135" s="275">
        <v>7.4917581213205953E-3</v>
      </c>
    </row>
    <row r="136" spans="4:11" ht="13.5" thickBot="1">
      <c r="D136" s="290" t="s">
        <v>1163</v>
      </c>
      <c r="E136" s="276">
        <v>5.0000000000000001E-3</v>
      </c>
      <c r="F136" s="88">
        <v>5.0000000000000001E-3</v>
      </c>
      <c r="G136" s="88">
        <v>5.0000000000000001E-3</v>
      </c>
      <c r="H136" s="88">
        <v>5.0000000000000001E-3</v>
      </c>
      <c r="I136" s="88">
        <v>0</v>
      </c>
      <c r="J136" s="88">
        <v>0</v>
      </c>
      <c r="K136" s="277">
        <v>0</v>
      </c>
    </row>
    <row r="137" spans="4:11" ht="13.5" thickBot="1">
      <c r="D137" s="291" t="s">
        <v>1164</v>
      </c>
      <c r="E137" s="292">
        <v>-3.6689481894301101E-2</v>
      </c>
      <c r="F137" s="293">
        <v>-2.3505133390157914E-3</v>
      </c>
      <c r="G137" s="293">
        <v>1.6993474921973065E-2</v>
      </c>
      <c r="H137" s="293">
        <v>1.4960465614464905E-2</v>
      </c>
      <c r="I137" s="293">
        <v>7.190932197755742E-3</v>
      </c>
      <c r="J137" s="293">
        <v>4.301082917910275E-3</v>
      </c>
      <c r="K137" s="294">
        <v>7.4917581213205953E-3</v>
      </c>
    </row>
    <row r="138" spans="4:11" ht="13.5" thickBot="1">
      <c r="D138" s="291" t="s">
        <v>1165</v>
      </c>
      <c r="E138" s="292">
        <v>0</v>
      </c>
      <c r="F138" s="293">
        <v>0</v>
      </c>
      <c r="G138" s="293">
        <v>0</v>
      </c>
      <c r="H138" s="293">
        <v>0</v>
      </c>
      <c r="I138" s="293">
        <v>0</v>
      </c>
      <c r="J138" s="293">
        <v>0</v>
      </c>
      <c r="K138" s="294">
        <v>0</v>
      </c>
    </row>
    <row r="139" spans="4:11" ht="13.5" thickBot="1">
      <c r="D139" s="295"/>
      <c r="E139" s="296"/>
      <c r="F139" s="297"/>
      <c r="G139" s="297"/>
      <c r="H139" s="297"/>
      <c r="I139" s="297"/>
      <c r="J139" s="297"/>
      <c r="K139" s="298"/>
    </row>
    <row r="140" spans="4:11" ht="13.5" thickBot="1">
      <c r="D140" s="302" t="s">
        <v>1166</v>
      </c>
      <c r="E140" s="276">
        <v>0.59199999999999997</v>
      </c>
      <c r="F140" s="88">
        <v>0.59199999999999997</v>
      </c>
      <c r="G140" s="88">
        <v>0.59199999999999997</v>
      </c>
      <c r="H140" s="88">
        <v>0.59199999999999997</v>
      </c>
      <c r="I140" s="88">
        <v>0.59199999999999997</v>
      </c>
      <c r="J140" s="88">
        <v>0.59199999999999997</v>
      </c>
      <c r="K140" s="277">
        <v>0.59199999999999997</v>
      </c>
    </row>
    <row r="141" spans="4:11" ht="13.5" thickBot="1">
      <c r="D141" s="302" t="s">
        <v>1167</v>
      </c>
      <c r="E141" s="276">
        <v>0.40800000000000003</v>
      </c>
      <c r="F141" s="88">
        <v>0.40800000000000003</v>
      </c>
      <c r="G141" s="88">
        <v>0.40800000000000003</v>
      </c>
      <c r="H141" s="88">
        <v>0.40800000000000003</v>
      </c>
      <c r="I141" s="88">
        <v>0.40800000000000003</v>
      </c>
      <c r="J141" s="88">
        <v>0.40800000000000003</v>
      </c>
      <c r="K141" s="277">
        <v>0.40800000000000003</v>
      </c>
    </row>
    <row r="142" spans="4:11" ht="13.5" thickBot="1">
      <c r="D142" s="295"/>
      <c r="E142" s="296"/>
      <c r="F142" s="297"/>
      <c r="G142" s="297"/>
      <c r="H142" s="297"/>
      <c r="I142" s="297"/>
      <c r="J142" s="297"/>
      <c r="K142" s="298"/>
    </row>
    <row r="143" spans="4:11" ht="13.5" thickBot="1">
      <c r="D143" s="291" t="s">
        <v>1168</v>
      </c>
      <c r="E143" s="299">
        <f t="shared" ref="E143:K143" si="7">E137*E140+E141*E138</f>
        <v>-2.1720173281426249E-2</v>
      </c>
      <c r="F143" s="300">
        <f t="shared" si="7"/>
        <v>-1.3915038966973484E-3</v>
      </c>
      <c r="G143" s="300">
        <f t="shared" si="7"/>
        <v>1.0060137153808053E-2</v>
      </c>
      <c r="H143" s="300">
        <f t="shared" si="7"/>
        <v>8.8565956437632234E-3</v>
      </c>
      <c r="I143" s="300">
        <f t="shared" si="7"/>
        <v>4.2570318610713987E-3</v>
      </c>
      <c r="J143" s="300">
        <f t="shared" si="7"/>
        <v>2.5462410874028825E-3</v>
      </c>
      <c r="K143" s="301">
        <f t="shared" si="7"/>
        <v>4.435120807821792E-3</v>
      </c>
    </row>
    <row r="145" spans="1:11">
      <c r="A145" s="52">
        <f>IF(SUM(E145:K145)=0,0,1)</f>
        <v>0</v>
      </c>
      <c r="D145" s="63" t="s">
        <v>173</v>
      </c>
      <c r="E145" s="52">
        <f t="shared" ref="E145:K145" si="8">IF(ROUND(E143-E159,4)&lt;&gt;0,1,0)</f>
        <v>0</v>
      </c>
      <c r="F145" s="52">
        <f t="shared" si="8"/>
        <v>0</v>
      </c>
      <c r="G145" s="52">
        <f t="shared" si="8"/>
        <v>0</v>
      </c>
      <c r="H145" s="52">
        <f t="shared" si="8"/>
        <v>0</v>
      </c>
      <c r="I145" s="52">
        <f t="shared" si="8"/>
        <v>0</v>
      </c>
      <c r="J145" s="52">
        <f t="shared" si="8"/>
        <v>0</v>
      </c>
      <c r="K145" s="52">
        <f t="shared" si="8"/>
        <v>0</v>
      </c>
    </row>
    <row r="146" spans="1:11">
      <c r="A146" s="52"/>
      <c r="D146" s="63"/>
      <c r="E146" s="52"/>
      <c r="F146" s="52"/>
      <c r="G146" s="52"/>
      <c r="H146" s="52"/>
      <c r="I146" s="52"/>
      <c r="J146" s="52"/>
      <c r="K146" s="52"/>
    </row>
    <row r="147" spans="1:11" s="162" customFormat="1" ht="15.75">
      <c r="C147" s="162" t="s">
        <v>1169</v>
      </c>
    </row>
    <row r="149" spans="1:11">
      <c r="D149" s="60" t="s">
        <v>653</v>
      </c>
      <c r="I149" s="61" t="s">
        <v>654</v>
      </c>
    </row>
    <row r="150" spans="1:11">
      <c r="D150" s="45"/>
    </row>
    <row r="151" spans="1:11">
      <c r="D151" s="45" t="s">
        <v>1170</v>
      </c>
      <c r="I151" s="179">
        <f t="array" ref="I151">GEOMEAN(1+E160:K160)-1</f>
        <v>4.9999999999998934E-3</v>
      </c>
    </row>
    <row r="153" spans="1:11">
      <c r="D153" s="45" t="s">
        <v>1171</v>
      </c>
      <c r="I153" s="179">
        <f t="array" ref="I153">GEOMEAN(1+E162:K162)-1</f>
        <v>-1.9071439804263512E-3</v>
      </c>
      <c r="J153" s="267" t="str">
        <f>IF(I153&lt;0,"Decrease","Increase")</f>
        <v>Decrease</v>
      </c>
    </row>
    <row r="154" spans="1:11">
      <c r="D154" s="45" t="s">
        <v>1172</v>
      </c>
      <c r="I154" s="179">
        <f>K163</f>
        <v>-1.3273869022207951E-2</v>
      </c>
      <c r="J154" s="267" t="str">
        <f>IF(I154&lt;0,"Reduction","Increase")</f>
        <v>Reduction</v>
      </c>
    </row>
    <row r="155" spans="1:11">
      <c r="D155" s="45" t="s">
        <v>1173</v>
      </c>
      <c r="I155" s="68">
        <v>-6.9775075900737571</v>
      </c>
    </row>
    <row r="156" spans="1:11" ht="13.5" thickBot="1"/>
    <row r="157" spans="1:11" ht="13.5" thickBot="1">
      <c r="D157" s="328" t="s">
        <v>1174</v>
      </c>
      <c r="E157" s="329" t="s">
        <v>257</v>
      </c>
      <c r="F157" s="329" t="s">
        <v>258</v>
      </c>
      <c r="G157" s="329" t="s">
        <v>259</v>
      </c>
      <c r="H157" s="329" t="s">
        <v>260</v>
      </c>
      <c r="I157" s="329" t="s">
        <v>261</v>
      </c>
      <c r="J157" s="329" t="s">
        <v>262</v>
      </c>
      <c r="K157" s="329" t="s">
        <v>263</v>
      </c>
    </row>
    <row r="158" spans="1:11" ht="13.5" thickBot="1">
      <c r="D158" s="184" t="s">
        <v>1175</v>
      </c>
      <c r="E158" s="273">
        <v>4.3515896580555886E-3</v>
      </c>
      <c r="F158" s="274">
        <v>4.5814939923978946E-3</v>
      </c>
      <c r="G158" s="274">
        <v>-8.6352220922856597E-3</v>
      </c>
      <c r="H158" s="274">
        <v>3.7396189089638101E-3</v>
      </c>
      <c r="I158" s="274">
        <v>3.774301904068932E-3</v>
      </c>
      <c r="J158" s="274">
        <v>3.6717949269987949E-3</v>
      </c>
      <c r="K158" s="275">
        <v>3.6344664212472296E-3</v>
      </c>
    </row>
    <row r="159" spans="1:11" ht="13.5" thickBot="1">
      <c r="D159" s="184" t="s">
        <v>1168</v>
      </c>
      <c r="E159" s="276">
        <v>-2.1720173281426249E-2</v>
      </c>
      <c r="F159" s="88">
        <v>-1.3915038966973484E-3</v>
      </c>
      <c r="G159" s="88">
        <v>1.0060137153808053E-2</v>
      </c>
      <c r="H159" s="88">
        <v>8.8565956437632234E-3</v>
      </c>
      <c r="I159" s="88">
        <v>4.2570318610713987E-3</v>
      </c>
      <c r="J159" s="88">
        <v>2.5462410874028825E-3</v>
      </c>
      <c r="K159" s="277">
        <v>4.435120807821792E-3</v>
      </c>
    </row>
    <row r="160" spans="1:11" ht="13.5" thickBot="1">
      <c r="D160" s="184" t="s">
        <v>1176</v>
      </c>
      <c r="E160" s="276">
        <v>5.0000000000000001E-3</v>
      </c>
      <c r="F160" s="88">
        <v>5.0000000000000001E-3</v>
      </c>
      <c r="G160" s="88">
        <v>5.0000000000000001E-3</v>
      </c>
      <c r="H160" s="88">
        <v>5.0000000000000001E-3</v>
      </c>
      <c r="I160" s="88">
        <v>5.0000000000000001E-3</v>
      </c>
      <c r="J160" s="88">
        <v>5.0000000000000001E-3</v>
      </c>
      <c r="K160" s="277">
        <v>5.0000000000000001E-3</v>
      </c>
    </row>
    <row r="161" spans="2:11" ht="13.5" thickBot="1">
      <c r="D161" s="295"/>
      <c r="E161" s="296"/>
      <c r="F161" s="297"/>
      <c r="G161" s="297"/>
      <c r="H161" s="297"/>
      <c r="I161" s="297"/>
      <c r="J161" s="297"/>
      <c r="K161" s="298"/>
    </row>
    <row r="162" spans="2:11" ht="13.5" thickBot="1">
      <c r="D162" s="184" t="s">
        <v>1177</v>
      </c>
      <c r="E162" s="276">
        <v>-2.237578540026941E-2</v>
      </c>
      <c r="F162" s="88">
        <v>-1.8323031456874972E-3</v>
      </c>
      <c r="G162" s="88">
        <v>-3.6686466747941626E-3</v>
      </c>
      <c r="H162" s="88">
        <v>7.5661881710391565E-3</v>
      </c>
      <c r="I162" s="88">
        <v>3.0071640831561552E-3</v>
      </c>
      <c r="J162" s="88">
        <v>1.1962483630618692E-3</v>
      </c>
      <c r="K162" s="277">
        <v>3.0452779940857155E-3</v>
      </c>
    </row>
    <row r="163" spans="2:11" ht="13.5" thickBot="1">
      <c r="D163" s="184" t="s">
        <v>1178</v>
      </c>
      <c r="E163" s="257">
        <v>-2.237578540026941E-2</v>
      </c>
      <c r="F163" s="278">
        <v>-2.4167089323980817E-2</v>
      </c>
      <c r="G163" s="278">
        <v>-2.7747075486887152E-2</v>
      </c>
      <c r="H163" s="278">
        <v>-2.0390826910177795E-2</v>
      </c>
      <c r="I163" s="278">
        <v>-1.7444981389331815E-2</v>
      </c>
      <c r="J163" s="278">
        <v>-1.6269601556700541E-2</v>
      </c>
      <c r="K163" s="279">
        <v>-1.3273869022207951E-2</v>
      </c>
    </row>
    <row r="165" spans="2:11" s="6" customFormat="1" ht="18.75">
      <c r="B165" s="6" t="s">
        <v>1179</v>
      </c>
    </row>
    <row r="167" spans="2:11" s="162" customFormat="1" ht="15.75">
      <c r="C167" s="162" t="s">
        <v>652</v>
      </c>
    </row>
    <row r="169" spans="2:11">
      <c r="D169" s="60" t="s">
        <v>653</v>
      </c>
      <c r="I169" s="61" t="s">
        <v>654</v>
      </c>
    </row>
    <row r="171" spans="2:11">
      <c r="D171" s="45" t="s">
        <v>1180</v>
      </c>
      <c r="I171" s="74">
        <f>AVERAGE(E181:I181)</f>
        <v>0.88849837239763851</v>
      </c>
      <c r="J171" s="45"/>
    </row>
    <row r="172" spans="2:11">
      <c r="D172" s="45" t="s">
        <v>1181</v>
      </c>
      <c r="I172" s="74">
        <f>AVERAGE(E185:I185)</f>
        <v>1.19293449113832</v>
      </c>
      <c r="J172" s="45"/>
    </row>
    <row r="173" spans="2:11">
      <c r="D173" s="45" t="s">
        <v>1182</v>
      </c>
      <c r="I173" s="74">
        <f>AVERAGE(E183:I183)</f>
        <v>0.79106909418057603</v>
      </c>
      <c r="J173" s="45"/>
    </row>
    <row r="174" spans="2:11">
      <c r="D174" s="45" t="s">
        <v>1183</v>
      </c>
      <c r="I174" s="74">
        <f>AVERAGE(E186:I186)</f>
        <v>3.7668419215740996</v>
      </c>
      <c r="J174" s="45"/>
    </row>
    <row r="175" spans="2:11">
      <c r="D175" s="45" t="s">
        <v>1184</v>
      </c>
      <c r="I175" s="74">
        <f>AVERAGE(E184:I184)</f>
        <v>2.8298070864798546</v>
      </c>
      <c r="J175" s="45"/>
    </row>
    <row r="176" spans="2:11">
      <c r="D176" s="45" t="s">
        <v>1185</v>
      </c>
      <c r="I176" s="74">
        <f>AVERAGE(E182:I182)</f>
        <v>0.97677554521535759</v>
      </c>
      <c r="J176" s="45"/>
    </row>
    <row r="178" spans="1:10" s="162" customFormat="1" ht="15.75">
      <c r="C178" s="162" t="s">
        <v>1186</v>
      </c>
    </row>
    <row r="179" spans="1:10" ht="13.5" thickBot="1"/>
    <row r="180" spans="1:10" ht="13.5" thickBot="1">
      <c r="D180" s="328" t="s">
        <v>1187</v>
      </c>
      <c r="E180" s="329" t="s">
        <v>259</v>
      </c>
      <c r="F180" s="329" t="s">
        <v>260</v>
      </c>
      <c r="G180" s="329" t="s">
        <v>261</v>
      </c>
      <c r="H180" s="329" t="s">
        <v>262</v>
      </c>
      <c r="I180" s="329" t="s">
        <v>263</v>
      </c>
      <c r="J180" s="329" t="s">
        <v>111</v>
      </c>
    </row>
    <row r="181" spans="1:10" ht="13.5" thickBot="1">
      <c r="D181" s="184" t="s">
        <v>1188</v>
      </c>
      <c r="E181" s="203">
        <v>0.74339784224605654</v>
      </c>
      <c r="F181" s="204">
        <v>0.92477350493553401</v>
      </c>
      <c r="G181" s="204">
        <v>0.92477350493553401</v>
      </c>
      <c r="H181" s="204">
        <v>0.92477350493553401</v>
      </c>
      <c r="I181" s="205">
        <v>0.92477350493553401</v>
      </c>
      <c r="J181" s="238">
        <f t="shared" ref="J181:J186" si="9">SUM(E181:I181)</f>
        <v>4.4424918619881923</v>
      </c>
    </row>
    <row r="182" spans="1:10" ht="13.5" thickBot="1">
      <c r="D182" s="184" t="s">
        <v>1189</v>
      </c>
      <c r="E182" s="239">
        <v>0.71242312059054613</v>
      </c>
      <c r="F182" s="240">
        <v>0.83815405107879748</v>
      </c>
      <c r="G182" s="240">
        <v>0.97017152809146201</v>
      </c>
      <c r="H182" s="240">
        <v>1.1087898789547597</v>
      </c>
      <c r="I182" s="241">
        <v>1.2543391473612224</v>
      </c>
      <c r="J182" s="238">
        <f t="shared" si="9"/>
        <v>4.8838777260767881</v>
      </c>
    </row>
    <row r="183" spans="1:10" ht="13.5" thickBot="1">
      <c r="D183" s="184" t="s">
        <v>1190</v>
      </c>
      <c r="E183" s="239">
        <v>0.78008202342806798</v>
      </c>
      <c r="F183" s="240">
        <v>0.78557555880432206</v>
      </c>
      <c r="G183" s="240">
        <v>0.79106909418057614</v>
      </c>
      <c r="H183" s="240">
        <v>0.7965626295568301</v>
      </c>
      <c r="I183" s="241">
        <v>0.80205616493308407</v>
      </c>
      <c r="J183" s="238">
        <f t="shared" si="9"/>
        <v>3.9553454709028801</v>
      </c>
    </row>
    <row r="184" spans="1:10" ht="13.5" thickBot="1">
      <c r="D184" s="184" t="s">
        <v>1191</v>
      </c>
      <c r="E184" s="270">
        <v>2.2893345463017858</v>
      </c>
      <c r="F184" s="271">
        <v>2.0382588892517859</v>
      </c>
      <c r="G184" s="271">
        <v>3.163077832835786</v>
      </c>
      <c r="H184" s="271">
        <v>3.2580637816825293</v>
      </c>
      <c r="I184" s="272">
        <v>3.4003003823273863</v>
      </c>
      <c r="J184" s="238">
        <f t="shared" si="9"/>
        <v>14.149035432399273</v>
      </c>
    </row>
    <row r="185" spans="1:10" ht="13.5" thickBot="1">
      <c r="D185" s="184" t="s">
        <v>1192</v>
      </c>
      <c r="E185" s="270">
        <v>1.1326763334463199</v>
      </c>
      <c r="F185" s="271">
        <v>1.38375199049632</v>
      </c>
      <c r="G185" s="271">
        <v>1.1326763334463199</v>
      </c>
      <c r="H185" s="271">
        <v>1.28332172767632</v>
      </c>
      <c r="I185" s="272">
        <v>1.0322460706263199</v>
      </c>
      <c r="J185" s="238">
        <f t="shared" si="9"/>
        <v>5.9646724556916002</v>
      </c>
    </row>
    <row r="186" spans="1:10" ht="13.5" thickBot="1">
      <c r="D186" s="184" t="s">
        <v>1193</v>
      </c>
      <c r="E186" s="206">
        <v>3.9994475815740995</v>
      </c>
      <c r="F186" s="207">
        <v>3.9994475815740995</v>
      </c>
      <c r="G186" s="207">
        <v>2.8364192815740998</v>
      </c>
      <c r="H186" s="207">
        <v>3.9994475815740995</v>
      </c>
      <c r="I186" s="208">
        <v>3.9994475815740995</v>
      </c>
      <c r="J186" s="238">
        <f t="shared" si="9"/>
        <v>18.834209607870498</v>
      </c>
    </row>
    <row r="187" spans="1:10" ht="13.5" thickBot="1">
      <c r="D187" s="185" t="s">
        <v>1194</v>
      </c>
      <c r="E187" s="238">
        <f t="shared" ref="E187:J187" si="10">SUM(E181:E186)</f>
        <v>9.6573614475868759</v>
      </c>
      <c r="F187" s="238">
        <f t="shared" si="10"/>
        <v>9.9699615761408591</v>
      </c>
      <c r="G187" s="238">
        <f t="shared" si="10"/>
        <v>9.8181875750637779</v>
      </c>
      <c r="H187" s="238">
        <f t="shared" si="10"/>
        <v>11.370959104380072</v>
      </c>
      <c r="I187" s="238">
        <f t="shared" si="10"/>
        <v>11.413162851757646</v>
      </c>
      <c r="J187" s="238">
        <f t="shared" si="10"/>
        <v>52.229632554929232</v>
      </c>
    </row>
    <row r="189" spans="1:10">
      <c r="D189" s="63" t="s">
        <v>177</v>
      </c>
      <c r="E189" s="271">
        <v>9.6573614475868759</v>
      </c>
      <c r="F189" s="271">
        <v>9.9699615761408591</v>
      </c>
      <c r="G189" s="271">
        <v>9.8181875750637779</v>
      </c>
      <c r="H189" s="271">
        <v>11.370959104380072</v>
      </c>
      <c r="I189" s="271">
        <v>11.413162851757646</v>
      </c>
    </row>
    <row r="190" spans="1:10">
      <c r="A190" s="52">
        <f>IF(SUM(E190:I190)&lt;&gt;0,1,0)</f>
        <v>0</v>
      </c>
      <c r="D190" s="63" t="s">
        <v>173</v>
      </c>
      <c r="E190" s="52">
        <f>IF(ROUND(E187-E189,3)=0,0,1)</f>
        <v>0</v>
      </c>
      <c r="F190" s="52">
        <f>IF(ROUND(F187-F189,3)=0,0,1)</f>
        <v>0</v>
      </c>
      <c r="G190" s="52">
        <f>IF(ROUND(G187-G189,3)=0,0,1)</f>
        <v>0</v>
      </c>
      <c r="H190" s="52">
        <f>IF(ROUND(H187-H189,3)=0,0,1)</f>
        <v>0</v>
      </c>
      <c r="I190" s="52">
        <f>IF(ROUND(I187-I189,3)=0,0,1)</f>
        <v>0</v>
      </c>
    </row>
    <row r="192" spans="1:10" s="6" customFormat="1" ht="18.75">
      <c r="B192" s="6" t="s">
        <v>1</v>
      </c>
    </row>
  </sheetData>
  <dataValidations count="1">
    <dataValidation type="list" allowBlank="1" showInputMessage="1" showErrorMessage="1" sqref="S39:V39 X40:AD40" xr:uid="{6DBFB5AC-ADFC-41FB-BB7A-4FE71868F24A}">
      <formula1>Yes_No</formula1>
    </dataValidation>
  </dataValidations>
  <hyperlinks>
    <hyperlink ref="B4" location="ToC!A1" display="ToC!A1" xr:uid="{F79492BB-FEA8-4823-A761-E327B2C6F3D1}"/>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9FCFB-12DA-40E1-B764-0C3FDF489920}">
  <sheetPr>
    <tabColor theme="3"/>
  </sheetPr>
  <dimension ref="A1:AF251"/>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20" width="13.5703125" customWidth="1"/>
    <col min="21" max="22" width="10.5703125" bestFit="1" customWidth="1"/>
  </cols>
  <sheetData>
    <row r="1" spans="1:10" ht="23.25">
      <c r="A1" s="52">
        <f>IF(SUM(A5:A251)&lt;&gt;0,1,0)</f>
        <v>0</v>
      </c>
      <c r="B1" s="16" t="s">
        <v>1195</v>
      </c>
    </row>
    <row r="2" spans="1:10" ht="15">
      <c r="B2" s="34" t="str">
        <f>Model_Name</f>
        <v>Power and Water Proposal Tables and Charts</v>
      </c>
    </row>
    <row r="3" spans="1:10">
      <c r="B3" s="37" t="str">
        <f>"Model Checks:"&amp;IF(Model_Checks=0," OK"," Check")</f>
        <v>Model Checks: OK</v>
      </c>
    </row>
    <row r="4" spans="1:10">
      <c r="B4" s="29" t="str">
        <f>ToC!$B$1</f>
        <v>Table of contents</v>
      </c>
    </row>
    <row r="5" spans="1:10">
      <c r="B5" t="s">
        <v>644</v>
      </c>
    </row>
    <row r="6" spans="1:10" s="6" customFormat="1" ht="18.75">
      <c r="B6" s="6" t="s">
        <v>1196</v>
      </c>
    </row>
    <row r="8" spans="1:10" s="162" customFormat="1" ht="15.75">
      <c r="C8" s="162" t="s">
        <v>652</v>
      </c>
    </row>
    <row r="10" spans="1:10">
      <c r="D10" s="60" t="s">
        <v>653</v>
      </c>
      <c r="I10" s="61" t="s">
        <v>654</v>
      </c>
    </row>
    <row r="12" spans="1:10">
      <c r="D12" s="45" t="s">
        <v>1197</v>
      </c>
      <c r="I12" s="74">
        <f>SUM(Revenue!T20:X20)</f>
        <v>996.2139347914956</v>
      </c>
      <c r="J12" s="267" t="s">
        <v>1198</v>
      </c>
    </row>
    <row r="13" spans="1:10">
      <c r="D13" s="45" t="s">
        <v>1199</v>
      </c>
      <c r="I13" s="179">
        <f>I12/I16-1</f>
        <v>0.14761856902256909</v>
      </c>
      <c r="J13" s="267" t="str">
        <f>IF(I13&gt;=0,"Increase","Decrease")</f>
        <v>Increase</v>
      </c>
    </row>
    <row r="14" spans="1:10">
      <c r="D14" s="45" t="s">
        <v>1200</v>
      </c>
      <c r="I14" s="74">
        <f>I12-I16</f>
        <v>128.14333914056022</v>
      </c>
      <c r="J14" s="267"/>
    </row>
    <row r="15" spans="1:10">
      <c r="D15" s="324" t="s">
        <v>1201</v>
      </c>
      <c r="I15" s="323">
        <f>SUM(Revenue!O22:S22)</f>
        <v>852.93079263817981</v>
      </c>
      <c r="J15" s="325" t="s">
        <v>1202</v>
      </c>
    </row>
    <row r="16" spans="1:10">
      <c r="D16" s="324" t="s">
        <v>1203</v>
      </c>
      <c r="I16" s="323">
        <f>SUM(Revenue!O21:S21)</f>
        <v>868.07059565093539</v>
      </c>
      <c r="J16" s="325" t="s">
        <v>1202</v>
      </c>
    </row>
    <row r="17" spans="2:31">
      <c r="D17" s="324"/>
      <c r="I17" s="323"/>
      <c r="J17" s="325"/>
    </row>
    <row r="18" spans="2:31">
      <c r="D18" s="45" t="s">
        <v>1204</v>
      </c>
      <c r="I18" s="179">
        <f>I23/I22</f>
        <v>0.84792429300890149</v>
      </c>
      <c r="J18" s="266"/>
    </row>
    <row r="19" spans="2:31">
      <c r="D19" s="45" t="s">
        <v>1205</v>
      </c>
      <c r="I19" s="74">
        <f>I23</f>
        <v>80.73924364465438</v>
      </c>
      <c r="J19" s="418" t="s">
        <v>668</v>
      </c>
    </row>
    <row r="20" spans="2:31">
      <c r="D20" s="324" t="s">
        <v>1206</v>
      </c>
      <c r="I20" s="413">
        <f>Y225*5</f>
        <v>899.1601339821184</v>
      </c>
      <c r="J20" s="418" t="s">
        <v>1207</v>
      </c>
    </row>
    <row r="21" spans="2:31">
      <c r="D21" s="324" t="s">
        <v>1208</v>
      </c>
      <c r="I21" s="413">
        <f>SUM(AA36:AE36)</f>
        <v>994.38000715988426</v>
      </c>
      <c r="J21" s="45"/>
    </row>
    <row r="22" spans="2:31">
      <c r="D22" s="324" t="s">
        <v>1209</v>
      </c>
      <c r="I22" s="413">
        <f>I21-I20</f>
        <v>95.219873177765862</v>
      </c>
      <c r="J22" s="45"/>
    </row>
    <row r="23" spans="2:31">
      <c r="D23" s="324" t="s">
        <v>1210</v>
      </c>
      <c r="I23" s="413">
        <f>P231</f>
        <v>80.73924364465438</v>
      </c>
      <c r="J23" s="45"/>
    </row>
    <row r="24" spans="2:31">
      <c r="D24" s="45"/>
      <c r="I24" s="74"/>
      <c r="J24" s="45"/>
    </row>
    <row r="25" spans="2:31" s="6" customFormat="1" ht="18.75">
      <c r="B25" s="6" t="s">
        <v>1211</v>
      </c>
    </row>
    <row r="27" spans="2:31" s="162" customFormat="1" ht="15.75">
      <c r="C27" s="162" t="s">
        <v>1212</v>
      </c>
    </row>
    <row r="29" spans="2:31">
      <c r="Q29" s="41" t="s">
        <v>783</v>
      </c>
      <c r="R29" s="41"/>
      <c r="S29" s="41"/>
      <c r="T29" s="41"/>
      <c r="U29" s="41"/>
      <c r="V29" s="42" t="s">
        <v>697</v>
      </c>
      <c r="W29" s="42"/>
      <c r="X29" s="42"/>
      <c r="Y29" s="42"/>
      <c r="Z29" s="42"/>
      <c r="AA29" s="43" t="s">
        <v>660</v>
      </c>
      <c r="AB29" s="43"/>
      <c r="AC29" s="43"/>
      <c r="AD29" s="43"/>
      <c r="AE29" s="43"/>
    </row>
    <row r="30" spans="2:31">
      <c r="P30" s="149" t="s">
        <v>784</v>
      </c>
      <c r="Q30" s="149" t="str">
        <f>LookupTab!M$43</f>
        <v>2014/15</v>
      </c>
      <c r="R30" s="149" t="str">
        <f>LookupTab!N$43</f>
        <v>2015/16</v>
      </c>
      <c r="S30" s="149" t="str">
        <f>LookupTab!O$43</f>
        <v>2016/17</v>
      </c>
      <c r="T30" s="149" t="str">
        <f>LookupTab!P$43</f>
        <v>2017/18</v>
      </c>
      <c r="U30" s="149" t="str">
        <f>LookupTab!Q$43</f>
        <v>2018/19</v>
      </c>
      <c r="V30" s="149" t="str">
        <f>LookupTab!R$43</f>
        <v>2019/20</v>
      </c>
      <c r="W30" s="149" t="str">
        <f>LookupTab!S$43</f>
        <v>2020/21</v>
      </c>
      <c r="X30" s="149" t="str">
        <f>LookupTab!T$43</f>
        <v>2021/22</v>
      </c>
      <c r="Y30" s="149" t="str">
        <f>LookupTab!U$43</f>
        <v>2022/23</v>
      </c>
      <c r="Z30" s="149" t="str">
        <f>LookupTab!V$43</f>
        <v>2023/24</v>
      </c>
      <c r="AA30" s="149" t="str">
        <f>LookupTab!W$43</f>
        <v>2024/25</v>
      </c>
      <c r="AB30" s="149" t="str">
        <f>LookupTab!X$43</f>
        <v>2025/26</v>
      </c>
      <c r="AC30" s="149" t="str">
        <f>LookupTab!Y$43</f>
        <v>2026/27</v>
      </c>
      <c r="AD30" s="149" t="str">
        <f>LookupTab!Z$43</f>
        <v>2027/28</v>
      </c>
      <c r="AE30" s="149" t="str">
        <f>LookupTab!AA$43</f>
        <v>2028/29</v>
      </c>
    </row>
    <row r="31" spans="2:31">
      <c r="P31" s="147" t="s">
        <v>785</v>
      </c>
      <c r="Q31" s="59">
        <f>Revenue!J42</f>
        <v>52.528100590536617</v>
      </c>
      <c r="R31" s="59">
        <f>Revenue!K42</f>
        <v>58.945820334896474</v>
      </c>
      <c r="S31" s="59">
        <f>Revenue!L42</f>
        <v>63.025702336367999</v>
      </c>
      <c r="T31" s="59">
        <f>Revenue!M42</f>
        <v>62.67165698250016</v>
      </c>
      <c r="U31" s="59">
        <f>Revenue!N42</f>
        <v>63.077333050262048</v>
      </c>
      <c r="V31" s="59">
        <f>Revenue!O42</f>
        <v>55.731607760321651</v>
      </c>
      <c r="W31" s="59">
        <f>Revenue!P42</f>
        <v>57.654220529780048</v>
      </c>
      <c r="X31" s="59">
        <f>Revenue!Q42</f>
        <v>57.753179699571632</v>
      </c>
      <c r="Y31" s="59">
        <f>Revenue!R42</f>
        <v>58.591987942450132</v>
      </c>
      <c r="Z31" s="59">
        <f>Revenue!S42</f>
        <v>61.597406031299776</v>
      </c>
      <c r="AA31" s="59">
        <f>Revenue!T42</f>
        <v>70.430928740968753</v>
      </c>
      <c r="AB31" s="59">
        <f>Revenue!U42</f>
        <v>74.352054789450946</v>
      </c>
      <c r="AC31" s="59">
        <f>Revenue!V42</f>
        <v>78.412595830245237</v>
      </c>
      <c r="AD31" s="59">
        <f>Revenue!W42</f>
        <v>81.721377686645383</v>
      </c>
      <c r="AE31" s="59">
        <f>Revenue!X42</f>
        <v>86.617519409319797</v>
      </c>
    </row>
    <row r="32" spans="2:31">
      <c r="P32" s="147" t="s">
        <v>786</v>
      </c>
      <c r="Q32" s="59">
        <f>Revenue!J43</f>
        <v>37.296096533431488</v>
      </c>
      <c r="R32" s="59">
        <f>Revenue!K43</f>
        <v>44.136728924270258</v>
      </c>
      <c r="S32" s="59">
        <f>Revenue!L43</f>
        <v>40.638764269917672</v>
      </c>
      <c r="T32" s="59">
        <f>Revenue!M43</f>
        <v>43.091362680557424</v>
      </c>
      <c r="U32" s="59">
        <f>Revenue!N43</f>
        <v>46.417616899254604</v>
      </c>
      <c r="V32" s="59">
        <f>Revenue!O43</f>
        <v>21.927319974156195</v>
      </c>
      <c r="W32" s="59">
        <f>Revenue!P43</f>
        <v>27.261480237206833</v>
      </c>
      <c r="X32" s="59">
        <f>Revenue!Q43</f>
        <v>30.161548210671199</v>
      </c>
      <c r="Y32" s="59">
        <f>Revenue!R43</f>
        <v>34.281357129057589</v>
      </c>
      <c r="Z32" s="59">
        <f>Revenue!S43</f>
        <v>36.910183388004612</v>
      </c>
      <c r="AA32" s="59">
        <f>Revenue!T43</f>
        <v>33.656943484381983</v>
      </c>
      <c r="AB32" s="59">
        <f>Revenue!U43</f>
        <v>33.958236247696433</v>
      </c>
      <c r="AC32" s="59">
        <f>Revenue!V43</f>
        <v>35.745332450970636</v>
      </c>
      <c r="AD32" s="59">
        <f>Revenue!W43</f>
        <v>40.488319447399554</v>
      </c>
      <c r="AE32" s="59">
        <f>Revenue!X43</f>
        <v>43.229674565257611</v>
      </c>
    </row>
    <row r="33" spans="3:31">
      <c r="P33" s="147" t="s">
        <v>617</v>
      </c>
      <c r="Q33" s="59">
        <f>Revenue!J44</f>
        <v>135.11052455370989</v>
      </c>
      <c r="R33" s="59">
        <f>Revenue!K44</f>
        <v>140.17054500825481</v>
      </c>
      <c r="S33" s="59">
        <f>Revenue!L44</f>
        <v>146.19328426687312</v>
      </c>
      <c r="T33" s="59">
        <f>Revenue!M44</f>
        <v>136.63634475365293</v>
      </c>
      <c r="U33" s="59">
        <f>Revenue!N44</f>
        <v>127.18348733029804</v>
      </c>
      <c r="V33" s="59">
        <f>Revenue!O44</f>
        <v>81.957886951354723</v>
      </c>
      <c r="W33" s="59">
        <f>Revenue!P44</f>
        <v>81.344134314185325</v>
      </c>
      <c r="X33" s="59">
        <f>Revenue!Q44</f>
        <v>80.980617810342935</v>
      </c>
      <c r="Y33" s="59">
        <f>Revenue!R44</f>
        <v>80.478900584609619</v>
      </c>
      <c r="Z33" s="59">
        <f>Revenue!S44</f>
        <v>79.970613121107391</v>
      </c>
      <c r="AA33" s="59">
        <f>Revenue!T44</f>
        <v>81.607591039139677</v>
      </c>
      <c r="AB33" s="59">
        <f>Revenue!U44</f>
        <v>82.476452423404183</v>
      </c>
      <c r="AC33" s="59">
        <f>Revenue!V44</f>
        <v>82.557722186127464</v>
      </c>
      <c r="AD33" s="59">
        <f>Revenue!W44</f>
        <v>84.206531390962439</v>
      </c>
      <c r="AE33" s="59">
        <f>Revenue!X44</f>
        <v>84.490640772277274</v>
      </c>
    </row>
    <row r="34" spans="3:31">
      <c r="P34" s="147" t="s">
        <v>787</v>
      </c>
      <c r="Q34" s="59">
        <f>Revenue!J45</f>
        <v>9.6459979970675853</v>
      </c>
      <c r="R34" s="59">
        <f>Revenue!K45</f>
        <v>11.227979597772006</v>
      </c>
      <c r="S34" s="59">
        <f>Revenue!L45</f>
        <v>12.806750395900222</v>
      </c>
      <c r="T34" s="59">
        <f>Revenue!M45</f>
        <v>13.685321227902442</v>
      </c>
      <c r="U34" s="59">
        <f>Revenue!N45</f>
        <v>14.691143856520096</v>
      </c>
      <c r="V34" s="59">
        <f>Revenue!O45</f>
        <v>5.4163468615371302E-2</v>
      </c>
      <c r="W34" s="59">
        <f>Revenue!P45</f>
        <v>5.9110063004805355E-2</v>
      </c>
      <c r="X34" s="59">
        <f>Revenue!Q45</f>
        <v>6.2048811567448736E-2</v>
      </c>
      <c r="Y34" s="59">
        <f>Revenue!R45</f>
        <v>6.5859778058993734E-2</v>
      </c>
      <c r="Z34" s="59">
        <f>Revenue!S45</f>
        <v>6.7739847026886499E-2</v>
      </c>
      <c r="AA34" s="59">
        <f>Revenue!T45</f>
        <v>-0.14611604117223304</v>
      </c>
      <c r="AB34" s="59">
        <f>Revenue!U45</f>
        <v>-0.14313225576068744</v>
      </c>
      <c r="AC34" s="59">
        <f>Revenue!V45</f>
        <v>-0.13868557550559357</v>
      </c>
      <c r="AD34" s="59">
        <f>Revenue!W45</f>
        <v>-0.13141014196234557</v>
      </c>
      <c r="AE34" s="59">
        <f>Revenue!X45</f>
        <v>-0.12546893729596009</v>
      </c>
    </row>
    <row r="35" spans="3:31">
      <c r="P35" s="147" t="s">
        <v>788</v>
      </c>
      <c r="Q35" s="59">
        <f>Revenue!J46</f>
        <v>0</v>
      </c>
      <c r="R35" s="59">
        <f>Revenue!K46</f>
        <v>0</v>
      </c>
      <c r="S35" s="59">
        <f>Revenue!L46</f>
        <v>0</v>
      </c>
      <c r="T35" s="59">
        <f>Revenue!M46</f>
        <v>0</v>
      </c>
      <c r="U35" s="59">
        <f>Revenue!N46</f>
        <v>0</v>
      </c>
      <c r="V35" s="59">
        <f>Revenue!O46</f>
        <v>2.0598551351481729</v>
      </c>
      <c r="W35" s="59">
        <f>Revenue!P46</f>
        <v>1.2087863156058531</v>
      </c>
      <c r="X35" s="59">
        <f>Revenue!Q46</f>
        <v>1.2491424382816663</v>
      </c>
      <c r="Y35" s="59">
        <f>Revenue!R46</f>
        <v>0.95341239102731268</v>
      </c>
      <c r="Z35" s="59">
        <f>Revenue!S46</f>
        <v>1.2860844089849899</v>
      </c>
      <c r="AA35" s="59">
        <f>Revenue!T46</f>
        <v>1.1128996473337602</v>
      </c>
      <c r="AB35" s="59">
        <f>Revenue!U46</f>
        <v>0</v>
      </c>
      <c r="AC35" s="59">
        <f>Revenue!V46</f>
        <v>0</v>
      </c>
      <c r="AD35" s="59">
        <f>Revenue!W46</f>
        <v>0</v>
      </c>
      <c r="AE35" s="59">
        <f>Revenue!X46</f>
        <v>0</v>
      </c>
    </row>
    <row r="36" spans="3:31">
      <c r="P36" s="147" t="s">
        <v>761</v>
      </c>
      <c r="Q36" s="59">
        <f>Revenue!J48</f>
        <v>234.58071967474558</v>
      </c>
      <c r="R36" s="59">
        <f>Revenue!K48</f>
        <v>254.48107386519354</v>
      </c>
      <c r="S36" s="59">
        <f>Revenue!L48</f>
        <v>262.66450126905903</v>
      </c>
      <c r="T36" s="59">
        <f>Revenue!M48</f>
        <v>256.08468564461299</v>
      </c>
      <c r="U36" s="59">
        <f>Revenue!N48</f>
        <v>251.36958113633477</v>
      </c>
      <c r="V36" s="59">
        <f>Revenue!O48</f>
        <v>161.73083328959609</v>
      </c>
      <c r="W36" s="59">
        <f>Revenue!P48</f>
        <v>167.52773145978281</v>
      </c>
      <c r="X36" s="59">
        <f>Revenue!Q48</f>
        <v>170.20653697043488</v>
      </c>
      <c r="Y36" s="59">
        <f>Revenue!R48</f>
        <v>174.37151782520363</v>
      </c>
      <c r="Z36" s="59">
        <f>Revenue!S48</f>
        <v>179.83202679642369</v>
      </c>
      <c r="AA36" s="59">
        <f>Revenue!T48</f>
        <v>186.66224687065193</v>
      </c>
      <c r="AB36" s="59">
        <f>Revenue!U48</f>
        <v>190.64361120479089</v>
      </c>
      <c r="AC36" s="59">
        <f>Revenue!V48</f>
        <v>196.57696489183772</v>
      </c>
      <c r="AD36" s="59">
        <f>Revenue!W48</f>
        <v>206.28481838304506</v>
      </c>
      <c r="AE36" s="59">
        <f>Revenue!X48</f>
        <v>214.21236580955875</v>
      </c>
    </row>
    <row r="37" spans="3:31">
      <c r="P37" s="147" t="s">
        <v>789</v>
      </c>
      <c r="Q37" s="59">
        <f>Input_Revenue!J38*Input_CPI!T$21</f>
        <v>193.230119732535</v>
      </c>
      <c r="R37" s="59">
        <f>Input_Revenue!K38*Input_CPI!U$21</f>
        <v>210.12782681071465</v>
      </c>
      <c r="S37" s="59">
        <f>Input_Revenue!L38*Input_CPI!V$21</f>
        <v>209.62545616352654</v>
      </c>
      <c r="T37" s="59">
        <f>Input_Revenue!M38*Input_CPI!W$21</f>
        <v>208.39805274037576</v>
      </c>
      <c r="U37" s="59">
        <f>Input_Revenue!N38*Input_CPI!X$21</f>
        <v>209.23309720257583</v>
      </c>
      <c r="V37" s="47"/>
      <c r="W37" s="47"/>
      <c r="X37" s="47"/>
      <c r="Y37" s="47"/>
      <c r="Z37" s="47"/>
      <c r="AA37" s="47"/>
      <c r="AB37" s="47"/>
      <c r="AC37" s="47"/>
      <c r="AD37" s="47"/>
      <c r="AE37" s="47"/>
    </row>
    <row r="39" spans="3:31">
      <c r="P39" s="147" t="s">
        <v>790</v>
      </c>
      <c r="Q39" s="136">
        <f>SUM(Q36:U36)</f>
        <v>1259.1805615899459</v>
      </c>
      <c r="R39" s="63" t="str">
        <f>P39&amp;" "&amp;TEXT(Q39,"$0,000")&amp;"M"</f>
        <v>2014-19 Revenue: $1,259M</v>
      </c>
    </row>
    <row r="40" spans="3:31">
      <c r="P40" s="147" t="s">
        <v>791</v>
      </c>
      <c r="Q40" s="136">
        <f>SUM(V36:Z36)</f>
        <v>853.66864634144099</v>
      </c>
      <c r="R40" s="63" t="str">
        <f>P40&amp;" "&amp;TEXT(Q40,"$0")&amp;"M"</f>
        <v>2019-24 Revenue: $854M</v>
      </c>
    </row>
    <row r="41" spans="3:31">
      <c r="P41" s="147" t="s">
        <v>792</v>
      </c>
      <c r="Q41" s="136">
        <f>SUM(AA36:AE36)</f>
        <v>994.38000715988426</v>
      </c>
      <c r="R41" s="63" t="str">
        <f>P41&amp;" "&amp;TEXT(Q41,"$0")&amp;"M"</f>
        <v>2024-29 Revenue: $994M</v>
      </c>
    </row>
    <row r="47" spans="3:31" s="162" customFormat="1" ht="15.75">
      <c r="C47" s="162" t="s">
        <v>652</v>
      </c>
    </row>
    <row r="49" spans="2:10">
      <c r="D49" s="60" t="s">
        <v>653</v>
      </c>
      <c r="I49" s="61" t="s">
        <v>654</v>
      </c>
    </row>
    <row r="51" spans="2:10">
      <c r="D51" s="45" t="s">
        <v>1213</v>
      </c>
      <c r="I51" s="179">
        <f>I13</f>
        <v>0.14761856902256909</v>
      </c>
      <c r="J51" s="267" t="str">
        <f>IF(I51&gt;=0,"Higher","Lower")</f>
        <v>Higher</v>
      </c>
    </row>
    <row r="53" spans="2:10">
      <c r="D53" s="45" t="s">
        <v>1214</v>
      </c>
      <c r="I53" s="74">
        <f>SUMPRODUCT(Input_Revenue!J37:N37,Input_CPI!$T$21:$X$21)</f>
        <v>1249.0348617206987</v>
      </c>
      <c r="J53" s="45" t="s">
        <v>1215</v>
      </c>
    </row>
    <row r="54" spans="2:10">
      <c r="D54" s="45" t="s">
        <v>1216</v>
      </c>
      <c r="I54" s="74">
        <f>SUMPRODUCT(Input_Revenue!J38:N38,Input_CPI!$T$21:$X$21)</f>
        <v>1030.6145526497278</v>
      </c>
      <c r="J54" s="45" t="s">
        <v>1217</v>
      </c>
    </row>
    <row r="56" spans="2:10">
      <c r="D56" s="45" t="s">
        <v>1218</v>
      </c>
      <c r="I56" s="179">
        <f>SUM(AA31:AE32)/SUM(AA36:AE36)</f>
        <v>0.58188316185574962</v>
      </c>
      <c r="J56" s="267"/>
    </row>
    <row r="57" spans="2:10">
      <c r="D57" s="45" t="s">
        <v>1219</v>
      </c>
      <c r="I57" s="179">
        <f>SUM(AA33:AE33,AA35:AE35)/SUM(AA36:AE36)</f>
        <v>0.41880552149142752</v>
      </c>
    </row>
    <row r="59" spans="2:10" s="6" customFormat="1" ht="18.75">
      <c r="B59" s="6" t="s">
        <v>1220</v>
      </c>
    </row>
    <row r="61" spans="2:10" s="162" customFormat="1" ht="15.75">
      <c r="C61" s="162" t="s">
        <v>652</v>
      </c>
    </row>
    <row r="63" spans="2:10">
      <c r="D63" s="60" t="s">
        <v>653</v>
      </c>
      <c r="I63" s="61" t="s">
        <v>654</v>
      </c>
    </row>
    <row r="65" spans="3:28">
      <c r="D65" s="45" t="s">
        <v>1221</v>
      </c>
      <c r="I65" s="771">
        <v>3.6501369338713924E-2</v>
      </c>
      <c r="J65" s="45" t="s">
        <v>1222</v>
      </c>
    </row>
    <row r="66" spans="3:28">
      <c r="D66" s="783" t="s">
        <v>1223</v>
      </c>
      <c r="E66" s="784"/>
      <c r="F66" s="784"/>
      <c r="G66" s="784"/>
      <c r="H66" s="784"/>
      <c r="I66" s="785">
        <v>921.39967396286306</v>
      </c>
    </row>
    <row r="67" spans="3:28">
      <c r="D67" s="783" t="s">
        <v>1224</v>
      </c>
      <c r="E67" s="784"/>
      <c r="F67" s="784"/>
      <c r="G67" s="784"/>
      <c r="H67" s="784"/>
      <c r="I67" s="785">
        <v>822.13255207327666</v>
      </c>
    </row>
    <row r="69" spans="3:28">
      <c r="D69" s="45" t="s">
        <v>1225</v>
      </c>
      <c r="I69" s="179">
        <f>SUM(Q90:Q93)</f>
        <v>0.49987043797755137</v>
      </c>
    </row>
    <row r="70" spans="3:28">
      <c r="D70" s="45" t="s">
        <v>1226</v>
      </c>
      <c r="I70" s="179">
        <f>1-I69</f>
        <v>0.50012956202244863</v>
      </c>
    </row>
    <row r="72" spans="3:28" s="162" customFormat="1" ht="15.75">
      <c r="C72" s="162" t="s">
        <v>1227</v>
      </c>
    </row>
    <row r="73" spans="3:28" s="135" customFormat="1" ht="11.25"/>
    <row r="74" spans="3:28" s="135" customFormat="1">
      <c r="N74" s="62" t="str">
        <f>LookupTab!W$40</f>
        <v>FY25</v>
      </c>
      <c r="O74" s="62" t="str">
        <f>LookupTab!X$40</f>
        <v>FY26</v>
      </c>
      <c r="P74" s="62" t="str">
        <f>LookupTab!Y$40</f>
        <v>FY27</v>
      </c>
      <c r="Q74" s="62" t="str">
        <f>LookupTab!Z$40</f>
        <v>FY28</v>
      </c>
      <c r="R74" s="62" t="str">
        <f>LookupTab!AA$40</f>
        <v>FY29</v>
      </c>
      <c r="S74" s="62" t="s">
        <v>111</v>
      </c>
      <c r="T74" s="62" t="s">
        <v>1228</v>
      </c>
      <c r="W74" s="243" t="s">
        <v>1229</v>
      </c>
      <c r="X74" s="62" t="str">
        <f>LookupTab!W$40</f>
        <v>FY25</v>
      </c>
      <c r="Y74" s="62" t="str">
        <f>LookupTab!X$40</f>
        <v>FY26</v>
      </c>
      <c r="Z74" s="62" t="str">
        <f>LookupTab!Y$40</f>
        <v>FY27</v>
      </c>
      <c r="AA74" s="62" t="str">
        <f>LookupTab!Z$40</f>
        <v>FY28</v>
      </c>
      <c r="AB74" s="62" t="str">
        <f>LookupTab!AA$40</f>
        <v>FY29</v>
      </c>
    </row>
    <row r="75" spans="3:28" s="135" customFormat="1">
      <c r="M75" s="244" t="s">
        <v>1230</v>
      </c>
      <c r="N75" s="136">
        <f>X76*X91*X88/X92</f>
        <v>70.430928740968753</v>
      </c>
      <c r="O75" s="136">
        <f t="shared" ref="O75:R75" si="0">Y76*Y91*Y88/Y92</f>
        <v>68.489512015547035</v>
      </c>
      <c r="P75" s="136">
        <f t="shared" si="0"/>
        <v>66.510963237825408</v>
      </c>
      <c r="Q75" s="136">
        <f t="shared" si="0"/>
        <v>64.448214492249008</v>
      </c>
      <c r="R75" s="136">
        <f t="shared" si="0"/>
        <v>62.216070626446303</v>
      </c>
      <c r="S75" s="136">
        <f>SUM(N75:R75)</f>
        <v>332.09568911303654</v>
      </c>
      <c r="T75" s="39" t="s">
        <v>1231</v>
      </c>
      <c r="W75" s="243" t="s">
        <v>1232</v>
      </c>
    </row>
    <row r="76" spans="3:28" s="135" customFormat="1">
      <c r="M76" s="244" t="s">
        <v>1233</v>
      </c>
      <c r="N76" s="136">
        <f>X81*X91*X88/X92</f>
        <v>0</v>
      </c>
      <c r="O76" s="136">
        <f t="shared" ref="O76:R76" si="1">Y81*Y91*Y88/Y92</f>
        <v>5.8625427739039253</v>
      </c>
      <c r="P76" s="136">
        <f t="shared" si="1"/>
        <v>11.901632592419832</v>
      </c>
      <c r="Q76" s="136">
        <f t="shared" si="1"/>
        <v>17.273163194396371</v>
      </c>
      <c r="R76" s="136">
        <f t="shared" si="1"/>
        <v>24.401448782873484</v>
      </c>
      <c r="S76" s="136">
        <f t="shared" ref="S76:S79" si="2">SUM(N76:R76)</f>
        <v>59.438787343593617</v>
      </c>
      <c r="T76" s="39" t="s">
        <v>1234</v>
      </c>
      <c r="W76" s="244" t="s">
        <v>1235</v>
      </c>
      <c r="X76" s="33">
        <v>1279.5270069601218</v>
      </c>
      <c r="Y76" s="136">
        <f>X78</f>
        <v>1209.572246143706</v>
      </c>
      <c r="Z76" s="136">
        <f t="shared" ref="Z76:AB76" si="3">Y78</f>
        <v>1142.7738285890823</v>
      </c>
      <c r="AA76" s="136">
        <f t="shared" si="3"/>
        <v>1078.0943798840151</v>
      </c>
      <c r="AB76" s="136">
        <f t="shared" si="3"/>
        <v>1013.9818817827579</v>
      </c>
    </row>
    <row r="77" spans="3:28" s="135" customFormat="1">
      <c r="M77" s="244" t="s">
        <v>1236</v>
      </c>
      <c r="N77" s="136">
        <f>(-X77*X92-X76*X91*X89)/X92</f>
        <v>33.656943484381983</v>
      </c>
      <c r="O77" s="136">
        <f t="shared" ref="O77:R77" si="4">(-Y77*Y92-Y76*Y91*Y89)/Y92</f>
        <v>32.485087549397498</v>
      </c>
      <c r="P77" s="136">
        <f t="shared" si="4"/>
        <v>32.261066399481123</v>
      </c>
      <c r="Q77" s="136">
        <f t="shared" si="4"/>
        <v>33.528952263727412</v>
      </c>
      <c r="R77" s="136">
        <f t="shared" si="4"/>
        <v>34.611360550681567</v>
      </c>
      <c r="S77" s="136">
        <f t="shared" si="2"/>
        <v>166.54341024766961</v>
      </c>
      <c r="T77" s="39" t="s">
        <v>1231</v>
      </c>
      <c r="W77" s="244" t="s">
        <v>755</v>
      </c>
      <c r="X77" s="33">
        <v>-69.954760816415785</v>
      </c>
      <c r="Y77" s="33">
        <v>-66.79841755462374</v>
      </c>
      <c r="Z77" s="33">
        <v>-64.679448705067117</v>
      </c>
      <c r="AA77" s="33">
        <v>-64.112498101257245</v>
      </c>
      <c r="AB77" s="33">
        <v>-63.376153261375428</v>
      </c>
    </row>
    <row r="78" spans="3:28" s="135" customFormat="1">
      <c r="M78" s="244" t="s">
        <v>1237</v>
      </c>
      <c r="N78" s="136">
        <f>(-X83*X92-X81*X91*X89)/X92</f>
        <v>0</v>
      </c>
      <c r="O78" s="136">
        <f t="shared" ref="O78:R78" si="5">(-Y83*Y92-Y81*Y91*Y89)/Y92</f>
        <v>1.473148698298921</v>
      </c>
      <c r="P78" s="136">
        <f t="shared" si="5"/>
        <v>3.4842660514895103</v>
      </c>
      <c r="Q78" s="136">
        <f t="shared" si="5"/>
        <v>6.9593671836721276</v>
      </c>
      <c r="R78" s="136">
        <f t="shared" si="5"/>
        <v>8.6183140145760344</v>
      </c>
      <c r="S78" s="136">
        <f t="shared" si="2"/>
        <v>20.535095948036592</v>
      </c>
      <c r="T78" s="39" t="s">
        <v>1234</v>
      </c>
      <c r="W78" s="244" t="s">
        <v>1238</v>
      </c>
      <c r="X78" s="136">
        <f>SUM(X76:X77)</f>
        <v>1209.572246143706</v>
      </c>
      <c r="Y78" s="136">
        <f t="shared" ref="Y78:AB78" si="6">SUM(Y76:Y77)</f>
        <v>1142.7738285890823</v>
      </c>
      <c r="Z78" s="136">
        <f t="shared" si="6"/>
        <v>1078.0943798840151</v>
      </c>
      <c r="AA78" s="136">
        <f t="shared" si="6"/>
        <v>1013.9818817827579</v>
      </c>
      <c r="AB78" s="136">
        <f t="shared" si="6"/>
        <v>950.6057285213825</v>
      </c>
    </row>
    <row r="79" spans="3:28" s="135" customFormat="1">
      <c r="M79" s="244" t="s">
        <v>1239</v>
      </c>
      <c r="N79" s="33">
        <v>81.607591039139677</v>
      </c>
      <c r="O79" s="33">
        <v>82.476452423404183</v>
      </c>
      <c r="P79" s="33">
        <v>82.557722186127464</v>
      </c>
      <c r="Q79" s="33">
        <v>84.206531390962439</v>
      </c>
      <c r="R79" s="33">
        <v>84.490640772277274</v>
      </c>
      <c r="S79" s="136">
        <f t="shared" si="2"/>
        <v>415.33893781191102</v>
      </c>
      <c r="T79" s="39" t="s">
        <v>1234</v>
      </c>
      <c r="W79" s="244"/>
    </row>
    <row r="80" spans="3:28" s="135" customFormat="1">
      <c r="M80" s="244" t="s">
        <v>1240</v>
      </c>
      <c r="N80" s="33">
        <v>-0.53816586258156784</v>
      </c>
      <c r="O80" s="33">
        <v>-0.53816586258156784</v>
      </c>
      <c r="P80" s="33">
        <v>-0.53816586258156784</v>
      </c>
      <c r="Q80" s="33">
        <v>-0.53816586258156784</v>
      </c>
      <c r="R80" s="33">
        <v>-0.53816586258156784</v>
      </c>
      <c r="S80" s="136">
        <f>SUM(N80:R80)</f>
        <v>-2.6908293129078391</v>
      </c>
      <c r="T80" s="39" t="s">
        <v>1231</v>
      </c>
      <c r="W80" s="243" t="s">
        <v>1234</v>
      </c>
    </row>
    <row r="81" spans="2:28" s="135" customFormat="1">
      <c r="M81" s="244" t="s">
        <v>1241</v>
      </c>
      <c r="N81" s="33">
        <v>0.39204982140933481</v>
      </c>
      <c r="O81" s="33">
        <v>0.3950336068208804</v>
      </c>
      <c r="P81" s="33">
        <v>0.39948028707597427</v>
      </c>
      <c r="Q81" s="33">
        <v>0.40675572061922227</v>
      </c>
      <c r="R81" s="33">
        <v>0.41269692528560775</v>
      </c>
      <c r="S81" s="136">
        <f>SUM(N81:R81)</f>
        <v>2.0060163612110196</v>
      </c>
      <c r="T81" s="39" t="s">
        <v>1234</v>
      </c>
      <c r="W81" s="244" t="s">
        <v>1235</v>
      </c>
      <c r="X81" s="33">
        <v>0</v>
      </c>
      <c r="Y81" s="136">
        <f>X84</f>
        <v>103.53656819068647</v>
      </c>
      <c r="Z81" s="136">
        <f>Y84</f>
        <v>204.49071223742664</v>
      </c>
      <c r="AA81" s="136">
        <f>Z84</f>
        <v>288.94671961684486</v>
      </c>
      <c r="AB81" s="136">
        <f>AA84</f>
        <v>397.68867924240539</v>
      </c>
    </row>
    <row r="82" spans="2:28" s="135" customFormat="1">
      <c r="M82" s="244" t="s">
        <v>1242</v>
      </c>
      <c r="N82" s="33">
        <v>1.1128996473337602</v>
      </c>
      <c r="O82" s="33">
        <v>0</v>
      </c>
      <c r="P82" s="33">
        <v>0</v>
      </c>
      <c r="Q82" s="33">
        <v>0</v>
      </c>
      <c r="R82" s="33">
        <v>0</v>
      </c>
      <c r="S82" s="136">
        <f>SUM(N82:R82)</f>
        <v>1.1128996473337602</v>
      </c>
      <c r="T82" s="39" t="s">
        <v>1231</v>
      </c>
      <c r="W82" s="244" t="s">
        <v>1243</v>
      </c>
      <c r="X82" s="33">
        <v>103.53656819068647</v>
      </c>
      <c r="Y82" s="33">
        <v>105.3644339065217</v>
      </c>
      <c r="Z82" s="33">
        <v>93.741297151795038</v>
      </c>
      <c r="AA82" s="33">
        <v>123.89821143166833</v>
      </c>
      <c r="AB82" s="33">
        <v>149.98334430550693</v>
      </c>
    </row>
    <row r="83" spans="2:28" s="135" customFormat="1">
      <c r="M83" s="244"/>
      <c r="N83" s="136"/>
      <c r="O83" s="136"/>
      <c r="P83" s="136"/>
      <c r="Q83" s="136"/>
      <c r="R83" s="136"/>
      <c r="S83" s="136"/>
      <c r="W83" s="244" t="s">
        <v>755</v>
      </c>
      <c r="X83" s="33">
        <v>0</v>
      </c>
      <c r="Y83" s="33">
        <v>-4.4102898597815141</v>
      </c>
      <c r="Z83" s="33">
        <v>-9.2852897723768137</v>
      </c>
      <c r="AA83" s="33">
        <v>-15.156251806107846</v>
      </c>
      <c r="AB83" s="33">
        <v>-19.900007136828755</v>
      </c>
    </row>
    <row r="84" spans="2:28" s="135" customFormat="1">
      <c r="M84" s="244" t="s">
        <v>111</v>
      </c>
      <c r="N84" s="136">
        <f>SUM(N75:N83)</f>
        <v>186.66224687065193</v>
      </c>
      <c r="O84" s="136">
        <f>SUM(O75:O83)</f>
        <v>190.64361120479089</v>
      </c>
      <c r="P84" s="136">
        <f>SUM(P75:P83)</f>
        <v>196.57696489183775</v>
      </c>
      <c r="Q84" s="136">
        <f>SUM(Q75:Q83)</f>
        <v>206.28481838304501</v>
      </c>
      <c r="R84" s="136">
        <f>SUM(R75:R83)</f>
        <v>214.21236580955869</v>
      </c>
      <c r="S84" s="136">
        <f>SUM(N84:R84)</f>
        <v>994.38000715988437</v>
      </c>
      <c r="W84" s="244" t="s">
        <v>1238</v>
      </c>
      <c r="X84" s="136">
        <f>SUM(X81:X83)</f>
        <v>103.53656819068647</v>
      </c>
      <c r="Y84" s="136">
        <f>SUM(Y81:Y83)</f>
        <v>204.49071223742664</v>
      </c>
      <c r="Z84" s="136">
        <f>SUM(Z81:Z83)</f>
        <v>288.94671961684486</v>
      </c>
      <c r="AA84" s="136">
        <f>SUM(AA81:AA83)</f>
        <v>397.68867924240539</v>
      </c>
      <c r="AB84" s="136">
        <f>SUM(AB81:AB83)</f>
        <v>527.77201641108354</v>
      </c>
    </row>
    <row r="85" spans="2:28" s="135" customFormat="1" ht="11.25"/>
    <row r="86" spans="2:28" s="135" customFormat="1">
      <c r="N86" s="62" t="s">
        <v>1244</v>
      </c>
      <c r="P86" s="244" t="str">
        <f>M76</f>
        <v>Return on capital|New</v>
      </c>
      <c r="Q86" s="439">
        <f t="shared" ref="Q86:Q93" si="7">SUMIF($M$75:$M$82,$P86,$S$75:$S$82)/$S$84</f>
        <v>5.9774720846772392E-2</v>
      </c>
      <c r="W86" s="244" t="s">
        <v>1245</v>
      </c>
      <c r="X86" s="136">
        <f>X78+X84</f>
        <v>1313.1088143343925</v>
      </c>
      <c r="Y86" s="136">
        <f t="shared" ref="Y86:AB86" si="8">Y78+Y84</f>
        <v>1347.2645408265089</v>
      </c>
      <c r="Z86" s="136">
        <f t="shared" si="8"/>
        <v>1367.0410995008599</v>
      </c>
      <c r="AA86" s="136">
        <f t="shared" si="8"/>
        <v>1411.6705610251634</v>
      </c>
      <c r="AB86" s="136">
        <f t="shared" si="8"/>
        <v>1478.3777449324662</v>
      </c>
    </row>
    <row r="87" spans="2:28" s="135" customFormat="1">
      <c r="M87" s="244" t="s">
        <v>1234</v>
      </c>
      <c r="N87" s="247">
        <f>SUMIF($T$75:$T$82,$M87,$S$75:$S$82)/$S$84</f>
        <v>0.50012956202244863</v>
      </c>
      <c r="P87" s="244" t="str">
        <f>M78</f>
        <v>Return of capital|New</v>
      </c>
      <c r="Q87" s="440">
        <f t="shared" si="7"/>
        <v>2.0651155292922933E-2</v>
      </c>
    </row>
    <row r="88" spans="2:28" s="135" customFormat="1">
      <c r="M88" s="244" t="s">
        <v>1231</v>
      </c>
      <c r="N88" s="247">
        <f>SUMIF($T$75:$T$82,$M88,$S$75:$S$82)/$S$84</f>
        <v>0.49987043797755132</v>
      </c>
      <c r="P88" s="244" t="str">
        <f>M79</f>
        <v>Operating expenditure|New</v>
      </c>
      <c r="Q88" s="440">
        <f t="shared" si="7"/>
        <v>0.41768633200720567</v>
      </c>
      <c r="W88" s="244" t="s">
        <v>1246</v>
      </c>
      <c r="X88" s="245">
        <v>5.6651604811529692E-2</v>
      </c>
      <c r="Y88" s="245">
        <v>5.8276105014018011E-2</v>
      </c>
      <c r="Z88" s="245">
        <v>5.9900605216506322E-2</v>
      </c>
      <c r="AA88" s="245">
        <v>6.1525105418994641E-2</v>
      </c>
      <c r="AB88" s="245">
        <v>6.314960562148296E-2</v>
      </c>
    </row>
    <row r="89" spans="2:28" s="135" customFormat="1">
      <c r="P89" s="244" t="str">
        <f>M81</f>
        <v>Revenue adjustments|New</v>
      </c>
      <c r="Q89" s="441">
        <f t="shared" si="7"/>
        <v>2.0173538755475767E-3</v>
      </c>
      <c r="W89" s="244" t="s">
        <v>1247</v>
      </c>
      <c r="X89" s="245">
        <v>2.9196400498682218E-2</v>
      </c>
      <c r="Y89" s="245">
        <v>2.9196400498682218E-2</v>
      </c>
      <c r="Z89" s="245">
        <v>2.9196400498682218E-2</v>
      </c>
      <c r="AA89" s="245">
        <v>2.9196400498682218E-2</v>
      </c>
      <c r="AB89" s="245">
        <v>2.9196400498682218E-2</v>
      </c>
    </row>
    <row r="90" spans="2:28" s="135" customFormat="1">
      <c r="N90" s="244" t="str">
        <f>"Revenue from new expenditure: "&amp;TEXT(N87,"0%")</f>
        <v>Revenue from new expenditure: 50%</v>
      </c>
      <c r="P90" s="244" t="str">
        <f>M75</f>
        <v>Return on capital|Past</v>
      </c>
      <c r="Q90" s="439">
        <f t="shared" si="7"/>
        <v>0.33397261280579987</v>
      </c>
      <c r="W90" s="244" t="s">
        <v>1248</v>
      </c>
    </row>
    <row r="91" spans="2:28" s="135" customFormat="1">
      <c r="N91" s="244" t="str">
        <f>"Revenue from past expenditure: "&amp;TEXT(N88,"0%")</f>
        <v>Revenue from past expenditure: 50%</v>
      </c>
      <c r="P91" s="244" t="str">
        <f>M77</f>
        <v>Return of capital|Past</v>
      </c>
      <c r="Q91" s="440">
        <f t="shared" si="7"/>
        <v>0.16748467291025435</v>
      </c>
      <c r="W91" s="244" t="s">
        <v>1249</v>
      </c>
      <c r="X91" s="246">
        <v>1</v>
      </c>
      <c r="Y91" s="246">
        <f>X92</f>
        <v>1.0291964004986822</v>
      </c>
      <c r="Z91" s="246">
        <f t="shared" ref="Z91:AB91" si="9">Y92</f>
        <v>1.059245230799444</v>
      </c>
      <c r="AA91" s="246">
        <f t="shared" si="9"/>
        <v>1.0901713787841836</v>
      </c>
      <c r="AB91" s="246">
        <f t="shared" si="9"/>
        <v>1.1220004589713672</v>
      </c>
    </row>
    <row r="92" spans="2:28" s="135" customFormat="1">
      <c r="P92" s="244" t="str">
        <f>M80</f>
        <v>Incentive mechanisms|Past</v>
      </c>
      <c r="Q92" s="440">
        <f t="shared" si="7"/>
        <v>-2.7060372227246379E-3</v>
      </c>
      <c r="W92" s="244" t="s">
        <v>1250</v>
      </c>
      <c r="X92" s="246">
        <f>1+X89</f>
        <v>1.0291964004986822</v>
      </c>
      <c r="Y92" s="246">
        <f>X92*(1+Y89)</f>
        <v>1.059245230799444</v>
      </c>
      <c r="Z92" s="246">
        <f>Y92*(1+Z89)</f>
        <v>1.0901713787841836</v>
      </c>
      <c r="AA92" s="246">
        <f>Z92*(1+AA89)</f>
        <v>1.1220004589713672</v>
      </c>
      <c r="AB92" s="246">
        <f>AA92*(1+AB89)</f>
        <v>1.1547588337312005</v>
      </c>
    </row>
    <row r="93" spans="2:28" s="135" customFormat="1">
      <c r="P93" s="244" t="str">
        <f>M82</f>
        <v>Tax|Past</v>
      </c>
      <c r="Q93" s="441">
        <f t="shared" si="7"/>
        <v>1.1191894842218196E-3</v>
      </c>
    </row>
    <row r="94" spans="2:28" s="135" customFormat="1" ht="11.25"/>
    <row r="95" spans="2:28" s="6" customFormat="1" ht="18.75">
      <c r="B95" s="6" t="s">
        <v>1251</v>
      </c>
    </row>
    <row r="96" spans="2:28" s="135" customFormat="1" ht="11.25"/>
    <row r="97" spans="3:11" s="162" customFormat="1" ht="15.75">
      <c r="C97" s="162" t="s">
        <v>652</v>
      </c>
    </row>
    <row r="99" spans="3:11">
      <c r="D99" s="60" t="s">
        <v>653</v>
      </c>
      <c r="I99" s="61" t="s">
        <v>654</v>
      </c>
    </row>
    <row r="101" spans="3:11">
      <c r="D101" s="45" t="s">
        <v>1252</v>
      </c>
      <c r="I101" s="179">
        <f>SUM(K244:K245)</f>
        <v>0.58188316185574962</v>
      </c>
    </row>
    <row r="103" spans="3:11">
      <c r="D103" s="45" t="s">
        <v>1253</v>
      </c>
      <c r="I103" s="68">
        <v>3</v>
      </c>
    </row>
    <row r="104" spans="3:11">
      <c r="D104" s="45" t="s">
        <v>1254</v>
      </c>
      <c r="I104" s="68">
        <v>3.5</v>
      </c>
    </row>
    <row r="105" spans="3:11" s="135" customFormat="1" ht="11.25"/>
    <row r="106" spans="3:11" s="162" customFormat="1" ht="15.75">
      <c r="C106" s="162" t="s">
        <v>1255</v>
      </c>
    </row>
    <row r="108" spans="3:11">
      <c r="K108" s="391" t="s">
        <v>1256</v>
      </c>
    </row>
    <row r="131" spans="3:32" s="162" customFormat="1" ht="15.75">
      <c r="C131" s="162" t="s">
        <v>1257</v>
      </c>
    </row>
    <row r="133" spans="3:32">
      <c r="Q133" s="41" t="s">
        <v>783</v>
      </c>
      <c r="R133" s="41"/>
      <c r="S133" s="41"/>
      <c r="T133" s="41"/>
      <c r="U133" s="41"/>
      <c r="V133" s="42" t="s">
        <v>697</v>
      </c>
      <c r="W133" s="42"/>
      <c r="X133" s="42"/>
      <c r="Y133" s="42"/>
      <c r="Z133" s="42"/>
      <c r="AA133" s="43" t="s">
        <v>660</v>
      </c>
      <c r="AB133" s="43"/>
      <c r="AC133" s="43"/>
      <c r="AD133" s="43"/>
      <c r="AE133" s="43"/>
    </row>
    <row r="134" spans="3:32">
      <c r="Q134" s="61" t="str">
        <f>LookupTab!M$43</f>
        <v>2014/15</v>
      </c>
      <c r="R134" s="61" t="str">
        <f>LookupTab!N$43</f>
        <v>2015/16</v>
      </c>
      <c r="S134" s="61" t="str">
        <f>LookupTab!O$43</f>
        <v>2016/17</v>
      </c>
      <c r="T134" s="61" t="str">
        <f>LookupTab!P$43</f>
        <v>2017/18</v>
      </c>
      <c r="U134" s="61" t="str">
        <f>LookupTab!Q$43</f>
        <v>2018/19</v>
      </c>
      <c r="V134" s="61" t="str">
        <f>LookupTab!R$43</f>
        <v>2019/20</v>
      </c>
      <c r="W134" s="61" t="str">
        <f>LookupTab!S$43</f>
        <v>2020/21</v>
      </c>
      <c r="X134" s="61" t="str">
        <f>LookupTab!T$43</f>
        <v>2021/22</v>
      </c>
      <c r="Y134" s="61" t="str">
        <f>LookupTab!U$43</f>
        <v>2022/23</v>
      </c>
      <c r="Z134" s="61" t="str">
        <f>LookupTab!V$43</f>
        <v>2023/24</v>
      </c>
      <c r="AA134" s="61" t="str">
        <f>LookupTab!W$43</f>
        <v>2024/25</v>
      </c>
      <c r="AB134" s="61" t="str">
        <f>LookupTab!X$43</f>
        <v>2025/26</v>
      </c>
      <c r="AC134" s="61" t="str">
        <f>LookupTab!Y$43</f>
        <v>2026/27</v>
      </c>
      <c r="AD134" s="61" t="str">
        <f>LookupTab!Z$43</f>
        <v>2027/28</v>
      </c>
      <c r="AE134" s="61" t="str">
        <f>LookupTab!AA$43</f>
        <v>2028/29</v>
      </c>
      <c r="AF134" s="61" t="s">
        <v>1258</v>
      </c>
    </row>
    <row r="135" spans="3:32">
      <c r="M135" s="147" t="s">
        <v>1259</v>
      </c>
      <c r="N135" s="255" t="s">
        <v>1260</v>
      </c>
      <c r="P135" s="147" t="s">
        <v>20</v>
      </c>
      <c r="Q135" s="68">
        <v>309.67734827636082</v>
      </c>
      <c r="R135" s="68">
        <v>319.42935697295661</v>
      </c>
      <c r="S135" s="68">
        <v>314.14680723471713</v>
      </c>
      <c r="T135" s="68">
        <v>302.05380459241434</v>
      </c>
      <c r="U135" s="68"/>
      <c r="V135" s="47"/>
      <c r="W135" s="47"/>
      <c r="X135" s="47"/>
      <c r="Y135" s="47"/>
      <c r="Z135" s="47"/>
      <c r="AA135" s="47"/>
      <c r="AB135" s="47"/>
      <c r="AC135" s="47"/>
      <c r="AD135" s="47"/>
      <c r="AE135" s="47"/>
      <c r="AF135" s="30" t="s">
        <v>1261</v>
      </c>
    </row>
    <row r="136" spans="3:32">
      <c r="M136" s="147" t="s">
        <v>1262</v>
      </c>
      <c r="N136" s="255" t="s">
        <v>1263</v>
      </c>
      <c r="P136" s="147" t="s">
        <v>21</v>
      </c>
      <c r="Q136" s="68">
        <v>235.39092106029045</v>
      </c>
      <c r="R136" s="68">
        <v>238.93742196187628</v>
      </c>
      <c r="S136" s="68">
        <v>241.00545101481501</v>
      </c>
      <c r="T136" s="68">
        <v>243.17023733371346</v>
      </c>
      <c r="U136" s="68"/>
      <c r="V136" s="47"/>
      <c r="W136" s="47"/>
      <c r="X136" s="47"/>
      <c r="Y136" s="47"/>
      <c r="Z136" s="47"/>
      <c r="AA136" s="47"/>
      <c r="AB136" s="47"/>
      <c r="AC136" s="47"/>
      <c r="AD136" s="47"/>
      <c r="AE136" s="47"/>
      <c r="AF136" s="30" t="s">
        <v>1261</v>
      </c>
    </row>
    <row r="137" spans="3:32">
      <c r="P137" s="147" t="s">
        <v>22</v>
      </c>
      <c r="Q137" s="68">
        <v>169.42627227121611</v>
      </c>
      <c r="R137" s="68">
        <v>172.47444662414878</v>
      </c>
      <c r="S137" s="68">
        <v>174.88198274593606</v>
      </c>
      <c r="T137" s="68">
        <v>179.32496665981935</v>
      </c>
      <c r="U137" s="68"/>
      <c r="V137" s="47"/>
      <c r="W137" s="47"/>
      <c r="X137" s="47"/>
      <c r="Y137" s="47"/>
      <c r="Z137" s="47"/>
      <c r="AA137" s="47"/>
      <c r="AB137" s="47"/>
      <c r="AC137" s="47"/>
      <c r="AD137" s="47"/>
      <c r="AE137" s="47"/>
      <c r="AF137" s="30" t="s">
        <v>1261</v>
      </c>
    </row>
    <row r="138" spans="3:32">
      <c r="P138" s="147" t="s">
        <v>23</v>
      </c>
      <c r="Q138" s="68">
        <v>2.0455002941110032</v>
      </c>
      <c r="R138" s="68">
        <v>3.9232808117310931</v>
      </c>
      <c r="S138" s="68">
        <v>5.6215677273683964</v>
      </c>
      <c r="T138" s="68">
        <v>6.244698413013916</v>
      </c>
      <c r="U138" s="68"/>
      <c r="V138" s="47"/>
      <c r="W138" s="47"/>
      <c r="X138" s="47"/>
      <c r="Y138" s="47"/>
      <c r="Z138" s="47"/>
      <c r="AA138" s="47"/>
      <c r="AB138" s="47"/>
      <c r="AC138" s="47"/>
      <c r="AD138" s="47"/>
      <c r="AE138" s="47"/>
      <c r="AF138" s="30" t="s">
        <v>1261</v>
      </c>
    </row>
    <row r="139" spans="3:32">
      <c r="P139" s="147" t="s">
        <v>24</v>
      </c>
      <c r="Q139" s="68">
        <v>89.019849647840317</v>
      </c>
      <c r="R139" s="68">
        <v>92.442176211147753</v>
      </c>
      <c r="S139" s="68">
        <v>93.105117193680229</v>
      </c>
      <c r="T139" s="68">
        <v>95.373849866866138</v>
      </c>
      <c r="U139" s="68"/>
      <c r="V139" s="47"/>
      <c r="W139" s="47"/>
      <c r="X139" s="47"/>
      <c r="Y139" s="47"/>
      <c r="Z139" s="47"/>
      <c r="AA139" s="47"/>
      <c r="AB139" s="47"/>
      <c r="AC139" s="47"/>
      <c r="AD139" s="47"/>
      <c r="AE139" s="47"/>
      <c r="AF139" s="30" t="s">
        <v>1261</v>
      </c>
    </row>
    <row r="140" spans="3:32">
      <c r="P140" s="147" t="s">
        <v>25</v>
      </c>
      <c r="Q140" s="68">
        <v>20.034356623394448</v>
      </c>
      <c r="R140" s="68">
        <v>25.442305224612372</v>
      </c>
      <c r="S140" s="68">
        <v>30.083443093627498</v>
      </c>
      <c r="T140" s="68">
        <v>33.724087181279067</v>
      </c>
      <c r="U140" s="68"/>
      <c r="V140" s="47"/>
      <c r="W140" s="47"/>
      <c r="X140" s="47"/>
      <c r="Y140" s="47"/>
      <c r="Z140" s="47"/>
      <c r="AA140" s="47"/>
      <c r="AB140" s="47"/>
      <c r="AC140" s="47"/>
      <c r="AD140" s="47"/>
      <c r="AE140" s="47"/>
      <c r="AF140" s="30" t="s">
        <v>1261</v>
      </c>
    </row>
    <row r="141" spans="3:32">
      <c r="P141" s="147" t="s">
        <v>26</v>
      </c>
      <c r="Q141" s="68">
        <v>14.837091441743805</v>
      </c>
      <c r="R141" s="68">
        <v>19.13362601399723</v>
      </c>
      <c r="S141" s="68">
        <v>21.459239672454522</v>
      </c>
      <c r="T141" s="68">
        <v>21.791533280848586</v>
      </c>
      <c r="U141" s="68"/>
      <c r="V141" s="47"/>
      <c r="W141" s="47"/>
      <c r="X141" s="47"/>
      <c r="Y141" s="47"/>
      <c r="Z141" s="47"/>
      <c r="AA141" s="47"/>
      <c r="AB141" s="47"/>
      <c r="AC141" s="47"/>
      <c r="AD141" s="47"/>
      <c r="AE141" s="47"/>
      <c r="AF141" s="30" t="s">
        <v>1261</v>
      </c>
    </row>
    <row r="142" spans="3:32">
      <c r="P142" s="147" t="s">
        <v>27</v>
      </c>
      <c r="Q142" s="68">
        <v>4.1501471816949449</v>
      </c>
      <c r="R142" s="68">
        <v>4.2640788506234699</v>
      </c>
      <c r="S142" s="68">
        <v>4.7122389734721084</v>
      </c>
      <c r="T142" s="68">
        <v>5.01799254659469</v>
      </c>
      <c r="U142" s="68"/>
      <c r="V142" s="47"/>
      <c r="W142" s="47"/>
      <c r="X142" s="47"/>
      <c r="Y142" s="47"/>
      <c r="Z142" s="47"/>
      <c r="AA142" s="47"/>
      <c r="AB142" s="47"/>
      <c r="AC142" s="47"/>
      <c r="AD142" s="47"/>
      <c r="AE142" s="47"/>
      <c r="AF142" s="30" t="s">
        <v>1261</v>
      </c>
    </row>
    <row r="143" spans="3:32">
      <c r="P143" s="147" t="s">
        <v>28</v>
      </c>
      <c r="Q143" s="68">
        <v>7.4806322508328034</v>
      </c>
      <c r="R143" s="68">
        <v>4.5075255460325447</v>
      </c>
      <c r="S143" s="68">
        <v>5.0575318569343795</v>
      </c>
      <c r="T143" s="68">
        <v>6.579813615013987</v>
      </c>
      <c r="U143" s="68"/>
      <c r="V143" s="47"/>
      <c r="W143" s="47"/>
      <c r="X143" s="47"/>
      <c r="Y143" s="47"/>
      <c r="Z143" s="47"/>
      <c r="AA143" s="47"/>
      <c r="AB143" s="47"/>
      <c r="AC143" s="47"/>
      <c r="AD143" s="47"/>
      <c r="AE143" s="47"/>
      <c r="AF143" s="30" t="s">
        <v>818</v>
      </c>
    </row>
    <row r="144" spans="3:32">
      <c r="P144" s="147" t="s">
        <v>29</v>
      </c>
      <c r="Q144" s="68">
        <v>35.205715356777411</v>
      </c>
      <c r="R144" s="68">
        <v>35.800183345916246</v>
      </c>
      <c r="S144" s="68">
        <v>36.318298214498867</v>
      </c>
      <c r="T144" s="68">
        <v>37.011647544048387</v>
      </c>
      <c r="U144" s="68"/>
      <c r="V144" s="47"/>
      <c r="W144" s="47"/>
      <c r="X144" s="47"/>
      <c r="Y144" s="47"/>
      <c r="Z144" s="47"/>
      <c r="AA144" s="47"/>
      <c r="AB144" s="47"/>
      <c r="AC144" s="47"/>
      <c r="AD144" s="47"/>
      <c r="AE144" s="47"/>
      <c r="AF144" s="30" t="s">
        <v>818</v>
      </c>
    </row>
    <row r="145" spans="16:32">
      <c r="P145" s="147" t="s">
        <v>30</v>
      </c>
      <c r="Q145" s="68">
        <v>0.90857825672673642</v>
      </c>
      <c r="R145" s="68">
        <v>0.80548641928634024</v>
      </c>
      <c r="S145" s="68">
        <v>0.69749029802864004</v>
      </c>
      <c r="T145" s="68">
        <v>1.0467081281977193</v>
      </c>
      <c r="U145" s="68"/>
      <c r="V145" s="47"/>
      <c r="W145" s="47"/>
      <c r="X145" s="47"/>
      <c r="Y145" s="47"/>
      <c r="Z145" s="47"/>
      <c r="AA145" s="47"/>
      <c r="AB145" s="47"/>
      <c r="AC145" s="47"/>
      <c r="AD145" s="47"/>
      <c r="AE145" s="47"/>
      <c r="AF145" s="30" t="s">
        <v>818</v>
      </c>
    </row>
    <row r="146" spans="16:32">
      <c r="P146" s="147" t="s">
        <v>31</v>
      </c>
      <c r="Q146" s="68">
        <v>0.96495814873268315</v>
      </c>
      <c r="R146" s="68">
        <v>1.7449589952763347</v>
      </c>
      <c r="S146" s="68">
        <v>4.3775758127871809</v>
      </c>
      <c r="T146" s="68">
        <v>6.8002093954879346</v>
      </c>
      <c r="U146" s="68"/>
      <c r="V146" s="47"/>
      <c r="W146" s="47"/>
      <c r="X146" s="47"/>
      <c r="Y146" s="47"/>
      <c r="Z146" s="47"/>
      <c r="AA146" s="47"/>
      <c r="AB146" s="47"/>
      <c r="AC146" s="47"/>
      <c r="AD146" s="47"/>
      <c r="AE146" s="47"/>
      <c r="AF146" s="30" t="s">
        <v>818</v>
      </c>
    </row>
    <row r="147" spans="16:32">
      <c r="P147" s="147" t="s">
        <v>32</v>
      </c>
      <c r="Q147" s="68">
        <v>0.11754862706267176</v>
      </c>
      <c r="R147" s="68">
        <v>0.11669206954859994</v>
      </c>
      <c r="S147" s="68">
        <v>0.10007321952544253</v>
      </c>
      <c r="T147" s="68">
        <v>9.941310458789504E-2</v>
      </c>
      <c r="U147" s="68"/>
      <c r="V147" s="47"/>
      <c r="W147" s="47"/>
      <c r="X147" s="47"/>
      <c r="Y147" s="47"/>
      <c r="Z147" s="47"/>
      <c r="AA147" s="47"/>
      <c r="AB147" s="47"/>
      <c r="AC147" s="47"/>
      <c r="AD147" s="47"/>
      <c r="AE147" s="47"/>
      <c r="AF147" s="30" t="s">
        <v>818</v>
      </c>
    </row>
    <row r="148" spans="16:32">
      <c r="P148" s="147" t="s">
        <v>33</v>
      </c>
      <c r="Q148" s="68">
        <v>7.2704766565174221</v>
      </c>
      <c r="R148" s="68">
        <v>6.5054515139682412</v>
      </c>
      <c r="S148" s="68">
        <v>5.8165894680080399</v>
      </c>
      <c r="T148" s="68">
        <v>5.8518719101508969</v>
      </c>
      <c r="U148" s="68"/>
      <c r="V148" s="47"/>
      <c r="W148" s="47"/>
      <c r="X148" s="47"/>
      <c r="Y148" s="47"/>
      <c r="Z148" s="47"/>
      <c r="AA148" s="47"/>
      <c r="AB148" s="47"/>
      <c r="AC148" s="47"/>
      <c r="AD148" s="47"/>
      <c r="AE148" s="47"/>
      <c r="AF148" s="30" t="s">
        <v>818</v>
      </c>
    </row>
    <row r="149" spans="16:32">
      <c r="P149" s="147" t="s">
        <v>41</v>
      </c>
      <c r="Q149" s="68">
        <v>5.438851776302279</v>
      </c>
      <c r="R149" s="68">
        <v>7.9879553698730392</v>
      </c>
      <c r="S149" s="68">
        <v>10.34851234191836</v>
      </c>
      <c r="T149" s="68">
        <v>9.4631035673438628</v>
      </c>
      <c r="U149" s="68"/>
      <c r="V149" s="47"/>
      <c r="W149" s="47"/>
      <c r="X149" s="47"/>
      <c r="Y149" s="47"/>
      <c r="Z149" s="47"/>
      <c r="AA149" s="47"/>
      <c r="AB149" s="47"/>
      <c r="AC149" s="47"/>
      <c r="AD149" s="47"/>
      <c r="AE149" s="47"/>
      <c r="AF149" s="30" t="s">
        <v>1264</v>
      </c>
    </row>
    <row r="150" spans="16:32">
      <c r="P150" s="147" t="s">
        <v>42</v>
      </c>
      <c r="Q150" s="68">
        <v>3.0147660786520563</v>
      </c>
      <c r="R150" s="68">
        <v>2.5168814147080809</v>
      </c>
      <c r="S150" s="68">
        <v>1.9959736641211436</v>
      </c>
      <c r="T150" s="68">
        <v>5.4073217603789097</v>
      </c>
      <c r="U150" s="68"/>
      <c r="V150" s="47"/>
      <c r="W150" s="47"/>
      <c r="X150" s="47"/>
      <c r="Y150" s="47"/>
      <c r="Z150" s="47"/>
      <c r="AA150" s="47"/>
      <c r="AB150" s="47"/>
      <c r="AC150" s="47"/>
      <c r="AD150" s="47"/>
      <c r="AE150" s="47"/>
      <c r="AF150" s="30" t="s">
        <v>1264</v>
      </c>
    </row>
    <row r="151" spans="16:32">
      <c r="P151" s="147" t="s">
        <v>39</v>
      </c>
      <c r="Q151" s="68">
        <v>0</v>
      </c>
      <c r="R151" s="68">
        <v>0</v>
      </c>
      <c r="S151" s="68">
        <v>0</v>
      </c>
      <c r="T151" s="68">
        <v>0</v>
      </c>
      <c r="U151" s="68"/>
      <c r="V151" s="47"/>
      <c r="W151" s="47"/>
      <c r="X151" s="47"/>
      <c r="Y151" s="47"/>
      <c r="Z151" s="47"/>
      <c r="AA151" s="47"/>
      <c r="AB151" s="47"/>
      <c r="AC151" s="47"/>
      <c r="AD151" s="47"/>
      <c r="AE151" s="47"/>
      <c r="AF151" s="30" t="s">
        <v>818</v>
      </c>
    </row>
    <row r="152" spans="16:32">
      <c r="P152" s="147" t="s">
        <v>20</v>
      </c>
      <c r="Q152" s="47"/>
      <c r="R152" s="47"/>
      <c r="S152" s="47"/>
      <c r="T152" s="47"/>
      <c r="U152" s="67">
        <v>268.56921362647142</v>
      </c>
      <c r="V152" s="68">
        <v>273.91279026633379</v>
      </c>
      <c r="W152" s="68">
        <v>269.77621313494825</v>
      </c>
      <c r="X152" s="68">
        <v>271.00409390682319</v>
      </c>
      <c r="Y152" s="79">
        <v>285.2493915449312</v>
      </c>
      <c r="Z152" s="86">
        <v>295.46542520242514</v>
      </c>
      <c r="AA152" s="85">
        <v>301.20458656271063</v>
      </c>
      <c r="AB152" s="68">
        <v>303.82385306222432</v>
      </c>
      <c r="AC152" s="68">
        <v>292.61022492292545</v>
      </c>
      <c r="AD152" s="68">
        <v>279.67713195694193</v>
      </c>
      <c r="AE152" s="68">
        <v>265.80135695623323</v>
      </c>
      <c r="AF152" s="30" t="s">
        <v>1261</v>
      </c>
    </row>
    <row r="153" spans="16:32">
      <c r="P153" s="147" t="s">
        <v>21</v>
      </c>
      <c r="Q153" s="47"/>
      <c r="R153" s="47"/>
      <c r="S153" s="47"/>
      <c r="T153" s="47"/>
      <c r="U153" s="67">
        <v>241.97110211260573</v>
      </c>
      <c r="V153" s="68">
        <v>246.68710684429166</v>
      </c>
      <c r="W153" s="68">
        <v>250.02037543764942</v>
      </c>
      <c r="X153" s="68">
        <v>268.12830042198431</v>
      </c>
      <c r="Y153" s="79">
        <v>307.46003927912972</v>
      </c>
      <c r="Z153" s="86">
        <v>334.972196768098</v>
      </c>
      <c r="AA153" s="85">
        <v>352.72642240492718</v>
      </c>
      <c r="AB153" s="68">
        <v>372.93965604481042</v>
      </c>
      <c r="AC153" s="68">
        <v>393.68910473988313</v>
      </c>
      <c r="AD153" s="68">
        <v>411.56829585346043</v>
      </c>
      <c r="AE153" s="68">
        <v>430.0276407800273</v>
      </c>
      <c r="AF153" s="30" t="s">
        <v>1261</v>
      </c>
    </row>
    <row r="154" spans="16:32">
      <c r="P154" s="147" t="s">
        <v>22</v>
      </c>
      <c r="Q154" s="47"/>
      <c r="R154" s="47"/>
      <c r="S154" s="47"/>
      <c r="T154" s="47"/>
      <c r="U154" s="67">
        <v>177.74572717022869</v>
      </c>
      <c r="V154" s="68">
        <v>175.43506757109452</v>
      </c>
      <c r="W154" s="68">
        <v>171.88988959729443</v>
      </c>
      <c r="X154" s="68">
        <v>173.51494534151192</v>
      </c>
      <c r="Y154" s="79">
        <v>183.30335340718096</v>
      </c>
      <c r="Z154" s="86">
        <v>193.96358831510258</v>
      </c>
      <c r="AA154" s="85">
        <v>194.96429976036271</v>
      </c>
      <c r="AB154" s="68">
        <v>199.68833826689934</v>
      </c>
      <c r="AC154" s="68">
        <v>199.78554739725419</v>
      </c>
      <c r="AD154" s="68">
        <v>198.5534043677562</v>
      </c>
      <c r="AE154" s="68">
        <v>197.05370806139186</v>
      </c>
      <c r="AF154" s="30" t="s">
        <v>1261</v>
      </c>
    </row>
    <row r="155" spans="16:32">
      <c r="P155" s="147" t="s">
        <v>23</v>
      </c>
      <c r="Q155" s="47"/>
      <c r="R155" s="47"/>
      <c r="S155" s="47"/>
      <c r="T155" s="47"/>
      <c r="U155" s="67">
        <v>8.2983005915694505</v>
      </c>
      <c r="V155" s="68">
        <v>8.9446488145072145</v>
      </c>
      <c r="W155" s="68">
        <v>9.9343749748679429</v>
      </c>
      <c r="X155" s="68">
        <v>12.272442983021637</v>
      </c>
      <c r="Y155" s="79">
        <v>14.545779628579098</v>
      </c>
      <c r="Z155" s="86">
        <v>16.689333315000244</v>
      </c>
      <c r="AA155" s="85">
        <v>21.319976720847901</v>
      </c>
      <c r="AB155" s="68">
        <v>26.218532058189794</v>
      </c>
      <c r="AC155" s="68">
        <v>31.369733095997109</v>
      </c>
      <c r="AD155" s="68">
        <v>36.772882479649034</v>
      </c>
      <c r="AE155" s="68">
        <v>42.449987943949033</v>
      </c>
      <c r="AF155" s="30" t="s">
        <v>1261</v>
      </c>
    </row>
    <row r="156" spans="16:32">
      <c r="P156" s="147" t="s">
        <v>24</v>
      </c>
      <c r="Q156" s="47"/>
      <c r="R156" s="47"/>
      <c r="S156" s="47"/>
      <c r="T156" s="47"/>
      <c r="U156" s="67">
        <v>100.69127571191724</v>
      </c>
      <c r="V156" s="68">
        <v>102.3507277048821</v>
      </c>
      <c r="W156" s="68">
        <v>102.89474061545891</v>
      </c>
      <c r="X156" s="68">
        <v>107.32108118798304</v>
      </c>
      <c r="Y156" s="79">
        <v>114.24986811403448</v>
      </c>
      <c r="Z156" s="86">
        <v>118.16558347378376</v>
      </c>
      <c r="AA156" s="85">
        <v>120.75511815851775</v>
      </c>
      <c r="AB156" s="68">
        <v>123.49064073585245</v>
      </c>
      <c r="AC156" s="68">
        <v>126.35386219117481</v>
      </c>
      <c r="AD156" s="68">
        <v>129.34045774451138</v>
      </c>
      <c r="AE156" s="68">
        <v>132.47040641677191</v>
      </c>
      <c r="AF156" s="30" t="s">
        <v>1261</v>
      </c>
    </row>
    <row r="157" spans="16:32">
      <c r="P157" s="147" t="s">
        <v>25</v>
      </c>
      <c r="Q157" s="47"/>
      <c r="R157" s="47"/>
      <c r="S157" s="47"/>
      <c r="T157" s="47"/>
      <c r="U157" s="67">
        <v>41.12749140406013</v>
      </c>
      <c r="V157" s="68">
        <v>42.41002718685457</v>
      </c>
      <c r="W157" s="68">
        <v>44.242466238115128</v>
      </c>
      <c r="X157" s="68">
        <v>46.829300397597031</v>
      </c>
      <c r="Y157" s="79">
        <v>52.930677428417148</v>
      </c>
      <c r="Z157" s="86">
        <v>55.95167222589442</v>
      </c>
      <c r="AA157" s="85">
        <v>61.180266013784355</v>
      </c>
      <c r="AB157" s="68">
        <v>66.725176868560823</v>
      </c>
      <c r="AC157" s="68">
        <v>72.573555299551629</v>
      </c>
      <c r="AD157" s="68">
        <v>78.727813879750926</v>
      </c>
      <c r="AE157" s="68">
        <v>85.215382656502598</v>
      </c>
      <c r="AF157" s="30" t="s">
        <v>1261</v>
      </c>
    </row>
    <row r="158" spans="16:32">
      <c r="P158" s="147" t="s">
        <v>26</v>
      </c>
      <c r="Q158" s="47"/>
      <c r="R158" s="47"/>
      <c r="S158" s="47"/>
      <c r="T158" s="47"/>
      <c r="U158" s="67">
        <v>31.92549317981581</v>
      </c>
      <c r="V158" s="68">
        <v>32.894895149212104</v>
      </c>
      <c r="W158" s="68">
        <v>33.470157055147993</v>
      </c>
      <c r="X158" s="68">
        <v>36.360791731901813</v>
      </c>
      <c r="Y158" s="79">
        <v>40.914084709069016</v>
      </c>
      <c r="Z158" s="86">
        <v>43.484955186216766</v>
      </c>
      <c r="AA158" s="85">
        <v>52.609020173988782</v>
      </c>
      <c r="AB158" s="68">
        <v>57.233228178866703</v>
      </c>
      <c r="AC158" s="68">
        <v>60.805013666717414</v>
      </c>
      <c r="AD158" s="68">
        <v>63.930744071391381</v>
      </c>
      <c r="AE158" s="68">
        <v>66.53821764387655</v>
      </c>
      <c r="AF158" s="30" t="s">
        <v>1261</v>
      </c>
    </row>
    <row r="159" spans="16:32">
      <c r="P159" s="147" t="s">
        <v>27</v>
      </c>
      <c r="Q159" s="47"/>
      <c r="R159" s="47"/>
      <c r="S159" s="47"/>
      <c r="T159" s="47"/>
      <c r="U159" s="67">
        <v>9.9354050643142084</v>
      </c>
      <c r="V159" s="68">
        <v>11.175621128341014</v>
      </c>
      <c r="W159" s="68">
        <v>12.029990879891885</v>
      </c>
      <c r="X159" s="68">
        <v>13.354470727943673</v>
      </c>
      <c r="Y159" s="79">
        <v>19.312772506178614</v>
      </c>
      <c r="Z159" s="86">
        <v>25.813672432155506</v>
      </c>
      <c r="AA159" s="85">
        <v>28.331707597221914</v>
      </c>
      <c r="AB159" s="68">
        <v>27.525585419683324</v>
      </c>
      <c r="AC159" s="68">
        <v>26.568240411665229</v>
      </c>
      <c r="AD159" s="68">
        <v>25.673673926752535</v>
      </c>
      <c r="AE159" s="68">
        <v>24.704223639191706</v>
      </c>
      <c r="AF159" s="30" t="s">
        <v>1261</v>
      </c>
    </row>
    <row r="160" spans="16:32">
      <c r="P160" s="147" t="s">
        <v>28</v>
      </c>
      <c r="Q160" s="47"/>
      <c r="R160" s="47"/>
      <c r="S160" s="47"/>
      <c r="T160" s="47"/>
      <c r="U160" s="67">
        <v>7.7411517978808018</v>
      </c>
      <c r="V160" s="68">
        <v>9.4346802737152267</v>
      </c>
      <c r="W160" s="68">
        <v>10.38656368030383</v>
      </c>
      <c r="X160" s="68">
        <v>11.653475507999302</v>
      </c>
      <c r="Y160" s="79">
        <v>13.201677605624802</v>
      </c>
      <c r="Z160" s="86">
        <v>16.303865686779094</v>
      </c>
      <c r="AA160" s="85">
        <v>20.816576487265383</v>
      </c>
      <c r="AB160" s="68">
        <v>24.596682548278658</v>
      </c>
      <c r="AC160" s="68">
        <v>28.659079628380731</v>
      </c>
      <c r="AD160" s="68">
        <v>30.296302420770296</v>
      </c>
      <c r="AE160" s="68">
        <v>30.536897083152354</v>
      </c>
      <c r="AF160" s="30" t="s">
        <v>818</v>
      </c>
    </row>
    <row r="161" spans="16:32">
      <c r="P161" s="147" t="s">
        <v>29</v>
      </c>
      <c r="Q161" s="47"/>
      <c r="R161" s="47"/>
      <c r="S161" s="47"/>
      <c r="T161" s="47"/>
      <c r="U161" s="67">
        <v>45.815760921706001</v>
      </c>
      <c r="V161" s="68">
        <v>46.658995785295687</v>
      </c>
      <c r="W161" s="68">
        <v>47.060536196528865</v>
      </c>
      <c r="X161" s="68">
        <v>48.706851882584907</v>
      </c>
      <c r="Y161" s="79">
        <v>52.603400033191697</v>
      </c>
      <c r="Z161" s="86">
        <v>55.251388665969486</v>
      </c>
      <c r="AA161" s="85">
        <v>56.864530337569484</v>
      </c>
      <c r="AB161" s="68">
        <v>58.524769939474631</v>
      </c>
      <c r="AC161" s="68">
        <v>60.23348256172077</v>
      </c>
      <c r="AD161" s="68">
        <v>61.992083442023159</v>
      </c>
      <c r="AE161" s="68">
        <v>63.802029137944196</v>
      </c>
      <c r="AF161" s="30" t="s">
        <v>818</v>
      </c>
    </row>
    <row r="162" spans="16:32">
      <c r="P162" s="147" t="s">
        <v>30</v>
      </c>
      <c r="Q162" s="47"/>
      <c r="R162" s="47"/>
      <c r="S162" s="47"/>
      <c r="T162" s="47"/>
      <c r="U162" s="67">
        <v>10.88191046360506</v>
      </c>
      <c r="V162" s="68">
        <v>10.941722982064954</v>
      </c>
      <c r="W162" s="68">
        <v>10.815075257970452</v>
      </c>
      <c r="X162" s="68">
        <v>10.731754174176265</v>
      </c>
      <c r="Y162" s="79">
        <v>13.471510378004055</v>
      </c>
      <c r="Z162" s="86">
        <v>19.217357870242282</v>
      </c>
      <c r="AA162" s="85">
        <v>20.128088940048617</v>
      </c>
      <c r="AB162" s="68">
        <v>20.744314732811375</v>
      </c>
      <c r="AC162" s="68">
        <v>24.327708216477969</v>
      </c>
      <c r="AD162" s="68">
        <v>82.90937534595524</v>
      </c>
      <c r="AE162" s="68">
        <v>172.12672975069489</v>
      </c>
      <c r="AF162" s="30" t="s">
        <v>818</v>
      </c>
    </row>
    <row r="163" spans="16:32">
      <c r="P163" s="147" t="s">
        <v>31</v>
      </c>
      <c r="Q163" s="47"/>
      <c r="R163" s="47"/>
      <c r="S163" s="47"/>
      <c r="T163" s="47"/>
      <c r="U163" s="67">
        <v>12.161977146964771</v>
      </c>
      <c r="V163" s="68">
        <v>17.651763795502941</v>
      </c>
      <c r="W163" s="68">
        <v>17.591454752257384</v>
      </c>
      <c r="X163" s="68">
        <v>20.823444725561625</v>
      </c>
      <c r="Y163" s="79">
        <v>41.113045055941356</v>
      </c>
      <c r="Z163" s="86">
        <v>62.748134852115484</v>
      </c>
      <c r="AA163" s="85">
        <v>78.497582342188025</v>
      </c>
      <c r="AB163" s="68">
        <v>101.05365713305565</v>
      </c>
      <c r="AC163" s="68">
        <v>117.41435246755306</v>
      </c>
      <c r="AD163" s="68">
        <v>128.2985244157646</v>
      </c>
      <c r="AE163" s="68">
        <v>140.14356949778588</v>
      </c>
      <c r="AF163" s="30" t="s">
        <v>818</v>
      </c>
    </row>
    <row r="164" spans="16:32">
      <c r="P164" s="147" t="s">
        <v>32</v>
      </c>
      <c r="Q164" s="47"/>
      <c r="R164" s="47"/>
      <c r="S164" s="47"/>
      <c r="T164" s="47"/>
      <c r="U164" s="67">
        <v>0.31647852785402514</v>
      </c>
      <c r="V164" s="68">
        <v>0.35493483755678074</v>
      </c>
      <c r="W164" s="68">
        <v>0.82718418450465681</v>
      </c>
      <c r="X164" s="68">
        <v>0.94294049211521402</v>
      </c>
      <c r="Y164" s="79">
        <v>0.98087939123707357</v>
      </c>
      <c r="Z164" s="86">
        <v>1.0317079533447089</v>
      </c>
      <c r="AA164" s="85">
        <v>0.93760454651347402</v>
      </c>
      <c r="AB164" s="68">
        <v>0.84005949956203996</v>
      </c>
      <c r="AC164" s="68">
        <v>0.73601928203767897</v>
      </c>
      <c r="AD164" s="68">
        <v>0.62518777304274875</v>
      </c>
      <c r="AE164" s="68">
        <v>0.53488614534255674</v>
      </c>
      <c r="AF164" s="30" t="s">
        <v>818</v>
      </c>
    </row>
    <row r="165" spans="16:32">
      <c r="P165" s="147" t="s">
        <v>33</v>
      </c>
      <c r="Q165" s="47"/>
      <c r="R165" s="47"/>
      <c r="S165" s="47"/>
      <c r="T165" s="47"/>
      <c r="U165" s="67">
        <v>4.771443819404765</v>
      </c>
      <c r="V165" s="68">
        <v>4.9340649284162446</v>
      </c>
      <c r="W165" s="68">
        <v>5.9126158554742521</v>
      </c>
      <c r="X165" s="68">
        <v>6.6567188597653839</v>
      </c>
      <c r="Y165" s="79">
        <v>7.4412741749276012</v>
      </c>
      <c r="Z165" s="86">
        <v>9.190975188493125</v>
      </c>
      <c r="AA165" s="85">
        <v>11.131522514690925</v>
      </c>
      <c r="AB165" s="68">
        <v>13.376348173575142</v>
      </c>
      <c r="AC165" s="68">
        <v>14.929838039437156</v>
      </c>
      <c r="AD165" s="68">
        <v>16.049569995561345</v>
      </c>
      <c r="AE165" s="68">
        <v>17.151292932159091</v>
      </c>
      <c r="AF165" s="30" t="s">
        <v>818</v>
      </c>
    </row>
    <row r="166" spans="16:32">
      <c r="P166" s="147" t="s">
        <v>34</v>
      </c>
      <c r="Q166" s="47"/>
      <c r="R166" s="47"/>
      <c r="S166" s="47"/>
      <c r="T166" s="47"/>
      <c r="U166" s="67">
        <v>0</v>
      </c>
      <c r="V166" s="68">
        <v>3.3387922007628603</v>
      </c>
      <c r="W166" s="68">
        <v>3.8627975907626748</v>
      </c>
      <c r="X166" s="68">
        <v>13.731488906029872</v>
      </c>
      <c r="Y166" s="79">
        <v>13.238996930133148</v>
      </c>
      <c r="Z166" s="86">
        <v>17.298299331913142</v>
      </c>
      <c r="AA166" s="85">
        <v>16.520694616833417</v>
      </c>
      <c r="AB166" s="68">
        <v>15.682937798495617</v>
      </c>
      <c r="AC166" s="68">
        <v>23.146153904387713</v>
      </c>
      <c r="AD166" s="68">
        <v>20.497471049633454</v>
      </c>
      <c r="AE166" s="68">
        <v>18.834920168508948</v>
      </c>
      <c r="AF166" s="30" t="s">
        <v>818</v>
      </c>
    </row>
    <row r="167" spans="16:32">
      <c r="P167" s="147" t="s">
        <v>35</v>
      </c>
      <c r="Q167" s="47"/>
      <c r="R167" s="47"/>
      <c r="S167" s="47"/>
      <c r="T167" s="47"/>
      <c r="U167" s="67">
        <v>0</v>
      </c>
      <c r="V167" s="68">
        <v>14.579348294461219</v>
      </c>
      <c r="W167" s="68">
        <v>14.361771413842579</v>
      </c>
      <c r="X167" s="68">
        <v>14.081624375972506</v>
      </c>
      <c r="Y167" s="79">
        <v>14.429891886154168</v>
      </c>
      <c r="Z167" s="86">
        <v>11.749555018192925</v>
      </c>
      <c r="AA167" s="85">
        <v>9.945986473426208</v>
      </c>
      <c r="AB167" s="68">
        <v>11.102913009663371</v>
      </c>
      <c r="AC167" s="68">
        <v>13.589116932742922</v>
      </c>
      <c r="AD167" s="68">
        <v>15.465777314729458</v>
      </c>
      <c r="AE167" s="68">
        <v>16.267016266300573</v>
      </c>
      <c r="AF167" s="30" t="s">
        <v>818</v>
      </c>
    </row>
    <row r="168" spans="16:32">
      <c r="P168" s="147" t="s">
        <v>37</v>
      </c>
      <c r="Q168" s="47"/>
      <c r="R168" s="47"/>
      <c r="S168" s="47"/>
      <c r="T168" s="47"/>
      <c r="U168" s="67">
        <v>0</v>
      </c>
      <c r="V168" s="68">
        <v>0.1639301154679205</v>
      </c>
      <c r="W168" s="68">
        <v>0.85558784631163998</v>
      </c>
      <c r="X168" s="68">
        <v>3.1432617912538885</v>
      </c>
      <c r="Y168" s="79">
        <v>3.3741733616611373</v>
      </c>
      <c r="Z168" s="86">
        <v>3.5063117665853714</v>
      </c>
      <c r="AA168" s="85">
        <v>3.5128815251522116</v>
      </c>
      <c r="AB168" s="68">
        <v>3.5168460256784271</v>
      </c>
      <c r="AC168" s="68">
        <v>3.5180475395917097</v>
      </c>
      <c r="AD168" s="68">
        <v>3.5163213489062133</v>
      </c>
      <c r="AE168" s="68">
        <v>3.5114954725436549</v>
      </c>
      <c r="AF168" s="30" t="s">
        <v>818</v>
      </c>
    </row>
    <row r="169" spans="16:32">
      <c r="P169" s="147" t="s">
        <v>38</v>
      </c>
      <c r="Q169" s="47"/>
      <c r="R169" s="47"/>
      <c r="S169" s="47"/>
      <c r="T169" s="47"/>
      <c r="U169" s="67">
        <v>0</v>
      </c>
      <c r="V169" s="68">
        <v>0</v>
      </c>
      <c r="W169" s="68">
        <v>-5.2086373898768877E-2</v>
      </c>
      <c r="X169" s="68">
        <v>-0.29557866769059948</v>
      </c>
      <c r="Y169" s="79">
        <v>-0.63248449815904739</v>
      </c>
      <c r="Z169" s="86">
        <v>-1.2770162921904231</v>
      </c>
      <c r="AA169" s="85">
        <v>0</v>
      </c>
      <c r="AB169" s="68">
        <v>0</v>
      </c>
      <c r="AC169" s="68">
        <v>0</v>
      </c>
      <c r="AD169" s="68">
        <v>0</v>
      </c>
      <c r="AE169" s="68">
        <v>0</v>
      </c>
      <c r="AF169" s="30" t="s">
        <v>818</v>
      </c>
    </row>
    <row r="170" spans="16:32">
      <c r="P170" s="147" t="s">
        <v>39</v>
      </c>
      <c r="Q170" s="47"/>
      <c r="R170" s="47"/>
      <c r="S170" s="47"/>
      <c r="T170" s="47"/>
      <c r="U170" s="67">
        <v>0</v>
      </c>
      <c r="V170" s="68">
        <v>0</v>
      </c>
      <c r="W170" s="68">
        <v>0</v>
      </c>
      <c r="X170" s="68">
        <v>0</v>
      </c>
      <c r="Y170" s="79">
        <v>0</v>
      </c>
      <c r="Z170" s="86">
        <v>0</v>
      </c>
      <c r="AA170" s="85">
        <v>0</v>
      </c>
      <c r="AB170" s="68">
        <v>0</v>
      </c>
      <c r="AC170" s="68">
        <v>0</v>
      </c>
      <c r="AD170" s="68">
        <v>0</v>
      </c>
      <c r="AE170" s="68">
        <v>0</v>
      </c>
      <c r="AF170" s="30" t="s">
        <v>818</v>
      </c>
    </row>
    <row r="171" spans="16:32">
      <c r="Z171" s="74"/>
      <c r="AA171" s="74"/>
      <c r="AB171" s="74"/>
      <c r="AC171" s="74"/>
      <c r="AD171" s="74"/>
      <c r="AE171" s="74"/>
    </row>
    <row r="172" spans="16:32">
      <c r="Q172" s="41" t="s">
        <v>783</v>
      </c>
      <c r="R172" s="41"/>
      <c r="S172" s="41"/>
      <c r="T172" s="41"/>
      <c r="U172" s="41"/>
      <c r="V172" s="42" t="s">
        <v>697</v>
      </c>
      <c r="W172" s="42"/>
      <c r="X172" s="42"/>
      <c r="Y172" s="42"/>
      <c r="Z172" s="42"/>
      <c r="AA172" s="43" t="s">
        <v>660</v>
      </c>
      <c r="AB172" s="43"/>
      <c r="AC172" s="43"/>
      <c r="AD172" s="43"/>
      <c r="AE172" s="43"/>
    </row>
    <row r="173" spans="16:32">
      <c r="Q173" s="149" t="str">
        <f>LookupTab!M$43</f>
        <v>2014/15</v>
      </c>
      <c r="R173" s="149" t="str">
        <f>LookupTab!N$43</f>
        <v>2015/16</v>
      </c>
      <c r="S173" s="149" t="str">
        <f>LookupTab!O$43</f>
        <v>2016/17</v>
      </c>
      <c r="T173" s="149" t="str">
        <f>LookupTab!P$43</f>
        <v>2017/18</v>
      </c>
      <c r="U173" s="149" t="str">
        <f>LookupTab!Q$43</f>
        <v>2018/19</v>
      </c>
      <c r="V173" s="149" t="str">
        <f>LookupTab!R$43</f>
        <v>2019/20</v>
      </c>
      <c r="W173" s="149" t="str">
        <f>LookupTab!S$43</f>
        <v>2020/21</v>
      </c>
      <c r="X173" s="149" t="str">
        <f>LookupTab!T$43</f>
        <v>2021/22</v>
      </c>
      <c r="Y173" s="149" t="str">
        <f>LookupTab!U$43</f>
        <v>2022/23</v>
      </c>
      <c r="Z173" s="149" t="str">
        <f>LookupTab!V$43</f>
        <v>2023/24</v>
      </c>
      <c r="AA173" s="149" t="str">
        <f>LookupTab!W$43</f>
        <v>2024/25</v>
      </c>
      <c r="AB173" s="149" t="str">
        <f>LookupTab!X$43</f>
        <v>2025/26</v>
      </c>
      <c r="AC173" s="149" t="str">
        <f>LookupTab!Y$43</f>
        <v>2026/27</v>
      </c>
      <c r="AD173" s="149" t="str">
        <f>LookupTab!Z$43</f>
        <v>2027/28</v>
      </c>
      <c r="AE173" s="149" t="str">
        <f>LookupTab!AA$43</f>
        <v>2028/29</v>
      </c>
    </row>
    <row r="174" spans="16:32">
      <c r="P174" s="147" t="s">
        <v>1261</v>
      </c>
      <c r="Q174" s="533">
        <f>SUMIF($AF$135:$AF$170,$P174,Q$135:Q$170)*Input_CPI!T$20/10^3</f>
        <v>1.1056188012505452</v>
      </c>
      <c r="R174" s="533">
        <f>SUMIF($AF$135:$AF$170,$P174,R$135:R$170)*Input_CPI!U$20/10^3</f>
        <v>1.1324634122597745</v>
      </c>
      <c r="S174" s="533">
        <f>SUMIF($AF$135:$AF$170,$P174,S$135:S$170)*Input_CPI!V$20/10^3</f>
        <v>1.1274009449992366</v>
      </c>
      <c r="T174" s="533">
        <f>SUMIF($AF$135:$AF$170,$P174,T$135:T$170)*Input_CPI!W$20/10^3</f>
        <v>1.1073382949575694</v>
      </c>
      <c r="U174" s="533">
        <f>SUMIF($AF$135:$AF$170,$P174,U$135:U$170)*Input_CPI!X$20/10^3</f>
        <v>1.079490561924854</v>
      </c>
      <c r="V174" s="533">
        <f>SUMIF($AF$135:$AF$170,$P174,V$135:V$170)*Input_CPI!Y$20/10^3</f>
        <v>1.0893758740741519</v>
      </c>
      <c r="W174" s="533">
        <f>SUMIF($AF$135:$AF$170,$P174,W$135:W$170)*Input_CPI!Z$20/10^3</f>
        <v>1.0714151239266789</v>
      </c>
      <c r="X174" s="533">
        <f>SUMIF($AF$135:$AF$170,$P174,X$135:X$170)*Input_CPI!AA$20/10^3</f>
        <v>1.0599019687421132</v>
      </c>
      <c r="Y174" s="533">
        <f>SUMIF($AF$135:$AF$170,$P174,Y$135:Y$170)*Input_CPI!AB$20/10^3</f>
        <v>1.0936229358097318</v>
      </c>
      <c r="Z174" s="533">
        <f>SUMIF($AF$135:$AF$170,$P174,Z$135:Z$170)*Input_CPI!AC$20/10^3</f>
        <v>1.1070468219588034</v>
      </c>
      <c r="AA174" s="533">
        <f>SUMIF($AF$135:$AF$170,$P174,AA$135:AA$170)*Input_CPI!AD$20/10^3</f>
        <v>1.1169039143961952</v>
      </c>
      <c r="AB174" s="533">
        <f>SUMIF($AF$135:$AF$170,$P174,AB$135:AB$170)*Input_CPI!AE$20/10^3</f>
        <v>1.1278906811961436</v>
      </c>
      <c r="AC174" s="533">
        <f>SUMIF($AF$135:$AF$170,$P174,AC$135:AC$170)*Input_CPI!AF$20/10^3</f>
        <v>1.1201922381043454</v>
      </c>
      <c r="AD174" s="533">
        <f>SUMIF($AF$135:$AF$170,$P174,AD$135:AD$170)*Input_CPI!AG$20/10^3</f>
        <v>1.1069403597513974</v>
      </c>
      <c r="AE174" s="533">
        <f>SUMIF($AF$135:$AF$170,$P174,AE$135:AE$170)*Input_CPI!AH$20/10^3</f>
        <v>1.0931236701109821</v>
      </c>
    </row>
    <row r="175" spans="16:32">
      <c r="P175" s="147" t="s">
        <v>818</v>
      </c>
      <c r="Q175" s="533">
        <f>SUMIF($AF$135:$AF$170,$P175,Q$135:Q$170)*Input_CPI!T$20/10^3</f>
        <v>6.800360427254111E-2</v>
      </c>
      <c r="R175" s="533">
        <f>SUMIF($AF$135:$AF$170,$P175,R$135:R$170)*Input_CPI!U$20/10^3</f>
        <v>6.3963059796870253E-2</v>
      </c>
      <c r="S175" s="533">
        <f>SUMIF($AF$135:$AF$170,$P175,S$135:S$170)*Input_CPI!V$20/10^3</f>
        <v>6.6709805833939637E-2</v>
      </c>
      <c r="T175" s="533">
        <f>SUMIF($AF$135:$AF$170,$P175,T$135:T$170)*Input_CPI!W$20/10^3</f>
        <v>7.1669886660862742E-2</v>
      </c>
      <c r="U175" s="533">
        <f>SUMIF($AF$135:$AF$170,$P175,U$135:U$170)*Input_CPI!X$20/10^3</f>
        <v>0.10017699719436453</v>
      </c>
      <c r="V175" s="533">
        <f>SUMIF($AF$135:$AF$170,$P175,V$135:V$170)*Input_CPI!Y$20/10^3</f>
        <v>0.13170127403588058</v>
      </c>
      <c r="W175" s="533">
        <f>SUMIF($AF$135:$AF$170,$P175,W$135:W$170)*Input_CPI!Z$20/10^3</f>
        <v>0.13373426447454576</v>
      </c>
      <c r="X175" s="533">
        <f>SUMIF($AF$135:$AF$170,$P175,X$135:X$170)*Input_CPI!AA$20/10^3</f>
        <v>0.14855291188813707</v>
      </c>
      <c r="Y175" s="533">
        <f>SUMIF($AF$135:$AF$170,$P175,Y$135:Y$170)*Input_CPI!AB$20/10^3</f>
        <v>0.17105604236592942</v>
      </c>
      <c r="Z175" s="533">
        <f>SUMIF($AF$135:$AF$170,$P175,Z$135:Z$170)*Input_CPI!AC$20/10^3</f>
        <v>0.19907389019800964</v>
      </c>
      <c r="AA175" s="533">
        <f>SUMIF($AF$135:$AF$170,$P175,AA$135:AA$170)*Input_CPI!AD$20/10^3</f>
        <v>0.21523601472808901</v>
      </c>
      <c r="AB175" s="533">
        <f>SUMIF($AF$135:$AF$170,$P175,AB$135:AB$170)*Input_CPI!AE$20/10^3</f>
        <v>0.23889999931423991</v>
      </c>
      <c r="AC175" s="533">
        <f>SUMIF($AF$135:$AF$170,$P175,AC$135:AC$170)*Input_CPI!AF$20/10^3</f>
        <v>0.26666162619033612</v>
      </c>
      <c r="AD175" s="533">
        <f>SUMIF($AF$135:$AF$170,$P175,AD$135:AD$170)*Input_CPI!AG$20/10^3</f>
        <v>0.32518978862791798</v>
      </c>
      <c r="AE175" s="533">
        <f>SUMIF($AF$135:$AF$170,$P175,AE$135:AE$170)*Input_CPI!AH$20/10^3</f>
        <v>0.40668046101240513</v>
      </c>
    </row>
    <row r="176" spans="16:32">
      <c r="P176" s="147" t="s">
        <v>1264</v>
      </c>
      <c r="Q176" s="533">
        <f>SUMIF($AF$135:$AF$170,$P176,Q$135:Q$170)*Input_CPI!T$20/10^3</f>
        <v>1.1066402691911179E-2</v>
      </c>
      <c r="R176" s="533">
        <f>SUMIF($AF$135:$AF$170,$P176,R$135:R$170)*Input_CPI!U$20/10^3</f>
        <v>1.3579576762086064E-2</v>
      </c>
      <c r="S176" s="533">
        <f>SUMIF($AF$135:$AF$170,$P176,S$135:S$170)*Input_CPI!V$20/10^3</f>
        <v>1.5725351388450156E-2</v>
      </c>
      <c r="T176" s="533">
        <f>SUMIF($AF$135:$AF$170,$P176,T$135:T$170)*Input_CPI!W$20/10^3</f>
        <v>1.8570621069580951E-2</v>
      </c>
      <c r="U176" s="533">
        <f>SUMIF($AF$135:$AF$170,$P176,U$135:U$170)*Input_CPI!X$20/10^3</f>
        <v>0</v>
      </c>
      <c r="V176" s="533">
        <f>SUMIF($AF$135:$AF$170,$P176,V$135:V$170)*Input_CPI!Y$20/10^3</f>
        <v>0</v>
      </c>
      <c r="W176" s="533">
        <f>SUMIF($AF$135:$AF$170,$P176,W$135:W$170)*Input_CPI!Z$20/10^3</f>
        <v>0</v>
      </c>
      <c r="X176" s="533">
        <f>SUMIF($AF$135:$AF$170,$P176,X$135:X$170)*Input_CPI!AA$20/10^3</f>
        <v>0</v>
      </c>
      <c r="Y176" s="533">
        <f>SUMIF($AF$135:$AF$170,$P176,Y$135:Y$170)*Input_CPI!AB$20/10^3</f>
        <v>0</v>
      </c>
      <c r="Z176" s="533">
        <f>SUMIF($AF$135:$AF$170,$P176,Z$135:Z$170)*Input_CPI!AC$20/10^3</f>
        <v>0</v>
      </c>
      <c r="AA176" s="533">
        <f>SUMIF($AF$135:$AF$170,$P176,AA$135:AA$170)*Input_CPI!AD$20/10^3</f>
        <v>0</v>
      </c>
      <c r="AB176" s="533">
        <f>SUMIF($AF$135:$AF$170,$P176,AB$135:AB$170)*Input_CPI!AE$20/10^3</f>
        <v>0</v>
      </c>
      <c r="AC176" s="533">
        <f>SUMIF($AF$135:$AF$170,$P176,AC$135:AC$170)*Input_CPI!AF$20/10^3</f>
        <v>0</v>
      </c>
      <c r="AD176" s="533">
        <f>SUMIF($AF$135:$AF$170,$P176,AD$135:AD$170)*Input_CPI!AG$20/10^3</f>
        <v>0</v>
      </c>
      <c r="AE176" s="533">
        <f>SUMIF($AF$135:$AF$170,$P176,AE$135:AE$170)*Input_CPI!AH$20/10^3</f>
        <v>0</v>
      </c>
    </row>
    <row r="177" spans="3:31">
      <c r="P177" s="147" t="s">
        <v>1265</v>
      </c>
      <c r="Q177" s="390">
        <f>Model_Links!J10</f>
        <v>82646</v>
      </c>
      <c r="R177" s="390">
        <f>Model_Links!K10</f>
        <v>84201</v>
      </c>
      <c r="S177" s="390">
        <f>Model_Links!L10</f>
        <v>85710</v>
      </c>
      <c r="T177" s="390">
        <f>Model_Links!M10</f>
        <v>85276</v>
      </c>
      <c r="U177" s="390">
        <f>Model_Links!N10</f>
        <v>85743</v>
      </c>
      <c r="V177" s="390">
        <f>Model_Links!O10</f>
        <v>86263</v>
      </c>
      <c r="W177" s="390">
        <f>Model_Links!P10</f>
        <v>83236</v>
      </c>
      <c r="X177" s="390">
        <f>Model_Links!Q10</f>
        <v>84065</v>
      </c>
      <c r="Y177" s="390">
        <f>Model_Links!R10</f>
        <v>84701.503372497158</v>
      </c>
      <c r="Z177" s="390">
        <f>Model_Links!S10</f>
        <v>85327.493056526087</v>
      </c>
      <c r="AA177" s="390">
        <f>Model_Links!T10</f>
        <v>83769.031312080697</v>
      </c>
      <c r="AB177" s="390">
        <f>Model_Links!U10</f>
        <v>84348.348872110044</v>
      </c>
      <c r="AC177" s="390">
        <f>Model_Links!V10</f>
        <v>84928.38474711412</v>
      </c>
      <c r="AD177" s="390">
        <f>Model_Links!W10</f>
        <v>85509.158102163317</v>
      </c>
      <c r="AE177" s="390">
        <f>Model_Links!X10</f>
        <v>86090.688621495385</v>
      </c>
    </row>
    <row r="178" spans="3:31">
      <c r="P178" s="147" t="s">
        <v>1266</v>
      </c>
      <c r="Q178" s="533">
        <f t="shared" ref="Q178:AE178" si="10">IF(Q$177=0,0,SUM(Q174:Q175)*10^6/Q$177)</f>
        <v>14.200595376946088</v>
      </c>
      <c r="R178" s="533">
        <f t="shared" si="10"/>
        <v>14.20917176822894</v>
      </c>
      <c r="S178" s="533">
        <f t="shared" si="10"/>
        <v>13.931988692488348</v>
      </c>
      <c r="T178" s="533">
        <f t="shared" si="10"/>
        <v>13.825791331892116</v>
      </c>
      <c r="U178" s="533">
        <f t="shared" si="10"/>
        <v>13.75817919969232</v>
      </c>
      <c r="V178" s="533">
        <f t="shared" si="10"/>
        <v>14.155282660121168</v>
      </c>
      <c r="W178" s="533">
        <f t="shared" si="10"/>
        <v>14.478703786837723</v>
      </c>
      <c r="X178" s="533">
        <f t="shared" si="10"/>
        <v>14.375243925893654</v>
      </c>
      <c r="Y178" s="533">
        <f t="shared" si="10"/>
        <v>14.931009814712528</v>
      </c>
      <c r="Z178" s="533">
        <f t="shared" si="10"/>
        <v>15.30714972830105</v>
      </c>
      <c r="AA178" s="533">
        <f t="shared" si="10"/>
        <v>15.902534722663916</v>
      </c>
      <c r="AB178" s="533">
        <f t="shared" si="10"/>
        <v>16.204118975496812</v>
      </c>
      <c r="AC178" s="533">
        <f t="shared" si="10"/>
        <v>16.329686104642501</v>
      </c>
      <c r="AD178" s="533">
        <f t="shared" si="10"/>
        <v>16.748266269541059</v>
      </c>
      <c r="AE178" s="533">
        <f t="shared" si="10"/>
        <v>17.421211923596015</v>
      </c>
    </row>
    <row r="179" spans="3:31">
      <c r="P179" s="83"/>
      <c r="Q179" s="84"/>
      <c r="R179" s="84"/>
      <c r="S179" s="84"/>
      <c r="T179" s="84"/>
      <c r="U179" s="84"/>
      <c r="V179" s="84"/>
      <c r="W179" s="84"/>
      <c r="X179" s="84"/>
      <c r="Y179" s="84"/>
      <c r="Z179" s="84"/>
      <c r="AA179" s="84"/>
      <c r="AB179" s="84"/>
      <c r="AC179" s="84"/>
      <c r="AD179" s="84"/>
      <c r="AE179" s="84"/>
    </row>
    <row r="180" spans="3:31" s="162" customFormat="1" ht="15.75">
      <c r="C180" s="162" t="s">
        <v>1267</v>
      </c>
    </row>
    <row r="182" spans="3:31">
      <c r="Q182" s="43" t="s">
        <v>660</v>
      </c>
      <c r="R182" s="43"/>
      <c r="S182" s="43"/>
      <c r="T182" s="43"/>
      <c r="U182" s="43"/>
    </row>
    <row r="183" spans="3:31">
      <c r="P183" s="147" t="s">
        <v>1268</v>
      </c>
      <c r="Q183" s="149" t="str">
        <f>LookupTab!W$43</f>
        <v>2024/25</v>
      </c>
      <c r="R183" s="149" t="str">
        <f>LookupTab!X$43</f>
        <v>2025/26</v>
      </c>
      <c r="S183" s="149" t="str">
        <f>LookupTab!Y$43</f>
        <v>2026/27</v>
      </c>
      <c r="T183" s="149" t="str">
        <f>LookupTab!Z$43</f>
        <v>2027/28</v>
      </c>
      <c r="U183" s="149" t="str">
        <f>LookupTab!AA$43</f>
        <v>2028/29</v>
      </c>
    </row>
    <row r="184" spans="3:31">
      <c r="P184" s="147" t="s">
        <v>148</v>
      </c>
      <c r="Q184" s="533">
        <f t="shared" ref="Q184:U185" si="11">E244</f>
        <v>70.430928740968753</v>
      </c>
      <c r="R184" s="533">
        <f t="shared" si="11"/>
        <v>74.352054789450946</v>
      </c>
      <c r="S184" s="533">
        <f t="shared" si="11"/>
        <v>78.412595830245237</v>
      </c>
      <c r="T184" s="533">
        <f t="shared" si="11"/>
        <v>81.721377686645383</v>
      </c>
      <c r="U184" s="533">
        <f t="shared" si="11"/>
        <v>86.617519409319797</v>
      </c>
    </row>
    <row r="185" spans="3:31">
      <c r="P185" s="147" t="s">
        <v>755</v>
      </c>
      <c r="Q185" s="533">
        <f t="shared" si="11"/>
        <v>33.656943484381983</v>
      </c>
      <c r="R185" s="533">
        <f t="shared" si="11"/>
        <v>33.958236247696433</v>
      </c>
      <c r="S185" s="533">
        <f t="shared" si="11"/>
        <v>35.745332450970636</v>
      </c>
      <c r="T185" s="533">
        <f t="shared" si="11"/>
        <v>40.488319447399554</v>
      </c>
      <c r="U185" s="533">
        <f t="shared" si="11"/>
        <v>43.229674565257611</v>
      </c>
    </row>
    <row r="187" spans="3:31">
      <c r="P187" s="147" t="s">
        <v>795</v>
      </c>
    </row>
    <row r="200" spans="3:10" s="162" customFormat="1" ht="15.75">
      <c r="C200" s="162" t="s">
        <v>1269</v>
      </c>
    </row>
    <row r="202" spans="3:10">
      <c r="D202" s="60" t="s">
        <v>653</v>
      </c>
      <c r="I202" s="61" t="s">
        <v>654</v>
      </c>
    </row>
    <row r="204" spans="3:10">
      <c r="D204" s="45" t="s">
        <v>1270</v>
      </c>
      <c r="I204" s="179">
        <f>K246</f>
        <v>0.41768633200720573</v>
      </c>
      <c r="J204" s="267"/>
    </row>
    <row r="205" spans="3:10">
      <c r="D205" s="45" t="s">
        <v>1271</v>
      </c>
      <c r="I205" s="74">
        <f>J246</f>
        <v>415.33893781191102</v>
      </c>
      <c r="J205" s="267"/>
    </row>
    <row r="207" spans="3:10" s="162" customFormat="1" ht="15.75">
      <c r="C207" s="162" t="s">
        <v>1272</v>
      </c>
    </row>
    <row r="208" spans="3:10" ht="13.5" thickBot="1"/>
    <row r="209" spans="2:30" ht="13.5" thickBot="1">
      <c r="D209" s="317" t="s">
        <v>1187</v>
      </c>
      <c r="E209" s="318" t="s">
        <v>1104</v>
      </c>
      <c r="F209" s="318" t="s">
        <v>1105</v>
      </c>
      <c r="G209" s="318" t="s">
        <v>1106</v>
      </c>
      <c r="H209" s="318" t="s">
        <v>1107</v>
      </c>
      <c r="I209" s="318" t="s">
        <v>1108</v>
      </c>
      <c r="J209" s="318" t="s">
        <v>111</v>
      </c>
    </row>
    <row r="210" spans="2:30" ht="13.5" thickBot="1">
      <c r="D210" s="319" t="s">
        <v>1273</v>
      </c>
      <c r="E210" s="438">
        <f>E248</f>
        <v>1.1128996473337602</v>
      </c>
      <c r="F210" s="438">
        <f>F248</f>
        <v>0</v>
      </c>
      <c r="G210" s="438">
        <f>G248</f>
        <v>0</v>
      </c>
      <c r="H210" s="438">
        <f>H248</f>
        <v>0</v>
      </c>
      <c r="I210" s="438">
        <f>I248</f>
        <v>0</v>
      </c>
      <c r="J210" s="438">
        <f>SUM(E210:I210)</f>
        <v>1.1128996473337602</v>
      </c>
    </row>
    <row r="212" spans="2:30" s="162" customFormat="1" ht="15.75">
      <c r="C212" s="162" t="s">
        <v>1274</v>
      </c>
    </row>
    <row r="213" spans="2:30" ht="13.5" thickBot="1"/>
    <row r="214" spans="2:30" ht="13.5" thickBot="1">
      <c r="D214" s="317" t="s">
        <v>1187</v>
      </c>
      <c r="E214" s="318" t="s">
        <v>1104</v>
      </c>
      <c r="F214" s="318" t="s">
        <v>1105</v>
      </c>
      <c r="G214" s="318" t="s">
        <v>1106</v>
      </c>
      <c r="H214" s="318" t="s">
        <v>1107</v>
      </c>
      <c r="I214" s="318" t="s">
        <v>1108</v>
      </c>
      <c r="J214" s="318" t="s">
        <v>111</v>
      </c>
    </row>
    <row r="215" spans="2:30" ht="13.5" thickBot="1">
      <c r="D215" s="319" t="s">
        <v>1275</v>
      </c>
      <c r="E215" s="116">
        <v>-0.53816586258156784</v>
      </c>
      <c r="F215" s="117">
        <v>-0.53816586258156784</v>
      </c>
      <c r="G215" s="117">
        <v>-0.53816586258156784</v>
      </c>
      <c r="H215" s="117">
        <v>-0.53816586258156784</v>
      </c>
      <c r="I215" s="118">
        <v>-0.53816586258156784</v>
      </c>
      <c r="J215" s="438">
        <f>SUM(E215:I215)</f>
        <v>-2.6908293129078391</v>
      </c>
    </row>
    <row r="216" spans="2:30" ht="13.5" thickBot="1">
      <c r="D216" s="319" t="s">
        <v>1276</v>
      </c>
      <c r="E216" s="121">
        <v>0.39204982140933481</v>
      </c>
      <c r="F216" s="122">
        <v>0.3950336068208804</v>
      </c>
      <c r="G216" s="122">
        <v>0.39948028707597427</v>
      </c>
      <c r="H216" s="122">
        <v>0.40675572061922227</v>
      </c>
      <c r="I216" s="123">
        <v>0.41269692528560775</v>
      </c>
      <c r="J216" s="438">
        <f>SUM(E216:I216)</f>
        <v>2.0060163612110196</v>
      </c>
    </row>
    <row r="217" spans="2:30" ht="13.5" thickBot="1">
      <c r="D217" s="319" t="s">
        <v>1277</v>
      </c>
      <c r="E217" s="438">
        <f t="shared" ref="E217:J217" si="12">SUM(E215:E216)</f>
        <v>-0.14611604117223304</v>
      </c>
      <c r="F217" s="438">
        <f t="shared" si="12"/>
        <v>-0.14313225576068744</v>
      </c>
      <c r="G217" s="438">
        <f t="shared" si="12"/>
        <v>-0.13868557550559357</v>
      </c>
      <c r="H217" s="438">
        <f t="shared" si="12"/>
        <v>-0.13141014196234557</v>
      </c>
      <c r="I217" s="438">
        <f t="shared" si="12"/>
        <v>-0.12546893729596009</v>
      </c>
      <c r="J217" s="438">
        <f t="shared" si="12"/>
        <v>-0.68481295169681955</v>
      </c>
    </row>
    <row r="219" spans="2:30" s="6" customFormat="1" ht="18.75">
      <c r="B219" s="6" t="s">
        <v>1278</v>
      </c>
    </row>
    <row r="221" spans="2:30" s="162" customFormat="1" ht="15.75">
      <c r="C221" s="162" t="str">
        <f>"Revenue impact of market conditions ("&amp;Real_Input&amp;", "&amp;Unit_Dollar_M&amp;")"</f>
        <v>Revenue impact of market conditions (Real 2024, $Million)</v>
      </c>
    </row>
    <row r="223" spans="2:30">
      <c r="P223" s="41" t="str">
        <f>LookupTab!$M$41</f>
        <v>Previous Period</v>
      </c>
      <c r="Q223" s="41"/>
      <c r="R223" s="41"/>
      <c r="S223" s="41"/>
      <c r="T223" s="41"/>
      <c r="U223" s="42" t="str">
        <f>LookupTab!$R$41</f>
        <v>Current Period</v>
      </c>
      <c r="V223" s="42"/>
      <c r="W223" s="42"/>
      <c r="X223" s="42"/>
      <c r="Y223" s="42"/>
      <c r="Z223" s="43" t="str">
        <f>LookupTab!$W$41</f>
        <v>Next Period</v>
      </c>
      <c r="AA223" s="43"/>
      <c r="AB223" s="43"/>
      <c r="AC223" s="43"/>
      <c r="AD223" s="43"/>
    </row>
    <row r="224" spans="2:30" ht="15">
      <c r="P224" s="332" t="str">
        <f>LookupTab!M$43</f>
        <v>2014/15</v>
      </c>
      <c r="Q224" s="332" t="str">
        <f>LookupTab!N$43</f>
        <v>2015/16</v>
      </c>
      <c r="R224" s="332" t="str">
        <f>LookupTab!O$43</f>
        <v>2016/17</v>
      </c>
      <c r="S224" s="332" t="str">
        <f>LookupTab!P$43</f>
        <v>2017/18</v>
      </c>
      <c r="T224" s="332" t="str">
        <f>LookupTab!Q$43</f>
        <v>2018/19</v>
      </c>
      <c r="U224" s="332" t="str">
        <f>LookupTab!R$43</f>
        <v>2019/20</v>
      </c>
      <c r="V224" s="332" t="str">
        <f>LookupTab!S$43</f>
        <v>2020/21</v>
      </c>
      <c r="W224" s="332" t="str">
        <f>LookupTab!T$43</f>
        <v>2021/22</v>
      </c>
      <c r="X224" s="332" t="str">
        <f>LookupTab!U$43</f>
        <v>2022/23</v>
      </c>
      <c r="Y224" s="332" t="str">
        <f>LookupTab!V$43</f>
        <v>2023/24</v>
      </c>
      <c r="Z224" s="332" t="str">
        <f>LookupTab!W$43</f>
        <v>2024/25</v>
      </c>
      <c r="AA224" s="332" t="str">
        <f>LookupTab!X$43</f>
        <v>2025/26</v>
      </c>
      <c r="AB224" s="332" t="str">
        <f>LookupTab!Y$43</f>
        <v>2026/27</v>
      </c>
      <c r="AC224" s="332" t="str">
        <f>LookupTab!Z$43</f>
        <v>2027/28</v>
      </c>
      <c r="AD224" s="332" t="str">
        <f>LookupTab!AA$43</f>
        <v>2028/29</v>
      </c>
    </row>
    <row r="225" spans="15:30">
      <c r="O225" s="147" t="s">
        <v>669</v>
      </c>
      <c r="P225" s="390">
        <f>Revenue!J48</f>
        <v>234.58071967474558</v>
      </c>
      <c r="Q225" s="390">
        <f>Revenue!K48</f>
        <v>254.48107386519354</v>
      </c>
      <c r="R225" s="390">
        <f>Revenue!L48</f>
        <v>262.66450126905903</v>
      </c>
      <c r="S225" s="390">
        <f>Revenue!M48</f>
        <v>256.08468564461299</v>
      </c>
      <c r="T225" s="390">
        <f>Revenue!N48</f>
        <v>251.36958113633477</v>
      </c>
      <c r="U225" s="390">
        <f>Revenue!O48</f>
        <v>161.73083328959609</v>
      </c>
      <c r="V225" s="390">
        <f>Revenue!P48</f>
        <v>167.52773145978281</v>
      </c>
      <c r="W225" s="390">
        <f>Revenue!Q48</f>
        <v>170.20653697043488</v>
      </c>
      <c r="X225" s="390">
        <f>Revenue!R48</f>
        <v>174.37151782520363</v>
      </c>
      <c r="Y225" s="390">
        <f>Revenue!S48</f>
        <v>179.83202679642369</v>
      </c>
      <c r="Z225" s="534">
        <v>175.75438398113877</v>
      </c>
      <c r="AA225" s="534">
        <v>177.63985140063116</v>
      </c>
      <c r="AB225" s="534">
        <v>179.77230233013972</v>
      </c>
      <c r="AC225" s="534">
        <v>186.1337872457882</v>
      </c>
      <c r="AD225" s="534">
        <v>194.34043855753211</v>
      </c>
    </row>
    <row r="226" spans="15:30">
      <c r="O226" s="147" t="s">
        <v>670</v>
      </c>
      <c r="P226" s="390" t="e">
        <f>NA()</f>
        <v>#N/A</v>
      </c>
      <c r="Q226" s="390" t="e">
        <f>NA()</f>
        <v>#N/A</v>
      </c>
      <c r="R226" s="390" t="e">
        <f>NA()</f>
        <v>#N/A</v>
      </c>
      <c r="S226" s="390" t="e">
        <f>NA()</f>
        <v>#N/A</v>
      </c>
      <c r="T226" s="390" t="e">
        <f>NA()</f>
        <v>#N/A</v>
      </c>
      <c r="U226" s="390" t="e">
        <f>NA()</f>
        <v>#N/A</v>
      </c>
      <c r="V226" s="390" t="e">
        <f>NA()</f>
        <v>#N/A</v>
      </c>
      <c r="W226" s="390" t="e">
        <f>NA()</f>
        <v>#N/A</v>
      </c>
      <c r="X226" s="390" t="e">
        <f>NA()</f>
        <v>#N/A</v>
      </c>
      <c r="Y226" s="390" t="e">
        <f>NA()</f>
        <v>#N/A</v>
      </c>
      <c r="Z226" s="390">
        <f>Revenue!T48-Z225</f>
        <v>10.907862889513154</v>
      </c>
      <c r="AA226" s="390">
        <f>Revenue!U48-AA225</f>
        <v>13.003759804159728</v>
      </c>
      <c r="AB226" s="390">
        <f>Revenue!V48-AB225</f>
        <v>16.804662561697995</v>
      </c>
      <c r="AC226" s="390">
        <f>Revenue!W48-AC225</f>
        <v>20.151031137256865</v>
      </c>
      <c r="AD226" s="390">
        <f>Revenue!X48-AD225</f>
        <v>19.871927252026637</v>
      </c>
    </row>
    <row r="228" spans="15:30">
      <c r="O228" s="147" t="s">
        <v>794</v>
      </c>
      <c r="P228" s="63" t="s">
        <v>795</v>
      </c>
    </row>
    <row r="230" spans="15:30">
      <c r="O230" s="147" t="s">
        <v>796</v>
      </c>
      <c r="P230" s="63" t="s">
        <v>797</v>
      </c>
    </row>
    <row r="231" spans="15:30">
      <c r="O231" s="147" t="s">
        <v>798</v>
      </c>
      <c r="P231" s="392">
        <f>SUM(Z226:AD226)</f>
        <v>80.73924364465438</v>
      </c>
    </row>
    <row r="236" spans="15:30">
      <c r="O236" s="147" t="s">
        <v>798</v>
      </c>
      <c r="P236" s="63" t="str">
        <f>"Impact of change in WACC is $"&amp;ROUND(P231,1)&amp;"M over the 2024-29 period"</f>
        <v>Impact of change in WACC is $80.7M over the 2024-29 period</v>
      </c>
    </row>
    <row r="241" spans="2:11" s="162" customFormat="1" ht="15.75">
      <c r="C241" s="162" t="s">
        <v>1279</v>
      </c>
    </row>
    <row r="242" spans="2:11" ht="13.5" thickBot="1"/>
    <row r="243" spans="2:11">
      <c r="D243" s="326" t="s">
        <v>1187</v>
      </c>
      <c r="E243" s="327" t="s">
        <v>259</v>
      </c>
      <c r="F243" s="327" t="s">
        <v>260</v>
      </c>
      <c r="G243" s="327" t="s">
        <v>261</v>
      </c>
      <c r="H243" s="327" t="s">
        <v>262</v>
      </c>
      <c r="I243" s="183" t="s">
        <v>263</v>
      </c>
      <c r="J243" s="183" t="s">
        <v>111</v>
      </c>
      <c r="K243" s="183" t="s">
        <v>891</v>
      </c>
    </row>
    <row r="244" spans="2:11">
      <c r="D244" s="313" t="str">
        <f>Revenue!D42</f>
        <v>Return on capital</v>
      </c>
      <c r="E244" s="376">
        <f>Revenue!T42</f>
        <v>70.430928740968753</v>
      </c>
      <c r="F244" s="376">
        <f>Revenue!U42</f>
        <v>74.352054789450946</v>
      </c>
      <c r="G244" s="376">
        <f>Revenue!V42</f>
        <v>78.412595830245237</v>
      </c>
      <c r="H244" s="376">
        <f>Revenue!W42</f>
        <v>81.721377686645383</v>
      </c>
      <c r="I244" s="377">
        <f>Revenue!X42</f>
        <v>86.617519409319797</v>
      </c>
      <c r="J244" s="378">
        <f>SUM(E244:I244)</f>
        <v>391.53447645663016</v>
      </c>
      <c r="K244" s="386">
        <f t="shared" ref="K244:K249" si="13">J244/$J$249</f>
        <v>0.39374733365257231</v>
      </c>
    </row>
    <row r="245" spans="2:11">
      <c r="D245" s="314" t="str">
        <f>Revenue!D43</f>
        <v>Return of capital (regulatory depreciation)</v>
      </c>
      <c r="E245" s="379">
        <f>Revenue!T43</f>
        <v>33.656943484381983</v>
      </c>
      <c r="F245" s="379">
        <f>Revenue!U43</f>
        <v>33.958236247696433</v>
      </c>
      <c r="G245" s="379">
        <f>Revenue!V43</f>
        <v>35.745332450970636</v>
      </c>
      <c r="H245" s="379">
        <f>Revenue!W43</f>
        <v>40.488319447399554</v>
      </c>
      <c r="I245" s="380">
        <f>Revenue!X43</f>
        <v>43.229674565257611</v>
      </c>
      <c r="J245" s="381">
        <f>SUM(E245:I245)</f>
        <v>187.07850619570621</v>
      </c>
      <c r="K245" s="387">
        <f t="shared" si="13"/>
        <v>0.18813582820317731</v>
      </c>
    </row>
    <row r="246" spans="2:11">
      <c r="D246" s="314" t="str">
        <f>Revenue!D44</f>
        <v>Operating expenditure</v>
      </c>
      <c r="E246" s="379">
        <f>Revenue!T44</f>
        <v>81.607591039139677</v>
      </c>
      <c r="F246" s="379">
        <f>Revenue!U44</f>
        <v>82.476452423404183</v>
      </c>
      <c r="G246" s="379">
        <f>Revenue!V44</f>
        <v>82.557722186127464</v>
      </c>
      <c r="H246" s="379">
        <f>Revenue!W44</f>
        <v>84.206531390962439</v>
      </c>
      <c r="I246" s="380">
        <f>Revenue!X44</f>
        <v>84.490640772277274</v>
      </c>
      <c r="J246" s="381">
        <f>SUM(E246:I246)</f>
        <v>415.33893781191102</v>
      </c>
      <c r="K246" s="387">
        <f t="shared" si="13"/>
        <v>0.41768633200720573</v>
      </c>
    </row>
    <row r="247" spans="2:11">
      <c r="D247" s="314" t="str">
        <f>Revenue!D45</f>
        <v>Revenue adjustments</v>
      </c>
      <c r="E247" s="379">
        <f>Revenue!T45</f>
        <v>-0.14611604117223304</v>
      </c>
      <c r="F247" s="379">
        <f>Revenue!U45</f>
        <v>-0.14313225576068744</v>
      </c>
      <c r="G247" s="379">
        <f>Revenue!V45</f>
        <v>-0.13868557550559357</v>
      </c>
      <c r="H247" s="379">
        <f>Revenue!W45</f>
        <v>-0.13141014196234557</v>
      </c>
      <c r="I247" s="380">
        <f>Revenue!X45</f>
        <v>-0.12546893729596009</v>
      </c>
      <c r="J247" s="381">
        <f>SUM(E247:I247)</f>
        <v>-0.68481295169681977</v>
      </c>
      <c r="K247" s="387">
        <f t="shared" si="13"/>
        <v>-6.8868334717706178E-4</v>
      </c>
    </row>
    <row r="248" spans="2:11">
      <c r="D248" s="315" t="str">
        <f>Revenue!D46</f>
        <v>Net tax allowance</v>
      </c>
      <c r="E248" s="382">
        <f>Revenue!T46</f>
        <v>1.1128996473337602</v>
      </c>
      <c r="F248" s="382">
        <f>Revenue!U46</f>
        <v>0</v>
      </c>
      <c r="G248" s="382">
        <f>Revenue!V46</f>
        <v>0</v>
      </c>
      <c r="H248" s="382">
        <f>Revenue!W46</f>
        <v>0</v>
      </c>
      <c r="I248" s="383">
        <f>Revenue!X46</f>
        <v>0</v>
      </c>
      <c r="J248" s="384">
        <f>SUM(E248:I248)</f>
        <v>1.1128996473337602</v>
      </c>
      <c r="K248" s="388">
        <f t="shared" si="13"/>
        <v>1.1191894842218198E-3</v>
      </c>
    </row>
    <row r="249" spans="2:11" ht="13.5" thickBot="1">
      <c r="D249" s="316" t="str">
        <f>Revenue!D48</f>
        <v>Annual building block revenue</v>
      </c>
      <c r="E249" s="385">
        <f t="shared" ref="E249:J249" si="14">SUM(E244:E248)</f>
        <v>186.66224687065193</v>
      </c>
      <c r="F249" s="385">
        <f t="shared" si="14"/>
        <v>190.64361120479089</v>
      </c>
      <c r="G249" s="385">
        <f t="shared" si="14"/>
        <v>196.57696489183772</v>
      </c>
      <c r="H249" s="385">
        <f t="shared" si="14"/>
        <v>206.28481838304506</v>
      </c>
      <c r="I249" s="256">
        <f t="shared" si="14"/>
        <v>214.21236580955875</v>
      </c>
      <c r="J249" s="256">
        <f t="shared" si="14"/>
        <v>994.38000715988426</v>
      </c>
      <c r="K249" s="389">
        <f t="shared" si="13"/>
        <v>1</v>
      </c>
    </row>
    <row r="251" spans="2:11" s="6" customFormat="1" ht="18.75">
      <c r="B251" s="6" t="s">
        <v>1</v>
      </c>
    </row>
  </sheetData>
  <dataValidations count="1">
    <dataValidation type="list" allowBlank="1" showInputMessage="1" showErrorMessage="1" sqref="AF135:AF170" xr:uid="{73218D3A-568C-4D9C-A356-28E82E508703}">
      <formula1>$P$111:$P$113</formula1>
    </dataValidation>
  </dataValidations>
  <hyperlinks>
    <hyperlink ref="B4" location="ToC!A1" display="ToC!A1" xr:uid="{D26D6D7B-E5A7-42C5-9A35-5AE3B7EFBAA9}"/>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AED61-73D7-4695-A5A0-646285799B9A}">
  <sheetPr>
    <tabColor theme="3"/>
  </sheetPr>
  <dimension ref="A1:AM165"/>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20" width="13.5703125" customWidth="1"/>
  </cols>
  <sheetData>
    <row r="1" spans="1:3" ht="23.25">
      <c r="A1" s="52">
        <f>IF(SUM(A5:A165)&lt;&gt;0,1,0)</f>
        <v>0</v>
      </c>
      <c r="B1" s="16" t="s">
        <v>1280</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1281</v>
      </c>
    </row>
    <row r="8" spans="1:3" s="6" customFormat="1" ht="18.75">
      <c r="B8" s="6" t="s">
        <v>1282</v>
      </c>
    </row>
    <row r="10" spans="1:3" s="162" customFormat="1" ht="15.75">
      <c r="C10" s="162" t="s">
        <v>1283</v>
      </c>
    </row>
    <row r="38" spans="3:3" s="162" customFormat="1" ht="15.75">
      <c r="C38" s="162" t="s">
        <v>1284</v>
      </c>
    </row>
    <row r="59" spans="3:39" s="162" customFormat="1" ht="15.75">
      <c r="C59" s="162" t="s">
        <v>1285</v>
      </c>
    </row>
    <row r="61" spans="3:39">
      <c r="O61" s="228" t="s">
        <v>1286</v>
      </c>
      <c r="P61" s="752">
        <v>0</v>
      </c>
      <c r="Q61" s="752">
        <v>4.1666666666666664E-2</v>
      </c>
      <c r="R61" s="752">
        <v>8.3333333333333301E-2</v>
      </c>
      <c r="S61" s="752">
        <v>0.125</v>
      </c>
      <c r="T61" s="752">
        <v>0.16666666666666599</v>
      </c>
      <c r="U61" s="752">
        <v>0.20833333333333334</v>
      </c>
      <c r="V61" s="752">
        <v>0.25</v>
      </c>
      <c r="W61" s="752">
        <v>0.29166666666666669</v>
      </c>
      <c r="X61" s="752">
        <v>0.33333333333333331</v>
      </c>
      <c r="Y61" s="752">
        <v>0.375</v>
      </c>
      <c r="Z61" s="752">
        <v>0.41666666666666669</v>
      </c>
      <c r="AA61" s="752">
        <v>0.45833333333333331</v>
      </c>
      <c r="AB61" s="752">
        <v>0.5</v>
      </c>
      <c r="AC61" s="752">
        <v>0.54166666666666663</v>
      </c>
      <c r="AD61" s="752">
        <v>0.58333333333333337</v>
      </c>
      <c r="AE61" s="752">
        <v>0.625</v>
      </c>
      <c r="AF61" s="752">
        <v>0.66666666666666663</v>
      </c>
      <c r="AG61" s="752">
        <v>0.70833333333333337</v>
      </c>
      <c r="AH61" s="752">
        <v>0.75</v>
      </c>
      <c r="AI61" s="752">
        <v>0.79166666666666663</v>
      </c>
      <c r="AJ61" s="752">
        <v>0.83333333333333337</v>
      </c>
      <c r="AK61" s="752">
        <v>0.875</v>
      </c>
      <c r="AL61" s="752">
        <v>0.91666666666666663</v>
      </c>
      <c r="AM61" s="752">
        <v>0.95833333333333337</v>
      </c>
    </row>
    <row r="62" spans="3:39">
      <c r="O62" s="780" t="s">
        <v>1287</v>
      </c>
      <c r="P62" s="539">
        <v>113.44348440909668</v>
      </c>
      <c r="Q62" s="539">
        <v>109.88439954539685</v>
      </c>
      <c r="R62" s="539">
        <v>106.76107102145249</v>
      </c>
      <c r="S62" s="539">
        <v>106.61003973039685</v>
      </c>
      <c r="T62" s="539">
        <v>106.75978275586179</v>
      </c>
      <c r="U62" s="539">
        <v>108.57096229183297</v>
      </c>
      <c r="V62" s="539">
        <v>112.24413927616223</v>
      </c>
      <c r="W62" s="539">
        <v>115.8603083130906</v>
      </c>
      <c r="X62" s="539">
        <v>110.89030263701972</v>
      </c>
      <c r="Y62" s="539">
        <v>100.39476553738618</v>
      </c>
      <c r="Z62" s="539">
        <v>85.935167744447298</v>
      </c>
      <c r="AA62" s="539">
        <v>79.28210634196634</v>
      </c>
      <c r="AB62" s="539">
        <v>77.8325011501924</v>
      </c>
      <c r="AC62" s="539">
        <v>80.194276950764049</v>
      </c>
      <c r="AD62" s="539">
        <v>86.467298471227025</v>
      </c>
      <c r="AE62" s="539">
        <v>95.735803867527196</v>
      </c>
      <c r="AF62" s="539">
        <v>114.69185643557216</v>
      </c>
      <c r="AG62" s="539">
        <v>135.29746408901283</v>
      </c>
      <c r="AH62" s="539">
        <v>159.63060638184822</v>
      </c>
      <c r="AI62" s="539">
        <v>165.46740986471406</v>
      </c>
      <c r="AJ62" s="539">
        <v>154.2498420226371</v>
      </c>
      <c r="AK62" s="539">
        <v>144.09311667227885</v>
      </c>
      <c r="AL62" s="539">
        <v>130.93569130083068</v>
      </c>
      <c r="AM62" s="539">
        <v>120.48770032552962</v>
      </c>
    </row>
    <row r="63" spans="3:39">
      <c r="O63" s="779" t="s">
        <v>1288</v>
      </c>
      <c r="P63" s="539">
        <v>119.74000000000001</v>
      </c>
      <c r="Q63" s="539">
        <v>114.54</v>
      </c>
      <c r="R63" s="539">
        <v>112.28</v>
      </c>
      <c r="S63" s="539">
        <v>111.65</v>
      </c>
      <c r="T63" s="539">
        <v>110.91</v>
      </c>
      <c r="U63" s="539">
        <v>114.96</v>
      </c>
      <c r="V63" s="539">
        <v>122.92999999999999</v>
      </c>
      <c r="W63" s="539">
        <v>129.25</v>
      </c>
      <c r="X63" s="539">
        <v>135.26</v>
      </c>
      <c r="Y63" s="539">
        <v>135.18</v>
      </c>
      <c r="Z63" s="539">
        <v>131.94</v>
      </c>
      <c r="AA63" s="539">
        <v>129.44</v>
      </c>
      <c r="AB63" s="539">
        <v>128.55000000000001</v>
      </c>
      <c r="AC63" s="539">
        <v>132.54999999999998</v>
      </c>
      <c r="AD63" s="539">
        <v>138.75</v>
      </c>
      <c r="AE63" s="539">
        <v>149.32999999999998</v>
      </c>
      <c r="AF63" s="539">
        <v>161.10000000000002</v>
      </c>
      <c r="AG63" s="539">
        <v>178.20000000000002</v>
      </c>
      <c r="AH63" s="539">
        <v>185.31</v>
      </c>
      <c r="AI63" s="539">
        <v>186.77</v>
      </c>
      <c r="AJ63" s="539">
        <v>172.14</v>
      </c>
      <c r="AK63" s="539">
        <v>159.84</v>
      </c>
      <c r="AL63" s="539">
        <v>142.15</v>
      </c>
      <c r="AM63" s="539">
        <v>128.59</v>
      </c>
    </row>
    <row r="65" spans="15:16">
      <c r="O65" s="780" t="s">
        <v>1289</v>
      </c>
      <c r="P65" s="781" t="s">
        <v>1290</v>
      </c>
    </row>
    <row r="81" spans="2:9" s="6" customFormat="1" ht="18.75">
      <c r="B81" s="6" t="s">
        <v>1291</v>
      </c>
    </row>
    <row r="83" spans="2:9" s="162" customFormat="1" ht="15.75">
      <c r="C83" s="162" t="s">
        <v>1292</v>
      </c>
    </row>
    <row r="84" spans="2:9" ht="13.5" thickBot="1"/>
    <row r="85" spans="2:9" ht="25.5">
      <c r="D85" s="416" t="s">
        <v>1293</v>
      </c>
      <c r="E85" s="420" t="s">
        <v>1294</v>
      </c>
      <c r="F85" s="420" t="s">
        <v>1295</v>
      </c>
      <c r="G85" s="804" t="s">
        <v>1296</v>
      </c>
      <c r="H85" s="805"/>
      <c r="I85" s="97"/>
    </row>
    <row r="86" spans="2:9" ht="13.15" customHeight="1">
      <c r="D86" s="421"/>
      <c r="E86" s="422"/>
      <c r="F86" s="422"/>
      <c r="G86" s="423" t="s">
        <v>1297</v>
      </c>
      <c r="H86" s="433" t="s">
        <v>1298</v>
      </c>
      <c r="I86" s="97"/>
    </row>
    <row r="87" spans="2:9" ht="12.4" customHeight="1">
      <c r="D87" s="424" t="s">
        <v>1299</v>
      </c>
      <c r="E87" s="425" t="s">
        <v>1300</v>
      </c>
      <c r="F87" s="425" t="s">
        <v>1300</v>
      </c>
      <c r="G87" s="426"/>
      <c r="H87" s="426"/>
      <c r="I87" s="97"/>
    </row>
    <row r="88" spans="2:9" ht="25.5">
      <c r="D88" s="427" t="s">
        <v>1301</v>
      </c>
      <c r="E88" s="428" t="s">
        <v>1300</v>
      </c>
      <c r="F88" s="428" t="s">
        <v>1300</v>
      </c>
      <c r="G88" s="429"/>
      <c r="H88" s="429"/>
      <c r="I88" s="97"/>
    </row>
    <row r="89" spans="2:9" ht="25.5">
      <c r="D89" s="424" t="s">
        <v>1302</v>
      </c>
      <c r="E89" s="425" t="s">
        <v>1300</v>
      </c>
      <c r="F89" s="425" t="s">
        <v>1300</v>
      </c>
      <c r="G89" s="425" t="s">
        <v>1300</v>
      </c>
      <c r="H89" s="426"/>
      <c r="I89" s="97"/>
    </row>
    <row r="90" spans="2:9" ht="25.5">
      <c r="D90" s="427" t="s">
        <v>1303</v>
      </c>
      <c r="E90" s="428" t="s">
        <v>1300</v>
      </c>
      <c r="F90" s="428" t="s">
        <v>1300</v>
      </c>
      <c r="G90" s="429"/>
      <c r="H90" s="429"/>
      <c r="I90" s="97"/>
    </row>
    <row r="91" spans="2:9" ht="25.5">
      <c r="D91" s="424" t="s">
        <v>1304</v>
      </c>
      <c r="E91" s="425" t="s">
        <v>1300</v>
      </c>
      <c r="F91" s="425" t="s">
        <v>1300</v>
      </c>
      <c r="G91" s="426"/>
      <c r="H91" s="425" t="s">
        <v>1300</v>
      </c>
      <c r="I91" s="97"/>
    </row>
    <row r="92" spans="2:9" ht="25.5">
      <c r="D92" s="427" t="s">
        <v>1305</v>
      </c>
      <c r="E92" s="428" t="s">
        <v>1300</v>
      </c>
      <c r="F92" s="428" t="s">
        <v>1300</v>
      </c>
      <c r="G92" s="429"/>
      <c r="H92" s="428" t="s">
        <v>1300</v>
      </c>
      <c r="I92" s="97"/>
    </row>
    <row r="93" spans="2:9" ht="26.25" thickBot="1">
      <c r="D93" s="430" t="s">
        <v>1306</v>
      </c>
      <c r="E93" s="431" t="s">
        <v>1300</v>
      </c>
      <c r="F93" s="431" t="s">
        <v>1300</v>
      </c>
      <c r="G93" s="432"/>
      <c r="H93" s="431" t="s">
        <v>1300</v>
      </c>
      <c r="I93" s="97"/>
    </row>
    <row r="95" spans="2:9" s="162" customFormat="1" ht="15.75">
      <c r="C95" s="162" t="s">
        <v>1307</v>
      </c>
    </row>
    <row r="109" spans="3:3" s="162" customFormat="1" ht="15.75">
      <c r="C109" s="162" t="s">
        <v>1308</v>
      </c>
    </row>
    <row r="119" spans="3:3" s="162" customFormat="1" ht="15.75">
      <c r="C119" s="162" t="s">
        <v>1309</v>
      </c>
    </row>
    <row r="131" spans="2:10" s="6" customFormat="1" ht="18.75">
      <c r="B131" s="6" t="s">
        <v>1310</v>
      </c>
    </row>
    <row r="133" spans="2:10" s="162" customFormat="1" ht="15.75">
      <c r="C133" s="162" t="s">
        <v>652</v>
      </c>
    </row>
    <row r="135" spans="2:10">
      <c r="D135" s="60" t="s">
        <v>653</v>
      </c>
      <c r="I135" s="61" t="s">
        <v>654</v>
      </c>
    </row>
    <row r="137" spans="2:10">
      <c r="D137" s="45" t="s">
        <v>1311</v>
      </c>
      <c r="I137" s="179">
        <f t="array" ref="I137">GEOMEAN(1+Q150:U150)-1</f>
        <v>6.9534469884546812E-2</v>
      </c>
      <c r="J137" s="267" t="str">
        <f>IF(I137&lt;0,"Decrease","Increase")</f>
        <v>Increase</v>
      </c>
    </row>
    <row r="138" spans="2:10">
      <c r="D138" s="45" t="s">
        <v>1312</v>
      </c>
      <c r="I138" s="179">
        <f>Q148</f>
        <v>0.18399169626203868</v>
      </c>
      <c r="J138" s="267" t="str">
        <f>IF(I138&lt;0,"Decrease","Increase")</f>
        <v>Increase</v>
      </c>
    </row>
    <row r="139" spans="2:10">
      <c r="D139" s="45" t="s">
        <v>1313</v>
      </c>
      <c r="I139" s="179">
        <f>R148</f>
        <v>3.1557616033772377E-2</v>
      </c>
      <c r="J139" s="267" t="str">
        <f>IF(I139&lt;0,"Decrease","Increase")</f>
        <v>Increase</v>
      </c>
    </row>
    <row r="140" spans="2:10">
      <c r="D140" s="45" t="s">
        <v>1314</v>
      </c>
      <c r="I140" s="237">
        <v>0.03</v>
      </c>
    </row>
    <row r="141" spans="2:10">
      <c r="D141" s="45"/>
    </row>
    <row r="142" spans="2:10">
      <c r="D142" s="45" t="s">
        <v>1315</v>
      </c>
      <c r="I142" s="179">
        <f>Q150</f>
        <v>8.4497832519404611E-2</v>
      </c>
      <c r="J142" s="267" t="str">
        <f>IF(I142&lt;0,"Decrease","Increase")</f>
        <v>Increase</v>
      </c>
    </row>
    <row r="143" spans="2:10">
      <c r="D143" s="45" t="s">
        <v>1316</v>
      </c>
      <c r="I143" s="179">
        <f>U150</f>
        <v>1.171729988421899E-2</v>
      </c>
      <c r="J143" s="45"/>
    </row>
    <row r="145" spans="3:21" s="162" customFormat="1" ht="15.75">
      <c r="C145" s="162" t="s">
        <v>1317</v>
      </c>
    </row>
    <row r="147" spans="3:21">
      <c r="P147" s="434" t="s">
        <v>846</v>
      </c>
      <c r="Q147" s="61" t="str">
        <f>LookupTab!W$43</f>
        <v>2024/25</v>
      </c>
      <c r="R147" s="61" t="str">
        <f>LookupTab!X$43</f>
        <v>2025/26</v>
      </c>
      <c r="S147" s="61" t="str">
        <f>LookupTab!Y$43</f>
        <v>2026/27</v>
      </c>
      <c r="T147" s="61" t="str">
        <f>LookupTab!Z$43</f>
        <v>2027/28</v>
      </c>
      <c r="U147" s="61" t="str">
        <f>LookupTab!AA$43</f>
        <v>2028/29</v>
      </c>
    </row>
    <row r="148" spans="3:21">
      <c r="P148" s="415" t="s">
        <v>847</v>
      </c>
      <c r="Q148" s="88">
        <v>0.18399169626203868</v>
      </c>
      <c r="R148" s="88">
        <v>3.1557616033772377E-2</v>
      </c>
      <c r="S148" s="88">
        <v>3.1557616033772377E-2</v>
      </c>
      <c r="T148" s="88">
        <v>3.1557616033772377E-2</v>
      </c>
      <c r="U148" s="88">
        <v>3.1557616033772377E-2</v>
      </c>
    </row>
    <row r="149" spans="3:21">
      <c r="P149" s="415" t="s">
        <v>848</v>
      </c>
      <c r="Q149" s="88">
        <v>7.9288634957316848E-2</v>
      </c>
      <c r="R149" s="88">
        <v>7.9288634957316848E-2</v>
      </c>
      <c r="S149" s="88">
        <v>7.9288634957316848E-2</v>
      </c>
      <c r="T149" s="88">
        <v>7.9288634957316848E-2</v>
      </c>
      <c r="U149" s="88">
        <v>7.9288634957316848E-2</v>
      </c>
    </row>
    <row r="150" spans="3:21">
      <c r="P150" s="415" t="s">
        <v>140</v>
      </c>
      <c r="Q150" s="88">
        <v>8.4497832519404611E-2</v>
      </c>
      <c r="R150" s="88">
        <v>8.4497832519404611E-2</v>
      </c>
      <c r="S150" s="88">
        <v>8.4497832519404611E-2</v>
      </c>
      <c r="T150" s="88">
        <v>8.4497832519404611E-2</v>
      </c>
      <c r="U150" s="88">
        <v>1.171729988421899E-2</v>
      </c>
    </row>
    <row r="165" spans="2:2" s="6" customFormat="1" ht="18.75">
      <c r="B165" s="6" t="s">
        <v>1</v>
      </c>
    </row>
  </sheetData>
  <mergeCells count="1">
    <mergeCell ref="G85:H85"/>
  </mergeCells>
  <hyperlinks>
    <hyperlink ref="B4" location="ToC!A1" display="ToC!A1" xr:uid="{CF8E62CD-649F-43FE-997F-2E6405B42E7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8D28F-680C-4140-8C72-59364AFF9862}">
  <sheetPr>
    <tabColor theme="3"/>
  </sheetPr>
  <dimension ref="A1:L64"/>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20" width="13.5703125" customWidth="1"/>
  </cols>
  <sheetData>
    <row r="1" spans="1:12" ht="23.25">
      <c r="A1" s="52">
        <f>IF(SUM(A5:A64)&lt;&gt;0,1,0)</f>
        <v>0</v>
      </c>
      <c r="B1" s="16" t="s">
        <v>1318</v>
      </c>
    </row>
    <row r="2" spans="1:12" ht="15">
      <c r="B2" s="34" t="str">
        <f>Model_Name</f>
        <v>Power and Water Proposal Tables and Charts</v>
      </c>
    </row>
    <row r="3" spans="1:12">
      <c r="B3" s="37" t="str">
        <f>"Model Checks:"&amp;IF(Model_Checks=0," OK"," Check")</f>
        <v>Model Checks: OK</v>
      </c>
    </row>
    <row r="4" spans="1:12">
      <c r="B4" s="29" t="str">
        <f>ToC!$B$1</f>
        <v>Table of contents</v>
      </c>
    </row>
    <row r="5" spans="1:12">
      <c r="B5" t="s">
        <v>644</v>
      </c>
    </row>
    <row r="6" spans="1:12" s="6" customFormat="1" ht="18.75">
      <c r="B6" s="6" t="s">
        <v>1319</v>
      </c>
    </row>
    <row r="8" spans="1:12" s="6" customFormat="1" ht="18.75">
      <c r="B8" s="6" t="s">
        <v>1320</v>
      </c>
    </row>
    <row r="10" spans="1:12" s="162" customFormat="1" ht="15.75">
      <c r="C10" s="162" t="s">
        <v>652</v>
      </c>
    </row>
    <row r="12" spans="1:12">
      <c r="D12" s="60" t="s">
        <v>653</v>
      </c>
      <c r="I12" s="61" t="s">
        <v>654</v>
      </c>
    </row>
    <row r="14" spans="1:12">
      <c r="D14" s="45" t="s">
        <v>1321</v>
      </c>
      <c r="I14" s="74">
        <f>J42-J41</f>
        <v>6.9336860179190012</v>
      </c>
      <c r="J14" s="267" t="str">
        <f>IF(I14&gt;=0,"More","Less")</f>
        <v>More</v>
      </c>
    </row>
    <row r="15" spans="1:12">
      <c r="D15" s="45"/>
      <c r="I15" s="74">
        <f>I14*L15</f>
        <v>4.8535802125433003</v>
      </c>
      <c r="J15" s="267"/>
      <c r="L15" s="462">
        <v>0.7</v>
      </c>
    </row>
    <row r="16" spans="1:12">
      <c r="D16" s="45"/>
      <c r="I16" s="74">
        <f>I14-I15</f>
        <v>2.0801058053757009</v>
      </c>
      <c r="J16" s="267"/>
      <c r="L16" s="179">
        <f>1-L15</f>
        <v>0.30000000000000004</v>
      </c>
    </row>
    <row r="17" spans="2:10">
      <c r="D17" s="45" t="s">
        <v>1322</v>
      </c>
      <c r="I17" s="74">
        <f>J50</f>
        <v>-2.6908293129078391</v>
      </c>
      <c r="J17" s="267" t="str">
        <f>IF(I17&lt;0,"Paying a penalty","Retaining")</f>
        <v>Paying a penalty</v>
      </c>
    </row>
    <row r="19" spans="2:10" s="162" customFormat="1" ht="15.75">
      <c r="C19" s="162" t="s">
        <v>1323</v>
      </c>
    </row>
    <row r="31" spans="2:10" s="6" customFormat="1" ht="18.75">
      <c r="B31" s="6" t="s">
        <v>1324</v>
      </c>
    </row>
    <row r="33" spans="2:10" s="6" customFormat="1" ht="18.75">
      <c r="B33" s="6" t="s">
        <v>1325</v>
      </c>
    </row>
    <row r="35" spans="2:10" s="6" customFormat="1" ht="18.75">
      <c r="B35" s="6" t="s">
        <v>1278</v>
      </c>
    </row>
    <row r="37" spans="2:10" s="162" customFormat="1" ht="15.75">
      <c r="C37" s="162" t="s">
        <v>1326</v>
      </c>
    </row>
    <row r="38" spans="2:10" ht="13.5" thickBot="1"/>
    <row r="39" spans="2:10" ht="13.5" thickBot="1">
      <c r="D39" s="328"/>
      <c r="E39" s="329" t="s">
        <v>1327</v>
      </c>
      <c r="F39" s="329" t="s">
        <v>1328</v>
      </c>
      <c r="G39" s="329" t="s">
        <v>1329</v>
      </c>
      <c r="H39" s="329" t="s">
        <v>1330</v>
      </c>
      <c r="I39" s="329" t="s">
        <v>1331</v>
      </c>
      <c r="J39" s="329" t="s">
        <v>111</v>
      </c>
    </row>
    <row r="40" spans="2:10" ht="13.5" thickBot="1">
      <c r="D40" s="435" t="s">
        <v>1332</v>
      </c>
      <c r="E40" s="436"/>
      <c r="F40" s="436"/>
      <c r="G40" s="436"/>
      <c r="H40" s="436"/>
      <c r="I40" s="436"/>
      <c r="J40" s="436"/>
    </row>
    <row r="41" spans="2:10" ht="13.5" thickBot="1">
      <c r="D41" s="181" t="s">
        <v>820</v>
      </c>
      <c r="E41" s="116">
        <v>89.467203973305629</v>
      </c>
      <c r="F41" s="117">
        <v>71.299883776533562</v>
      </c>
      <c r="G41" s="117">
        <v>84.490229815257777</v>
      </c>
      <c r="H41" s="117">
        <v>62.173177971683103</v>
      </c>
      <c r="I41" s="118">
        <v>61.720290013277094</v>
      </c>
      <c r="J41" s="112">
        <f>SUM(E41:I41)</f>
        <v>369.15078555005721</v>
      </c>
    </row>
    <row r="42" spans="2:10" ht="13.5" thickBot="1">
      <c r="D42" s="181" t="s">
        <v>1333</v>
      </c>
      <c r="E42" s="119">
        <v>63.735846843583644</v>
      </c>
      <c r="F42" s="33">
        <v>43.37631131478571</v>
      </c>
      <c r="G42" s="33">
        <v>69.358002416804609</v>
      </c>
      <c r="H42" s="33">
        <v>91.214279021172473</v>
      </c>
      <c r="I42" s="120">
        <v>108.40003197162973</v>
      </c>
      <c r="J42" s="112">
        <f>SUM(E42:I42)</f>
        <v>376.08447156797621</v>
      </c>
    </row>
    <row r="43" spans="2:10" ht="13.5" thickBot="1">
      <c r="D43" s="181" t="s">
        <v>1334</v>
      </c>
      <c r="E43" s="121">
        <v>25.731357129721985</v>
      </c>
      <c r="F43" s="122">
        <v>27.923572461747852</v>
      </c>
      <c r="G43" s="122">
        <v>15.132227398453168</v>
      </c>
      <c r="H43" s="122">
        <v>-29.04110104948937</v>
      </c>
      <c r="I43" s="123">
        <v>-46.679741958352636</v>
      </c>
      <c r="J43" s="112">
        <f>SUM(E43:I43)</f>
        <v>-6.9336860179190012</v>
      </c>
    </row>
    <row r="44" spans="2:10" ht="13.5" thickBot="1">
      <c r="D44" s="435" t="s">
        <v>1335</v>
      </c>
      <c r="E44" s="437"/>
      <c r="F44" s="437"/>
      <c r="G44" s="437"/>
      <c r="H44" s="437"/>
      <c r="I44" s="437"/>
      <c r="J44" s="437"/>
    </row>
    <row r="45" spans="2:10" ht="13.5" thickBot="1">
      <c r="D45" s="181" t="s">
        <v>1336</v>
      </c>
      <c r="E45" s="113">
        <v>8.2749493064709512</v>
      </c>
      <c r="F45" s="75"/>
      <c r="G45" s="75"/>
      <c r="H45" s="75"/>
      <c r="I45" s="75"/>
      <c r="J45" s="75"/>
    </row>
    <row r="46" spans="2:10" ht="13.5" thickBot="1">
      <c r="D46" s="181" t="s">
        <v>1337</v>
      </c>
      <c r="E46" s="114">
        <v>2.4824847919412854</v>
      </c>
      <c r="F46" s="75"/>
      <c r="G46" s="75"/>
      <c r="H46" s="75"/>
      <c r="I46" s="75"/>
      <c r="J46" s="75"/>
    </row>
    <row r="47" spans="2:10" ht="13.5" thickBot="1">
      <c r="D47" s="181" t="s">
        <v>1338</v>
      </c>
      <c r="E47" s="114">
        <v>4.9560011818408221</v>
      </c>
      <c r="F47" s="75"/>
      <c r="G47" s="75"/>
      <c r="H47" s="75"/>
      <c r="I47" s="75"/>
      <c r="J47" s="75"/>
    </row>
    <row r="48" spans="2:10" ht="13.5" thickBot="1">
      <c r="D48" s="181" t="s">
        <v>1335</v>
      </c>
      <c r="E48" s="115">
        <v>-2.4735163898995367</v>
      </c>
      <c r="F48" s="331"/>
      <c r="G48" s="331"/>
      <c r="H48" s="331"/>
      <c r="I48" s="331"/>
      <c r="J48" s="331"/>
    </row>
    <row r="49" spans="2:10" ht="13.5" thickBot="1">
      <c r="D49" s="330"/>
      <c r="E49" s="329" t="s">
        <v>1104</v>
      </c>
      <c r="F49" s="329" t="s">
        <v>1105</v>
      </c>
      <c r="G49" s="329" t="s">
        <v>1106</v>
      </c>
      <c r="H49" s="329" t="s">
        <v>1107</v>
      </c>
      <c r="I49" s="329" t="s">
        <v>1108</v>
      </c>
      <c r="J49" s="329" t="s">
        <v>111</v>
      </c>
    </row>
    <row r="50" spans="2:10" ht="13.5" thickBot="1">
      <c r="D50" s="181" t="s">
        <v>1339</v>
      </c>
      <c r="E50" s="124">
        <v>-0.53816586258156784</v>
      </c>
      <c r="F50" s="125">
        <v>-0.53816586258156784</v>
      </c>
      <c r="G50" s="125">
        <v>-0.53816586258156784</v>
      </c>
      <c r="H50" s="125">
        <v>-0.53816586258156784</v>
      </c>
      <c r="I50" s="126">
        <v>-0.53816586258156784</v>
      </c>
      <c r="J50" s="112">
        <f>SUM(E50:I50)</f>
        <v>-2.6908293129078391</v>
      </c>
    </row>
    <row r="52" spans="2:10" s="162" customFormat="1" ht="15.75">
      <c r="C52" s="162" t="s">
        <v>1340</v>
      </c>
    </row>
    <row r="53" spans="2:10" ht="13.5" thickBot="1"/>
    <row r="54" spans="2:10" ht="13.5" thickBot="1">
      <c r="D54" s="328" t="s">
        <v>1341</v>
      </c>
      <c r="E54" s="329" t="s">
        <v>1327</v>
      </c>
      <c r="F54" s="329" t="s">
        <v>1328</v>
      </c>
      <c r="G54" s="329" t="s">
        <v>1329</v>
      </c>
      <c r="H54" s="329" t="s">
        <v>1330</v>
      </c>
      <c r="I54" s="329" t="s">
        <v>1331</v>
      </c>
      <c r="J54" s="329" t="s">
        <v>111</v>
      </c>
    </row>
    <row r="55" spans="2:10" ht="13.5" thickBot="1">
      <c r="D55" s="181" t="s">
        <v>820</v>
      </c>
      <c r="E55" s="116">
        <v>0.37366202761850714</v>
      </c>
      <c r="F55" s="117">
        <v>0.37860862200794121</v>
      </c>
      <c r="G55" s="117">
        <v>0.38154737057058458</v>
      </c>
      <c r="H55" s="117">
        <v>0.38535833706212957</v>
      </c>
      <c r="I55" s="118">
        <v>0.38723840603002235</v>
      </c>
      <c r="J55" s="112">
        <f>SUM(E55:I55)</f>
        <v>1.906414763289185</v>
      </c>
    </row>
    <row r="56" spans="2:10" ht="13.5" thickBot="1">
      <c r="D56" s="181" t="s">
        <v>1333</v>
      </c>
      <c r="E56" s="121">
        <v>0</v>
      </c>
      <c r="F56" s="122">
        <v>0</v>
      </c>
      <c r="G56" s="122">
        <v>0.39112633894991516</v>
      </c>
      <c r="H56" s="122">
        <v>1.1350323366337098</v>
      </c>
      <c r="I56" s="123">
        <v>0.29602740443141684</v>
      </c>
      <c r="J56" s="112">
        <f>SUM(E56:I56)</f>
        <v>1.8221860800150418</v>
      </c>
    </row>
    <row r="57" spans="2:10" ht="13.5" thickBot="1">
      <c r="D57" s="182" t="s">
        <v>1342</v>
      </c>
      <c r="E57" s="186">
        <f>E55-E56</f>
        <v>0.37366202761850714</v>
      </c>
      <c r="F57" s="186">
        <f>F55-F56</f>
        <v>0.37860862200794121</v>
      </c>
      <c r="G57" s="186">
        <f>G55-G56</f>
        <v>-9.578968379330588E-3</v>
      </c>
      <c r="H57" s="186">
        <f>H55-H56</f>
        <v>-0.74967399957158021</v>
      </c>
      <c r="I57" s="186">
        <f>I55-I56</f>
        <v>9.1211001598605512E-2</v>
      </c>
      <c r="J57" s="186">
        <f>SUM(E57:I57)</f>
        <v>8.4228683274143124E-2</v>
      </c>
    </row>
    <row r="59" spans="2:10" s="162" customFormat="1" ht="15.75">
      <c r="C59" s="162" t="s">
        <v>1343</v>
      </c>
    </row>
    <row r="60" spans="2:10" ht="13.5" thickBot="1"/>
    <row r="61" spans="2:10" ht="13.5" thickBot="1">
      <c r="D61" s="321" t="s">
        <v>1341</v>
      </c>
      <c r="E61" s="183" t="s">
        <v>1104</v>
      </c>
      <c r="F61" s="183" t="s">
        <v>1105</v>
      </c>
      <c r="G61" s="183" t="s">
        <v>1106</v>
      </c>
      <c r="H61" s="183" t="s">
        <v>1107</v>
      </c>
      <c r="I61" s="183" t="s">
        <v>1108</v>
      </c>
      <c r="J61" s="183" t="s">
        <v>111</v>
      </c>
    </row>
    <row r="62" spans="2:10" ht="13.5" thickBot="1">
      <c r="D62" s="188" t="s">
        <v>820</v>
      </c>
      <c r="E62" s="124">
        <v>0.39204982140933481</v>
      </c>
      <c r="F62" s="125">
        <v>0.3950336068208804</v>
      </c>
      <c r="G62" s="125">
        <v>0.39948028707597427</v>
      </c>
      <c r="H62" s="125">
        <v>0.40675572061922227</v>
      </c>
      <c r="I62" s="126">
        <v>0.41269692528560775</v>
      </c>
      <c r="J62" s="127">
        <f>SUM(E62:I62)</f>
        <v>2.0060163612110196</v>
      </c>
    </row>
    <row r="64" spans="2:10" s="6" customFormat="1" ht="18.75">
      <c r="B64" s="6" t="s">
        <v>1</v>
      </c>
    </row>
  </sheetData>
  <hyperlinks>
    <hyperlink ref="B4" location="ToC!A1" display="ToC!A1" xr:uid="{E2341938-49A3-4ECF-9B76-0F3A6FF1DDFC}"/>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E8A9-7A96-400D-894A-F096C8BC0E66}">
  <sheetPr>
    <tabColor theme="3"/>
  </sheetPr>
  <dimension ref="A1:AT240"/>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20" width="13.5703125" customWidth="1"/>
  </cols>
  <sheetData>
    <row r="1" spans="1:9" ht="23.25">
      <c r="A1" s="52">
        <f>IF(SUM(A5:A238)&lt;&gt;0,1,0)</f>
        <v>0</v>
      </c>
      <c r="B1" s="16" t="s">
        <v>1344</v>
      </c>
    </row>
    <row r="2" spans="1:9" ht="15">
      <c r="B2" s="34" t="str">
        <f>Model_Name</f>
        <v>Power and Water Proposal Tables and Charts</v>
      </c>
    </row>
    <row r="3" spans="1:9">
      <c r="B3" s="37" t="str">
        <f>"Model Checks:"&amp;IF(Model_Checks=0," OK"," Check")</f>
        <v>Model Checks: OK</v>
      </c>
    </row>
    <row r="4" spans="1:9">
      <c r="B4" s="29" t="str">
        <f>ToC!$B$1</f>
        <v>Table of contents</v>
      </c>
    </row>
    <row r="5" spans="1:9">
      <c r="B5" t="s">
        <v>644</v>
      </c>
    </row>
    <row r="6" spans="1:9" s="6" customFormat="1" ht="18.75">
      <c r="B6" s="6" t="s">
        <v>1345</v>
      </c>
    </row>
    <row r="8" spans="1:9" s="6" customFormat="1" ht="18.75">
      <c r="B8" s="6" t="s">
        <v>1346</v>
      </c>
    </row>
    <row r="10" spans="1:9" s="162" customFormat="1" ht="15.75">
      <c r="C10" s="162" t="s">
        <v>1347</v>
      </c>
    </row>
    <row r="12" spans="1:9">
      <c r="D12" s="60" t="s">
        <v>653</v>
      </c>
      <c r="I12" s="61" t="s">
        <v>654</v>
      </c>
    </row>
    <row r="14" spans="1:9">
      <c r="D14" s="45" t="s">
        <v>1348</v>
      </c>
      <c r="I14" s="68">
        <v>64.934681136488052</v>
      </c>
    </row>
    <row r="15" spans="1:9">
      <c r="D15" s="45" t="s">
        <v>1349</v>
      </c>
      <c r="I15" s="262">
        <f>SUM(ACS_Metering!T136:X136)</f>
        <v>41.491039128612158</v>
      </c>
    </row>
    <row r="16" spans="1:9">
      <c r="D16" s="45" t="s">
        <v>1350</v>
      </c>
      <c r="I16" s="262">
        <f>SUM(ACS_Metering_O!AA356:AE356)</f>
        <v>33.508251196397033</v>
      </c>
    </row>
    <row r="18" spans="3:46">
      <c r="D18" s="45" t="s">
        <v>1351</v>
      </c>
      <c r="I18" s="359">
        <f>$F$207/$E$207-1</f>
        <v>0.339234845026958</v>
      </c>
      <c r="J18" s="267" t="s">
        <v>1352</v>
      </c>
    </row>
    <row r="19" spans="3:46">
      <c r="D19" s="45" t="s">
        <v>1353</v>
      </c>
      <c r="I19" s="237">
        <v>4.8766412428693201E-2</v>
      </c>
      <c r="J19" s="359"/>
      <c r="K19" s="359"/>
      <c r="L19" s="359"/>
      <c r="M19" s="359"/>
      <c r="N19" s="359"/>
    </row>
    <row r="21" spans="3:46">
      <c r="D21" s="45" t="s">
        <v>1354</v>
      </c>
      <c r="I21" s="28">
        <f>ROUND(SUM(Q33:AT33),-2)</f>
        <v>87500</v>
      </c>
    </row>
    <row r="22" spans="3:46">
      <c r="D22" s="45" t="s">
        <v>1355</v>
      </c>
      <c r="I22" s="137">
        <f>AT33/SUM(Q33:AT33)</f>
        <v>0.24887079621731026</v>
      </c>
    </row>
    <row r="23" spans="3:46">
      <c r="D23" s="63"/>
    </row>
    <row r="24" spans="3:46">
      <c r="D24" s="45" t="s">
        <v>1356</v>
      </c>
      <c r="I24" s="251">
        <f>ROUND(X56,-2)</f>
        <v>43300</v>
      </c>
      <c r="J24" s="45" t="s">
        <v>1357</v>
      </c>
      <c r="N24" s="137">
        <f>I24/SUM(X56:X57)</f>
        <v>0.4881517561735344</v>
      </c>
    </row>
    <row r="25" spans="3:46">
      <c r="D25" s="45" t="s">
        <v>1358</v>
      </c>
      <c r="I25" s="32">
        <f>ROUND(SUM(ACS_Metering_O!G496:K500),-2)</f>
        <v>24600</v>
      </c>
      <c r="N25" s="137"/>
    </row>
    <row r="26" spans="3:46">
      <c r="D26" s="45" t="s">
        <v>1359</v>
      </c>
      <c r="I26" s="32">
        <v>2809.8320381451613</v>
      </c>
    </row>
    <row r="27" spans="3:46">
      <c r="D27" s="45" t="s">
        <v>1360</v>
      </c>
      <c r="I27" s="251">
        <f>ROUND(AC57,-3)</f>
        <v>20000</v>
      </c>
    </row>
    <row r="28" spans="3:46">
      <c r="D28" s="63"/>
    </row>
    <row r="29" spans="3:46" s="162" customFormat="1" ht="15.75">
      <c r="C29" s="162" t="s">
        <v>1361</v>
      </c>
    </row>
    <row r="32" spans="3:46">
      <c r="P32" s="70" t="s">
        <v>1362</v>
      </c>
      <c r="Q32" s="62">
        <v>2</v>
      </c>
      <c r="R32" s="62">
        <f>Q32+1</f>
        <v>3</v>
      </c>
      <c r="S32" s="62">
        <f t="shared" ref="S32:AS32" si="0">R32+1</f>
        <v>4</v>
      </c>
      <c r="T32" s="62">
        <f t="shared" si="0"/>
        <v>5</v>
      </c>
      <c r="U32" s="62">
        <f t="shared" si="0"/>
        <v>6</v>
      </c>
      <c r="V32" s="62">
        <f t="shared" si="0"/>
        <v>7</v>
      </c>
      <c r="W32" s="62">
        <f t="shared" si="0"/>
        <v>8</v>
      </c>
      <c r="X32" s="62">
        <f t="shared" si="0"/>
        <v>9</v>
      </c>
      <c r="Y32" s="62">
        <f t="shared" si="0"/>
        <v>10</v>
      </c>
      <c r="Z32" s="62">
        <f t="shared" si="0"/>
        <v>11</v>
      </c>
      <c r="AA32" s="62">
        <f t="shared" si="0"/>
        <v>12</v>
      </c>
      <c r="AB32" s="62">
        <f t="shared" si="0"/>
        <v>13</v>
      </c>
      <c r="AC32" s="62">
        <f t="shared" si="0"/>
        <v>14</v>
      </c>
      <c r="AD32" s="62">
        <f t="shared" si="0"/>
        <v>15</v>
      </c>
      <c r="AE32" s="62">
        <f t="shared" si="0"/>
        <v>16</v>
      </c>
      <c r="AF32" s="62">
        <f t="shared" si="0"/>
        <v>17</v>
      </c>
      <c r="AG32" s="62">
        <f t="shared" si="0"/>
        <v>18</v>
      </c>
      <c r="AH32" s="62">
        <f t="shared" si="0"/>
        <v>19</v>
      </c>
      <c r="AI32" s="62">
        <f t="shared" si="0"/>
        <v>20</v>
      </c>
      <c r="AJ32" s="62">
        <f t="shared" si="0"/>
        <v>21</v>
      </c>
      <c r="AK32" s="62">
        <f t="shared" si="0"/>
        <v>22</v>
      </c>
      <c r="AL32" s="62">
        <f t="shared" si="0"/>
        <v>23</v>
      </c>
      <c r="AM32" s="62">
        <f t="shared" si="0"/>
        <v>24</v>
      </c>
      <c r="AN32" s="62">
        <f t="shared" si="0"/>
        <v>25</v>
      </c>
      <c r="AO32" s="62">
        <f t="shared" si="0"/>
        <v>26</v>
      </c>
      <c r="AP32" s="62">
        <f t="shared" si="0"/>
        <v>27</v>
      </c>
      <c r="AQ32" s="62">
        <f t="shared" si="0"/>
        <v>28</v>
      </c>
      <c r="AR32" s="62">
        <f t="shared" si="0"/>
        <v>29</v>
      </c>
      <c r="AS32" s="62">
        <f t="shared" si="0"/>
        <v>30</v>
      </c>
      <c r="AT32" s="62" t="s">
        <v>1363</v>
      </c>
    </row>
    <row r="33" spans="16:46">
      <c r="P33" s="63" t="s">
        <v>1364</v>
      </c>
      <c r="Q33" s="32">
        <v>726</v>
      </c>
      <c r="R33" s="32">
        <v>2739</v>
      </c>
      <c r="S33" s="32">
        <v>3770</v>
      </c>
      <c r="T33" s="32">
        <v>6585</v>
      </c>
      <c r="U33" s="32">
        <v>5551</v>
      </c>
      <c r="V33" s="32">
        <v>4673</v>
      </c>
      <c r="W33" s="32">
        <v>3672</v>
      </c>
      <c r="X33" s="32">
        <v>3718</v>
      </c>
      <c r="Y33" s="32">
        <v>3373</v>
      </c>
      <c r="Z33" s="32">
        <v>2292</v>
      </c>
      <c r="AA33" s="32">
        <v>1757</v>
      </c>
      <c r="AB33" s="32">
        <v>1445</v>
      </c>
      <c r="AC33" s="32">
        <v>1974</v>
      </c>
      <c r="AD33" s="32">
        <v>2568</v>
      </c>
      <c r="AE33" s="32">
        <v>1890</v>
      </c>
      <c r="AF33" s="32">
        <v>1269</v>
      </c>
      <c r="AG33" s="32">
        <v>1560</v>
      </c>
      <c r="AH33" s="32">
        <v>1124</v>
      </c>
      <c r="AI33" s="32">
        <v>1045</v>
      </c>
      <c r="AJ33" s="32">
        <v>1013</v>
      </c>
      <c r="AK33" s="32">
        <v>998</v>
      </c>
      <c r="AL33" s="32">
        <v>1032</v>
      </c>
      <c r="AM33" s="32">
        <v>1309</v>
      </c>
      <c r="AN33" s="32">
        <v>1672</v>
      </c>
      <c r="AO33" s="32">
        <v>2361</v>
      </c>
      <c r="AP33" s="32">
        <v>1731</v>
      </c>
      <c r="AQ33" s="32">
        <v>1344</v>
      </c>
      <c r="AR33" s="32">
        <v>1312</v>
      </c>
      <c r="AS33" s="32">
        <v>1184</v>
      </c>
      <c r="AT33" s="32">
        <v>21764</v>
      </c>
    </row>
    <row r="34" spans="16:46">
      <c r="P34" s="63" t="s">
        <v>1365</v>
      </c>
      <c r="Q34" s="32">
        <v>771</v>
      </c>
      <c r="R34" s="32">
        <v>2743</v>
      </c>
      <c r="S34" s="32">
        <v>3794</v>
      </c>
      <c r="T34" s="32">
        <v>6614</v>
      </c>
      <c r="U34" s="32">
        <v>5652</v>
      </c>
      <c r="V34" s="32">
        <v>4771</v>
      </c>
      <c r="W34" s="32">
        <v>3807</v>
      </c>
      <c r="X34" s="32">
        <v>4031</v>
      </c>
      <c r="Y34" s="32">
        <v>3684</v>
      </c>
      <c r="Z34" s="32">
        <v>2429</v>
      </c>
      <c r="AA34" s="32">
        <v>1916</v>
      </c>
      <c r="AB34" s="32">
        <v>1562</v>
      </c>
      <c r="AC34" s="32">
        <v>2177</v>
      </c>
      <c r="AD34" s="32">
        <v>3300</v>
      </c>
      <c r="AE34" s="32">
        <v>2672</v>
      </c>
      <c r="AF34" s="32">
        <v>2016</v>
      </c>
      <c r="AG34" s="32">
        <v>2256</v>
      </c>
      <c r="AH34" s="32">
        <v>1674</v>
      </c>
      <c r="AI34" s="32">
        <v>1463</v>
      </c>
      <c r="AJ34" s="32">
        <v>1514</v>
      </c>
      <c r="AK34" s="32">
        <v>1389</v>
      </c>
      <c r="AL34" s="32">
        <v>1464</v>
      </c>
      <c r="AM34" s="32">
        <v>1905</v>
      </c>
      <c r="AN34" s="32">
        <v>2380</v>
      </c>
      <c r="AO34" s="32">
        <v>3309</v>
      </c>
      <c r="AP34" s="32">
        <v>2669</v>
      </c>
      <c r="AQ34" s="32">
        <v>2087</v>
      </c>
      <c r="AR34" s="32">
        <v>1905</v>
      </c>
      <c r="AS34" s="32">
        <v>1745</v>
      </c>
      <c r="AT34" s="32">
        <v>26961</v>
      </c>
    </row>
    <row r="37" spans="16:46">
      <c r="P37" s="147" t="s">
        <v>794</v>
      </c>
      <c r="Q37" s="63" t="s">
        <v>1366</v>
      </c>
    </row>
    <row r="38" spans="16:46">
      <c r="P38" s="147" t="s">
        <v>1367</v>
      </c>
      <c r="Q38" s="63" t="s">
        <v>1368</v>
      </c>
    </row>
    <row r="52" spans="3:34" s="162" customFormat="1" ht="15.75">
      <c r="C52" s="162" t="s">
        <v>1369</v>
      </c>
    </row>
    <row r="53" spans="3:34">
      <c r="D53" s="63"/>
      <c r="R53" s="227"/>
      <c r="S53" s="227"/>
      <c r="T53" s="227"/>
      <c r="U53" s="227"/>
      <c r="V53" s="227"/>
      <c r="AC53" s="312"/>
    </row>
    <row r="54" spans="3:34">
      <c r="D54" s="150"/>
      <c r="Q54" s="227"/>
      <c r="R54" s="803" t="s">
        <v>1370</v>
      </c>
      <c r="S54" s="803"/>
      <c r="T54" s="803" t="s">
        <v>864</v>
      </c>
      <c r="U54" s="803"/>
      <c r="V54" s="803"/>
      <c r="W54" s="803"/>
      <c r="X54" s="803"/>
      <c r="Y54" s="803" t="s">
        <v>865</v>
      </c>
      <c r="Z54" s="803"/>
      <c r="AA54" s="803"/>
      <c r="AB54" s="803"/>
      <c r="AC54" s="803"/>
      <c r="AD54" s="803" t="s">
        <v>1371</v>
      </c>
      <c r="AE54" s="803"/>
      <c r="AF54" s="803"/>
      <c r="AG54" s="803"/>
      <c r="AH54" s="803"/>
    </row>
    <row r="55" spans="3:34">
      <c r="D55" s="150"/>
      <c r="R55" s="355" t="str">
        <f>LookupTab!P$43</f>
        <v>2017/18</v>
      </c>
      <c r="S55" s="355" t="str">
        <f>LookupTab!Q$43</f>
        <v>2018/19</v>
      </c>
      <c r="T55" s="355" t="str">
        <f>LookupTab!R$43</f>
        <v>2019/20</v>
      </c>
      <c r="U55" s="355" t="str">
        <f>LookupTab!S$43</f>
        <v>2020/21</v>
      </c>
      <c r="V55" s="355" t="str">
        <f>LookupTab!T$43</f>
        <v>2021/22</v>
      </c>
      <c r="W55" s="355" t="str">
        <f>LookupTab!U$43</f>
        <v>2022/23</v>
      </c>
      <c r="X55" s="355" t="str">
        <f>LookupTab!V$43</f>
        <v>2023/24</v>
      </c>
      <c r="Y55" s="355" t="str">
        <f>LookupTab!W$43</f>
        <v>2024/25</v>
      </c>
      <c r="Z55" s="355" t="str">
        <f>LookupTab!X$43</f>
        <v>2025/26</v>
      </c>
      <c r="AA55" s="355" t="str">
        <f>LookupTab!Y$43</f>
        <v>2026/27</v>
      </c>
      <c r="AB55" s="355" t="str">
        <f>LookupTab!Z$43</f>
        <v>2027/28</v>
      </c>
      <c r="AC55" s="355" t="str">
        <f>LookupTab!AA$43</f>
        <v>2028/29</v>
      </c>
      <c r="AD55" s="355" t="s">
        <v>1372</v>
      </c>
      <c r="AE55" s="355" t="s">
        <v>1373</v>
      </c>
      <c r="AF55" s="355" t="s">
        <v>1374</v>
      </c>
      <c r="AG55" s="355" t="s">
        <v>1375</v>
      </c>
      <c r="AH55" s="355" t="s">
        <v>1376</v>
      </c>
    </row>
    <row r="56" spans="3:34">
      <c r="D56" s="150"/>
      <c r="Q56" s="147" t="s">
        <v>1377</v>
      </c>
      <c r="R56" s="57">
        <v>15427</v>
      </c>
      <c r="S56" s="57">
        <v>15233</v>
      </c>
      <c r="T56" s="57">
        <v>15727</v>
      </c>
      <c r="U56" s="57">
        <v>21546</v>
      </c>
      <c r="V56" s="57">
        <v>24039</v>
      </c>
      <c r="W56" s="57">
        <v>33334.473890343659</v>
      </c>
      <c r="X56" s="57">
        <v>43290.61714502563</v>
      </c>
      <c r="Y56" s="57">
        <v>48027.665123851613</v>
      </c>
      <c r="Z56" s="57">
        <v>52427.695523745802</v>
      </c>
      <c r="AA56" s="57">
        <v>59041.351161433784</v>
      </c>
      <c r="AB56" s="57">
        <v>65457.620858180759</v>
      </c>
      <c r="AC56" s="57">
        <v>71599.217384379939</v>
      </c>
      <c r="AD56" s="59">
        <f>(AC58+AD63)-AD57</f>
        <v>77741.217384379939</v>
      </c>
      <c r="AE56" s="59">
        <f t="shared" ref="AE56:AH56" si="1">(AD58+AE63)-AE57</f>
        <v>83883.217384379939</v>
      </c>
      <c r="AF56" s="59">
        <f t="shared" si="1"/>
        <v>90025.217384379939</v>
      </c>
      <c r="AG56" s="59">
        <f t="shared" si="1"/>
        <v>93751.756086139692</v>
      </c>
      <c r="AH56" s="59">
        <f t="shared" si="1"/>
        <v>94311.756086139692</v>
      </c>
    </row>
    <row r="57" spans="3:34">
      <c r="D57" s="150"/>
      <c r="Q57" s="147" t="s">
        <v>1378</v>
      </c>
      <c r="R57" s="57">
        <v>71612</v>
      </c>
      <c r="S57" s="57">
        <v>72292</v>
      </c>
      <c r="T57" s="57">
        <v>70599</v>
      </c>
      <c r="U57" s="57">
        <v>65526</v>
      </c>
      <c r="V57" s="57">
        <v>63555</v>
      </c>
      <c r="W57" s="57">
        <v>54812.622406367896</v>
      </c>
      <c r="X57" s="57">
        <v>45411.306902968907</v>
      </c>
      <c r="Y57" s="57">
        <v>41231.838199424688</v>
      </c>
      <c r="Z57" s="57">
        <v>37391.159203273921</v>
      </c>
      <c r="AA57" s="57">
        <v>31339.648251773688</v>
      </c>
      <c r="AB57" s="57">
        <v>25487.338242042224</v>
      </c>
      <c r="AC57" s="57">
        <v>19912.538701759757</v>
      </c>
      <c r="AD57" s="59">
        <f>MAX(AC57+(AD61-AC61),0)</f>
        <v>14330.538701759757</v>
      </c>
      <c r="AE57" s="59">
        <f t="shared" ref="AE57:AH57" si="2">MAX(AD57+(AE61-AD61),0)</f>
        <v>8748.5387017597568</v>
      </c>
      <c r="AF57" s="59">
        <f t="shared" si="2"/>
        <v>3166.5387017597568</v>
      </c>
      <c r="AG57" s="59">
        <f t="shared" si="2"/>
        <v>0</v>
      </c>
      <c r="AH57" s="59">
        <f t="shared" si="2"/>
        <v>0</v>
      </c>
    </row>
    <row r="58" spans="3:34">
      <c r="D58" s="150"/>
      <c r="Q58" s="147" t="s">
        <v>1379</v>
      </c>
      <c r="R58" s="59">
        <f t="shared" ref="R58:AB58" si="3">SUM(R56:R57)</f>
        <v>87039</v>
      </c>
      <c r="S58" s="59">
        <f t="shared" si="3"/>
        <v>87525</v>
      </c>
      <c r="T58" s="59">
        <f t="shared" si="3"/>
        <v>86326</v>
      </c>
      <c r="U58" s="59">
        <f t="shared" si="3"/>
        <v>87072</v>
      </c>
      <c r="V58" s="59">
        <f t="shared" si="3"/>
        <v>87594</v>
      </c>
      <c r="W58" s="59">
        <f t="shared" si="3"/>
        <v>88147.096296711563</v>
      </c>
      <c r="X58" s="59">
        <f t="shared" si="3"/>
        <v>88701.924047994544</v>
      </c>
      <c r="Y58" s="59">
        <f t="shared" si="3"/>
        <v>89259.503323276294</v>
      </c>
      <c r="Z58" s="59">
        <f t="shared" si="3"/>
        <v>89818.85472701973</v>
      </c>
      <c r="AA58" s="59">
        <f t="shared" si="3"/>
        <v>90380.999413207464</v>
      </c>
      <c r="AB58" s="59">
        <f t="shared" si="3"/>
        <v>90944.959100222986</v>
      </c>
      <c r="AC58" s="59">
        <f>SUM(AC56:AC57)</f>
        <v>91511.756086139692</v>
      </c>
      <c r="AD58" s="59">
        <f t="shared" ref="AD58:AH58" si="4">SUM(AD56:AD57)</f>
        <v>92071.756086139692</v>
      </c>
      <c r="AE58" s="59">
        <f t="shared" si="4"/>
        <v>92631.756086139692</v>
      </c>
      <c r="AF58" s="59">
        <f t="shared" si="4"/>
        <v>93191.756086139692</v>
      </c>
      <c r="AG58" s="59">
        <f t="shared" si="4"/>
        <v>93751.756086139692</v>
      </c>
      <c r="AH58" s="59">
        <f t="shared" si="4"/>
        <v>94311.756086139692</v>
      </c>
    </row>
    <row r="59" spans="3:34">
      <c r="D59" s="150"/>
      <c r="AD59" s="59">
        <f>AD58-AC58</f>
        <v>560</v>
      </c>
      <c r="AE59" s="59">
        <f t="shared" ref="AE59:AH59" si="5">AE58-AD58</f>
        <v>560</v>
      </c>
      <c r="AF59" s="59">
        <f t="shared" si="5"/>
        <v>560</v>
      </c>
      <c r="AG59" s="59">
        <f t="shared" si="5"/>
        <v>560</v>
      </c>
      <c r="AH59" s="59">
        <f t="shared" si="5"/>
        <v>560</v>
      </c>
    </row>
    <row r="60" spans="3:34">
      <c r="D60" s="150"/>
      <c r="AB60" s="147" t="s">
        <v>1377</v>
      </c>
      <c r="AC60" s="57">
        <v>63549</v>
      </c>
      <c r="AD60" s="57">
        <v>69691</v>
      </c>
      <c r="AE60" s="57">
        <v>75833</v>
      </c>
      <c r="AF60" s="57">
        <v>81975</v>
      </c>
      <c r="AG60" s="57">
        <v>88117</v>
      </c>
      <c r="AH60" s="57">
        <v>94258</v>
      </c>
    </row>
    <row r="61" spans="3:34">
      <c r="D61" s="150"/>
      <c r="AB61" s="147" t="s">
        <v>1378</v>
      </c>
      <c r="AC61" s="57">
        <v>27909</v>
      </c>
      <c r="AD61" s="57">
        <v>22327</v>
      </c>
      <c r="AE61" s="57">
        <v>16745</v>
      </c>
      <c r="AF61" s="57">
        <v>11163</v>
      </c>
      <c r="AG61" s="57">
        <v>5581</v>
      </c>
      <c r="AH61" s="57">
        <v>0</v>
      </c>
    </row>
    <row r="62" spans="3:34">
      <c r="D62" s="150"/>
      <c r="AB62" s="147" t="s">
        <v>1379</v>
      </c>
      <c r="AC62" s="59">
        <f>SUM(AC60:AC61)</f>
        <v>91458</v>
      </c>
      <c r="AD62" s="59">
        <f t="shared" ref="AD62:AH62" si="6">SUM(AD60:AD61)</f>
        <v>92018</v>
      </c>
      <c r="AE62" s="59">
        <f t="shared" si="6"/>
        <v>92578</v>
      </c>
      <c r="AF62" s="59">
        <f t="shared" si="6"/>
        <v>93138</v>
      </c>
      <c r="AG62" s="59">
        <f t="shared" si="6"/>
        <v>93698</v>
      </c>
      <c r="AH62" s="59">
        <f t="shared" si="6"/>
        <v>94258</v>
      </c>
    </row>
    <row r="63" spans="3:34">
      <c r="D63" s="150"/>
      <c r="AD63" s="59">
        <f>AD62-AC62</f>
        <v>560</v>
      </c>
      <c r="AE63" s="59">
        <f t="shared" ref="AE63" si="7">AE62-AD62</f>
        <v>560</v>
      </c>
      <c r="AF63" s="59">
        <f t="shared" ref="AF63" si="8">AF62-AE62</f>
        <v>560</v>
      </c>
      <c r="AG63" s="59">
        <f t="shared" ref="AG63" si="9">AG62-AF62</f>
        <v>560</v>
      </c>
      <c r="AH63" s="59">
        <f t="shared" ref="AH63" si="10">AH62-AG62</f>
        <v>560</v>
      </c>
    </row>
    <row r="64" spans="3:34">
      <c r="D64" s="150"/>
    </row>
    <row r="65" spans="3:9">
      <c r="D65" s="150"/>
    </row>
    <row r="66" spans="3:9">
      <c r="D66" s="150"/>
    </row>
    <row r="67" spans="3:9">
      <c r="D67" s="150"/>
    </row>
    <row r="68" spans="3:9">
      <c r="D68" s="150"/>
    </row>
    <row r="69" spans="3:9">
      <c r="D69" s="150"/>
    </row>
    <row r="70" spans="3:9">
      <c r="D70" s="150"/>
    </row>
    <row r="72" spans="3:9" s="162" customFormat="1" ht="15.75">
      <c r="C72" s="162" t="s">
        <v>1380</v>
      </c>
    </row>
    <row r="74" spans="3:9">
      <c r="D74" s="60" t="s">
        <v>653</v>
      </c>
      <c r="I74" s="61" t="s">
        <v>654</v>
      </c>
    </row>
    <row r="76" spans="3:9">
      <c r="D76" s="45" t="s">
        <v>1381</v>
      </c>
      <c r="I76" s="262">
        <f>SUM(ACS_Metering!O100:S100)</f>
        <v>31.220459641699144</v>
      </c>
    </row>
    <row r="78" spans="3:9">
      <c r="D78" s="45" t="s">
        <v>1382</v>
      </c>
      <c r="I78" s="28">
        <f>ACS_Metering_O!I104</f>
        <v>21200</v>
      </c>
    </row>
    <row r="79" spans="3:9">
      <c r="D79" s="45" t="s">
        <v>1383</v>
      </c>
      <c r="I79" s="28">
        <f>ACS_Metering_O!I105</f>
        <v>2783.9240479945402</v>
      </c>
    </row>
    <row r="80" spans="3:9">
      <c r="D80" s="45" t="s">
        <v>1384</v>
      </c>
      <c r="I80" s="28">
        <f>ACS_Metering_O!I106</f>
        <v>2800</v>
      </c>
    </row>
    <row r="82" spans="3:10">
      <c r="D82" s="45" t="s">
        <v>1385</v>
      </c>
      <c r="I82" s="262">
        <f>SUM(ACS_Metering!O136:Q136)</f>
        <v>9.2555671238309074</v>
      </c>
    </row>
    <row r="83" spans="3:10">
      <c r="D83" s="45" t="s">
        <v>1386</v>
      </c>
      <c r="I83" s="262">
        <f>SUM(ACS_Metering!R136:S136)</f>
        <v>25.556823045243036</v>
      </c>
    </row>
    <row r="84" spans="3:10">
      <c r="D84" s="45" t="s">
        <v>1387</v>
      </c>
      <c r="I84" s="262">
        <f>I76</f>
        <v>31.220459641699144</v>
      </c>
    </row>
    <row r="86" spans="3:10">
      <c r="D86" s="45" t="s">
        <v>1388</v>
      </c>
      <c r="I86" s="262">
        <f>SUM(ACS_Metering!$O$62:$S$62)</f>
        <v>35.312312304707866</v>
      </c>
    </row>
    <row r="87" spans="3:10">
      <c r="D87" s="45" t="s">
        <v>1389</v>
      </c>
      <c r="I87" s="262">
        <f>AVERAGE(ACS_Metering!$O$62:$S$62)</f>
        <v>7.0624624609415729</v>
      </c>
    </row>
    <row r="88" spans="3:10">
      <c r="D88" s="45" t="s">
        <v>1390</v>
      </c>
      <c r="I88" s="262">
        <f>I86-I90</f>
        <v>3.0943163734535872</v>
      </c>
      <c r="J88" s="63" t="str">
        <f>IF((I88)&gt;=0,"Higher","Lower")</f>
        <v>Higher</v>
      </c>
    </row>
    <row r="89" spans="3:10">
      <c r="D89" s="45" t="s">
        <v>1391</v>
      </c>
      <c r="I89" s="137">
        <f>I86/I90-1</f>
        <v>9.6043105227778369E-2</v>
      </c>
    </row>
    <row r="90" spans="3:10">
      <c r="D90" s="358" t="s">
        <v>1392</v>
      </c>
      <c r="E90" s="411"/>
      <c r="F90" s="411"/>
      <c r="G90" s="411"/>
      <c r="H90" s="411"/>
      <c r="I90" s="357">
        <f>SUM(ACS_Metering!$O$61:$S$61)</f>
        <v>32.217995931254279</v>
      </c>
    </row>
    <row r="92" spans="3:10" s="162" customFormat="1" ht="15.75">
      <c r="C92" s="162" t="s">
        <v>1393</v>
      </c>
    </row>
    <row r="114" spans="3:10" s="162" customFormat="1" ht="15.75">
      <c r="C114" s="162" t="s">
        <v>1394</v>
      </c>
    </row>
    <row r="116" spans="3:10">
      <c r="D116" s="60" t="s">
        <v>653</v>
      </c>
      <c r="I116" s="61" t="s">
        <v>654</v>
      </c>
    </row>
    <row r="117" spans="3:10">
      <c r="D117" s="63"/>
    </row>
    <row r="118" spans="3:10">
      <c r="D118" s="45" t="s">
        <v>1395</v>
      </c>
      <c r="I118" s="262">
        <f>SUM(ACS_Metering!$T$136:$X$136)</f>
        <v>41.491039128612158</v>
      </c>
    </row>
    <row r="119" spans="3:10">
      <c r="D119" s="45" t="s">
        <v>1396</v>
      </c>
      <c r="I119" s="262">
        <f>I118-I123</f>
        <v>6.678648959538215</v>
      </c>
      <c r="J119" s="63"/>
    </row>
    <row r="120" spans="3:10">
      <c r="D120" s="45" t="s">
        <v>1397</v>
      </c>
      <c r="I120" s="137">
        <f>IF(I123=0,0,I118/I123-1)</f>
        <v>0.19184689494464191</v>
      </c>
      <c r="J120" s="63" t="str">
        <f>IF(I120&lt;0,"Lower","Higher")</f>
        <v>Higher</v>
      </c>
    </row>
    <row r="121" spans="3:10">
      <c r="D121" s="45" t="s">
        <v>1398</v>
      </c>
      <c r="I121" s="262">
        <f>I118-I124</f>
        <v>10.270579486913014</v>
      </c>
    </row>
    <row r="122" spans="3:10">
      <c r="D122" s="45" t="s">
        <v>1399</v>
      </c>
      <c r="I122" s="137">
        <f>IF(I124=0,0,I118/I124-1)</f>
        <v>0.32896951565681842</v>
      </c>
      <c r="J122" s="63" t="str">
        <f>IF(I122&lt;0,"Lower","Higher")</f>
        <v>Higher</v>
      </c>
    </row>
    <row r="123" spans="3:10">
      <c r="D123" s="358" t="s">
        <v>1400</v>
      </c>
      <c r="I123" s="357">
        <f>SUM(ACS_Metering!$O$136:$S$136)</f>
        <v>34.812390169073943</v>
      </c>
      <c r="J123" s="63"/>
    </row>
    <row r="124" spans="3:10">
      <c r="D124" s="358" t="s">
        <v>1401</v>
      </c>
      <c r="I124" s="357">
        <f>SUM(ACS_Metering!$O$100:$S$100)</f>
        <v>31.220459641699144</v>
      </c>
      <c r="J124" s="63"/>
    </row>
    <row r="126" spans="3:10">
      <c r="D126" s="45" t="s">
        <v>1402</v>
      </c>
      <c r="I126" s="68">
        <v>17.546553127006266</v>
      </c>
    </row>
    <row r="127" spans="3:10">
      <c r="D127" s="45" t="s">
        <v>1403</v>
      </c>
      <c r="I127" s="32">
        <v>21000</v>
      </c>
    </row>
    <row r="128" spans="3:10">
      <c r="D128" s="45"/>
      <c r="I128" s="251"/>
    </row>
    <row r="129" spans="3:19">
      <c r="D129" s="45" t="s">
        <v>1404</v>
      </c>
      <c r="I129" s="68">
        <v>2.6750011411811196</v>
      </c>
    </row>
    <row r="130" spans="3:19">
      <c r="D130" s="45" t="s">
        <v>1405</v>
      </c>
      <c r="I130" s="545">
        <f>ACS_Metering_O!I227</f>
        <v>7.1665430578536071</v>
      </c>
    </row>
    <row r="131" spans="3:19">
      <c r="D131" s="45" t="s">
        <v>1406</v>
      </c>
      <c r="I131" s="545">
        <f>ACS_Metering_O!I229</f>
        <v>2.2719946480206388</v>
      </c>
    </row>
    <row r="132" spans="3:19">
      <c r="D132" s="45" t="s">
        <v>1407</v>
      </c>
      <c r="I132" s="262">
        <f>SUM(ACS_Metering!$T$92:$X$98)</f>
        <v>9.1754560895847312</v>
      </c>
      <c r="O132" s="355" t="str">
        <f>LookupTab!W$43</f>
        <v>2024/25</v>
      </c>
      <c r="P132" s="355" t="str">
        <f>LookupTab!X$43</f>
        <v>2025/26</v>
      </c>
      <c r="Q132" s="355" t="str">
        <f>LookupTab!Y$43</f>
        <v>2026/27</v>
      </c>
      <c r="R132" s="355" t="str">
        <f>LookupTab!Z$43</f>
        <v>2027/28</v>
      </c>
      <c r="S132" s="355" t="str">
        <f>LookupTab!AA$43</f>
        <v>2028/29</v>
      </c>
    </row>
    <row r="133" spans="3:19">
      <c r="D133" s="45" t="s">
        <v>1408</v>
      </c>
      <c r="I133" s="262">
        <f>SUM(O133:S133)</f>
        <v>2.6554910649657906</v>
      </c>
      <c r="N133" s="147" t="s">
        <v>10</v>
      </c>
      <c r="O133" s="46">
        <v>0.51788315682861163</v>
      </c>
      <c r="P133" s="46">
        <v>0.52432572489720952</v>
      </c>
      <c r="Q133" s="46">
        <v>0.53282210422506648</v>
      </c>
      <c r="R133" s="46">
        <v>0.5358390929252046</v>
      </c>
      <c r="S133" s="46">
        <v>0.54462098608969789</v>
      </c>
    </row>
    <row r="134" spans="3:19">
      <c r="D134" s="45" t="s">
        <v>1409</v>
      </c>
      <c r="I134" s="251">
        <f>ACS_Metering_O!$L$495</f>
        <v>2809.8320381451613</v>
      </c>
    </row>
    <row r="135" spans="3:19">
      <c r="D135" s="45"/>
      <c r="I135" s="262"/>
    </row>
    <row r="137" spans="3:19" s="162" customFormat="1" ht="15.75">
      <c r="C137" s="162" t="s">
        <v>1410</v>
      </c>
    </row>
    <row r="138" spans="3:19">
      <c r="D138" s="45"/>
      <c r="I138" s="262"/>
    </row>
    <row r="139" spans="3:19">
      <c r="D139" s="60" t="s">
        <v>653</v>
      </c>
      <c r="E139" s="61"/>
      <c r="F139" s="61"/>
      <c r="G139" s="61"/>
      <c r="I139" s="61" t="s">
        <v>654</v>
      </c>
    </row>
    <row r="140" spans="3:19">
      <c r="D140" s="63"/>
    </row>
    <row r="141" spans="3:19">
      <c r="D141" s="45" t="s">
        <v>1411</v>
      </c>
      <c r="I141" s="262">
        <f>SUM(ACS_Metering!T61:X61)</f>
        <v>33.508251196397033</v>
      </c>
      <c r="J141" s="45" t="s">
        <v>1412</v>
      </c>
    </row>
    <row r="142" spans="3:19">
      <c r="D142" s="45" t="s">
        <v>1413</v>
      </c>
      <c r="I142" s="137">
        <f>IF(I143=0,0,I141/I143-1)</f>
        <v>-5.1088727714676319E-2</v>
      </c>
      <c r="J142" s="63" t="str">
        <f>IF(I142&lt;0,"Decrease","Increase")</f>
        <v>Decrease</v>
      </c>
    </row>
    <row r="143" spans="3:19">
      <c r="D143" s="45" t="s">
        <v>1414</v>
      </c>
      <c r="I143" s="262">
        <f>SUM(ACS_Metering!O62:S62)</f>
        <v>35.312312304707866</v>
      </c>
    </row>
    <row r="144" spans="3:19">
      <c r="D144" s="45" t="s">
        <v>1415</v>
      </c>
      <c r="I144" s="262">
        <f>I141-I146</f>
        <v>1.2902552651427541</v>
      </c>
      <c r="J144" s="63" t="str">
        <f>IF(I144&lt;0,"Lower","Higher")</f>
        <v>Higher</v>
      </c>
    </row>
    <row r="145" spans="3:10">
      <c r="D145" s="45" t="s">
        <v>1416</v>
      </c>
      <c r="I145" s="137">
        <f>IF(I146=0,0,I141/I146-1)</f>
        <v>4.0047657461248054E-2</v>
      </c>
      <c r="J145" s="63"/>
    </row>
    <row r="146" spans="3:10">
      <c r="D146" s="358" t="s">
        <v>1417</v>
      </c>
      <c r="I146" s="357">
        <f>SUM(ACS_Metering!O61:S61)</f>
        <v>32.217995931254279</v>
      </c>
    </row>
    <row r="147" spans="3:10">
      <c r="D147" s="63"/>
    </row>
    <row r="148" spans="3:10">
      <c r="D148" s="45" t="s">
        <v>1418</v>
      </c>
      <c r="I148" s="359">
        <f t="array" ref="I148">GEOMEAN(1+ACS_Metering_O!Q521:W521)-1</f>
        <v>3.3614449942720448E-3</v>
      </c>
    </row>
    <row r="149" spans="3:10">
      <c r="D149" s="45" t="s">
        <v>1419</v>
      </c>
      <c r="I149" s="262">
        <f>SUM(ACS_Metering_O!J515:J517)</f>
        <v>0.26353177984530074</v>
      </c>
    </row>
    <row r="150" spans="3:10">
      <c r="D150" s="45" t="s">
        <v>1420</v>
      </c>
      <c r="I150" s="68">
        <v>1.247166541606584</v>
      </c>
    </row>
    <row r="151" spans="3:10">
      <c r="D151" s="45" t="s">
        <v>1421</v>
      </c>
      <c r="I151" s="68">
        <v>0.13779612589273921</v>
      </c>
    </row>
    <row r="153" spans="3:10" s="162" customFormat="1" ht="15.75">
      <c r="C153" s="162" t="s">
        <v>1422</v>
      </c>
    </row>
    <row r="155" spans="3:10">
      <c r="D155" s="60" t="s">
        <v>653</v>
      </c>
      <c r="E155" s="61"/>
      <c r="F155" s="61"/>
      <c r="G155" s="61"/>
      <c r="I155" s="61" t="s">
        <v>654</v>
      </c>
    </row>
    <row r="157" spans="3:10">
      <c r="D157" s="45" t="s">
        <v>1423</v>
      </c>
      <c r="I157" s="74">
        <f>SUM(ACS_Metering!T19:X19)</f>
        <v>64.934681136488052</v>
      </c>
      <c r="J157" s="45" t="s">
        <v>1202</v>
      </c>
    </row>
    <row r="158" spans="3:10">
      <c r="D158" s="45" t="s">
        <v>1424</v>
      </c>
      <c r="I158" s="74">
        <f>I157-I160</f>
        <v>29.805942052836286</v>
      </c>
      <c r="J158" s="150" t="str">
        <f>IF((I158)&gt;=0,"Higher","Lower")</f>
        <v>Higher</v>
      </c>
    </row>
    <row r="159" spans="3:10">
      <c r="D159" s="45" t="s">
        <v>1425</v>
      </c>
      <c r="I159" s="179">
        <f>I157/I160-1</f>
        <v>0.84847742419275707</v>
      </c>
      <c r="J159" s="150"/>
    </row>
    <row r="160" spans="3:10">
      <c r="D160" s="45" t="s">
        <v>1426</v>
      </c>
      <c r="I160" s="74">
        <f>SUM(ACS_Metering!$O$20:$S$20)</f>
        <v>35.128739083651766</v>
      </c>
      <c r="J160" s="150" t="s">
        <v>1427</v>
      </c>
    </row>
    <row r="162" spans="4:10">
      <c r="D162" s="45" t="s">
        <v>1428</v>
      </c>
      <c r="I162" s="68">
        <v>33.646047322289775</v>
      </c>
    </row>
    <row r="163" spans="4:10">
      <c r="D163" s="45" t="s">
        <v>1429</v>
      </c>
      <c r="I163" s="68">
        <v>15.103395027063609</v>
      </c>
    </row>
    <row r="164" spans="4:10">
      <c r="D164" s="45" t="s">
        <v>1430</v>
      </c>
      <c r="I164" s="68">
        <v>16.197946386907407</v>
      </c>
    </row>
    <row r="166" spans="4:10">
      <c r="D166" s="45" t="s">
        <v>1431</v>
      </c>
      <c r="I166" s="74">
        <f>ACS_Metering_O!$I$462-ACS_Metering_O!$E$456</f>
        <v>19.186924623099415</v>
      </c>
      <c r="J166" s="45"/>
    </row>
    <row r="167" spans="4:10">
      <c r="D167" s="45" t="s">
        <v>1432</v>
      </c>
      <c r="I167" s="179">
        <f>ACS_Metering_O!$I$462/ACS_Metering_O!$E$456-1</f>
        <v>0.38452329577212407</v>
      </c>
      <c r="J167" s="45"/>
    </row>
    <row r="168" spans="4:10">
      <c r="D168" s="45" t="s">
        <v>1433</v>
      </c>
      <c r="I168" s="74">
        <f>ACS_Metering_O!$E$456</f>
        <v>49.897951136021561</v>
      </c>
      <c r="J168" s="45"/>
    </row>
    <row r="169" spans="4:10">
      <c r="D169" s="45" t="s">
        <v>1129</v>
      </c>
      <c r="I169" s="74">
        <f>ACS_Metering_O!$I$462</f>
        <v>69.084875759120976</v>
      </c>
      <c r="J169" s="45"/>
    </row>
    <row r="170" spans="4:10">
      <c r="D170" s="45"/>
      <c r="I170" s="74"/>
      <c r="J170" s="45"/>
    </row>
    <row r="171" spans="4:10">
      <c r="D171" s="45" t="s">
        <v>1434</v>
      </c>
      <c r="I171" s="74">
        <f>I166</f>
        <v>19.186924623099415</v>
      </c>
      <c r="J171" s="45"/>
    </row>
    <row r="172" spans="4:10">
      <c r="D172" s="45" t="s">
        <v>1432</v>
      </c>
      <c r="I172" s="179">
        <f>I167</f>
        <v>0.38452329577212407</v>
      </c>
      <c r="J172" s="45"/>
    </row>
    <row r="173" spans="4:10">
      <c r="D173" s="45"/>
      <c r="I173" s="74"/>
      <c r="J173" s="45"/>
    </row>
    <row r="174" spans="4:10">
      <c r="D174" s="45" t="s">
        <v>1435</v>
      </c>
      <c r="I174" s="74">
        <f>AVERAGE($U$183:$Y$183)</f>
        <v>6.7292094644579548</v>
      </c>
      <c r="J174" s="45"/>
    </row>
    <row r="175" spans="4:10">
      <c r="D175" s="45" t="s">
        <v>1436</v>
      </c>
      <c r="I175" s="74">
        <f>$P$230</f>
        <v>3.3178765596605437</v>
      </c>
      <c r="J175" s="63" t="s">
        <v>668</v>
      </c>
    </row>
    <row r="177" spans="3:25" s="162" customFormat="1" ht="15.75">
      <c r="C177" s="162" t="s">
        <v>1437</v>
      </c>
    </row>
    <row r="179" spans="3:25">
      <c r="J179" s="135"/>
      <c r="K179" s="803" t="s">
        <v>863</v>
      </c>
      <c r="L179" s="803"/>
      <c r="M179" s="803"/>
      <c r="N179" s="803"/>
      <c r="O179" s="803"/>
      <c r="P179" s="803" t="s">
        <v>864</v>
      </c>
      <c r="Q179" s="803"/>
      <c r="R179" s="803"/>
      <c r="S179" s="803"/>
      <c r="T179" s="803"/>
      <c r="U179" s="803" t="s">
        <v>865</v>
      </c>
      <c r="V179" s="803"/>
      <c r="W179" s="803"/>
      <c r="X179" s="803"/>
      <c r="Y179" s="803"/>
    </row>
    <row r="180" spans="3:25">
      <c r="J180" s="226" t="s">
        <v>81</v>
      </c>
      <c r="K180" s="227" t="str">
        <f>LookupTab!M$43</f>
        <v>2014/15</v>
      </c>
      <c r="L180" s="227" t="str">
        <f>LookupTab!N$43</f>
        <v>2015/16</v>
      </c>
      <c r="M180" s="227" t="str">
        <f>LookupTab!O$43</f>
        <v>2016/17</v>
      </c>
      <c r="N180" s="227" t="str">
        <f>LookupTab!P$43</f>
        <v>2017/18</v>
      </c>
      <c r="O180" s="227" t="str">
        <f>LookupTab!Q$43</f>
        <v>2018/19</v>
      </c>
      <c r="P180" s="227" t="str">
        <f>LookupTab!R$43</f>
        <v>2019/20</v>
      </c>
      <c r="Q180" s="227" t="str">
        <f>LookupTab!S$43</f>
        <v>2020/21</v>
      </c>
      <c r="R180" s="227" t="str">
        <f>LookupTab!T$43</f>
        <v>2021/22</v>
      </c>
      <c r="S180" s="227" t="str">
        <f>LookupTab!U$43</f>
        <v>2022/23</v>
      </c>
      <c r="T180" s="227" t="str">
        <f>LookupTab!V$43</f>
        <v>2023/24</v>
      </c>
      <c r="U180" s="227" t="str">
        <f>LookupTab!W$43</f>
        <v>2024/25</v>
      </c>
      <c r="V180" s="227" t="str">
        <f>LookupTab!X$43</f>
        <v>2025/26</v>
      </c>
      <c r="W180" s="227" t="str">
        <f>LookupTab!Y$43</f>
        <v>2026/27</v>
      </c>
      <c r="X180" s="227" t="str">
        <f>LookupTab!Z$43</f>
        <v>2027/28</v>
      </c>
      <c r="Y180" s="227" t="str">
        <f>LookupTab!AA$43</f>
        <v>2028/29</v>
      </c>
    </row>
    <row r="181" spans="3:25">
      <c r="J181" s="228" t="s">
        <v>866</v>
      </c>
      <c r="K181" s="229">
        <f>ACS_Metering!J40</f>
        <v>1.4060986549365027</v>
      </c>
      <c r="L181" s="230">
        <f>ACS_Metering!K40</f>
        <v>1.5828450872201896</v>
      </c>
      <c r="M181" s="230">
        <f>ACS_Metering!L40</f>
        <v>1.6511149382656283</v>
      </c>
      <c r="N181" s="230">
        <f>ACS_Metering!M40</f>
        <v>1.6836363312527649</v>
      </c>
      <c r="O181" s="231">
        <f>ACS_Metering!N40</f>
        <v>1.7383061083025524</v>
      </c>
      <c r="P181" s="229">
        <f>ACS_Metering!O40</f>
        <v>0.81423561576236592</v>
      </c>
      <c r="Q181" s="230">
        <f>ACS_Metering!P40</f>
        <v>1.1620760553051481</v>
      </c>
      <c r="R181" s="230">
        <f>ACS_Metering!Q40</f>
        <v>1.2984229718755342</v>
      </c>
      <c r="S181" s="230">
        <f>ACS_Metering!R40</f>
        <v>1.4329542929212138</v>
      </c>
      <c r="T181" s="231">
        <f>ACS_Metering!S40</f>
        <v>1.7797199913781092</v>
      </c>
      <c r="U181" s="229">
        <f>ACS_Metering!T40</f>
        <v>2.7466079431420747</v>
      </c>
      <c r="V181" s="230">
        <f>ACS_Metering!U40</f>
        <v>2.9461113449709964</v>
      </c>
      <c r="W181" s="230">
        <f>ACS_Metering!V40</f>
        <v>3.1300792465141378</v>
      </c>
      <c r="X181" s="230">
        <f>ACS_Metering!W40</f>
        <v>3.4794307500218755</v>
      </c>
      <c r="Y181" s="231">
        <f>ACS_Metering!X40</f>
        <v>3.8957171022583243</v>
      </c>
    </row>
    <row r="182" spans="3:25">
      <c r="J182" s="228" t="s">
        <v>867</v>
      </c>
      <c r="K182" s="229">
        <f>ACS_Metering!J41</f>
        <v>0.99836069799728933</v>
      </c>
      <c r="L182" s="230">
        <f>ACS_Metering!K41</f>
        <v>1.1851833454320713</v>
      </c>
      <c r="M182" s="230">
        <f>ACS_Metering!L41</f>
        <v>1.064633447487946</v>
      </c>
      <c r="N182" s="230">
        <f>ACS_Metering!M41</f>
        <v>1.157623513806795</v>
      </c>
      <c r="O182" s="231">
        <f>ACS_Metering!N41</f>
        <v>1.2791921136635129</v>
      </c>
      <c r="P182" s="229">
        <f>ACS_Metering!O41</f>
        <v>0.61111701557112807</v>
      </c>
      <c r="Q182" s="230">
        <f>ACS_Metering!P41</f>
        <v>1.0536583034356801</v>
      </c>
      <c r="R182" s="230">
        <f>ACS_Metering!Q41</f>
        <v>1.2970571265264237</v>
      </c>
      <c r="S182" s="230">
        <f>ACS_Metering!R41</f>
        <v>1.5528010109621599</v>
      </c>
      <c r="T182" s="231">
        <f>ACS_Metering!S41</f>
        <v>2.0395496072277304</v>
      </c>
      <c r="U182" s="229">
        <f>ACS_Metering!T41</f>
        <v>2.3030481020319975</v>
      </c>
      <c r="V182" s="230">
        <f>ACS_Metering!U41</f>
        <v>2.6159150177210608</v>
      </c>
      <c r="W182" s="230">
        <f>ACS_Metering!V41</f>
        <v>2.9037984046258671</v>
      </c>
      <c r="X182" s="230">
        <f>ACS_Metering!W41</f>
        <v>3.4090707620899177</v>
      </c>
      <c r="Y182" s="231">
        <f>ACS_Metering!X41</f>
        <v>3.8715627405947646</v>
      </c>
    </row>
    <row r="183" spans="3:25">
      <c r="J183" s="228" t="s">
        <v>617</v>
      </c>
      <c r="K183" s="229">
        <f>ACS_Metering!J42</f>
        <v>3.6167065762313721</v>
      </c>
      <c r="L183" s="230">
        <f>ACS_Metering!K42</f>
        <v>3.7639353779244034</v>
      </c>
      <c r="M183" s="230">
        <f>ACS_Metering!L42</f>
        <v>3.8298964799930846</v>
      </c>
      <c r="N183" s="230">
        <f>ACS_Metering!M42</f>
        <v>3.6706531352931044</v>
      </c>
      <c r="O183" s="231">
        <f>ACS_Metering!N42</f>
        <v>3.5049648139896892</v>
      </c>
      <c r="P183" s="229">
        <f>ACS_Metering!O42</f>
        <v>6.6259197986940412</v>
      </c>
      <c r="Q183" s="230">
        <f>ACS_Metering!P42</f>
        <v>6.5371887645611801</v>
      </c>
      <c r="R183" s="230">
        <f>ACS_Metering!Q42</f>
        <v>6.4609314047584387</v>
      </c>
      <c r="S183" s="230">
        <f>ACS_Metering!R42</f>
        <v>6.3712304191811633</v>
      </c>
      <c r="T183" s="231">
        <f>ACS_Metering!S42</f>
        <v>6.2903995282198499</v>
      </c>
      <c r="U183" s="229">
        <f>ACS_Metering!T42</f>
        <v>6.5246395279252063</v>
      </c>
      <c r="V183" s="230">
        <f>ACS_Metering!U42</f>
        <v>6.6436170224455253</v>
      </c>
      <c r="W183" s="230">
        <f>ACS_Metering!V42</f>
        <v>6.7546159853703474</v>
      </c>
      <c r="X183" s="230">
        <f>ACS_Metering!W42</f>
        <v>6.8268382081463059</v>
      </c>
      <c r="Y183" s="231">
        <f>ACS_Metering!X42</f>
        <v>6.8963365784023907</v>
      </c>
    </row>
    <row r="184" spans="3:25">
      <c r="J184" s="228" t="s">
        <v>868</v>
      </c>
      <c r="K184" s="229">
        <f>ACS_Metering!J43</f>
        <v>0</v>
      </c>
      <c r="L184" s="230">
        <f>ACS_Metering!K43</f>
        <v>0</v>
      </c>
      <c r="M184" s="230">
        <f>ACS_Metering!L43</f>
        <v>0</v>
      </c>
      <c r="N184" s="230">
        <f>ACS_Metering!M43</f>
        <v>0</v>
      </c>
      <c r="O184" s="231">
        <f>ACS_Metering!N43</f>
        <v>0</v>
      </c>
      <c r="P184" s="229">
        <f>ACS_Metering!O43</f>
        <v>0</v>
      </c>
      <c r="Q184" s="230">
        <f>ACS_Metering!P43</f>
        <v>0</v>
      </c>
      <c r="R184" s="230">
        <f>ACS_Metering!Q43</f>
        <v>0</v>
      </c>
      <c r="S184" s="230">
        <f>ACS_Metering!R43</f>
        <v>0</v>
      </c>
      <c r="T184" s="231">
        <f>ACS_Metering!S43</f>
        <v>0</v>
      </c>
      <c r="U184" s="229">
        <f>ACS_Metering!T43</f>
        <v>0</v>
      </c>
      <c r="V184" s="230">
        <f>ACS_Metering!U43</f>
        <v>0</v>
      </c>
      <c r="W184" s="230">
        <f>ACS_Metering!V43</f>
        <v>0</v>
      </c>
      <c r="X184" s="230">
        <f>ACS_Metering!W43</f>
        <v>0</v>
      </c>
      <c r="Y184" s="231">
        <f>ACS_Metering!X43</f>
        <v>0</v>
      </c>
    </row>
    <row r="185" spans="3:25">
      <c r="J185" s="228" t="s">
        <v>637</v>
      </c>
      <c r="K185" s="229">
        <f>ACS_Metering!J44</f>
        <v>0</v>
      </c>
      <c r="L185" s="230">
        <f>ACS_Metering!K44</f>
        <v>0</v>
      </c>
      <c r="M185" s="230">
        <f>ACS_Metering!L44</f>
        <v>0</v>
      </c>
      <c r="N185" s="230">
        <f>ACS_Metering!M44</f>
        <v>0</v>
      </c>
      <c r="O185" s="231">
        <f>ACS_Metering!N44</f>
        <v>0</v>
      </c>
      <c r="P185" s="229">
        <f>ACS_Metering!O44</f>
        <v>0</v>
      </c>
      <c r="Q185" s="230">
        <f>ACS_Metering!P44</f>
        <v>0</v>
      </c>
      <c r="R185" s="230">
        <f>ACS_Metering!Q44</f>
        <v>0</v>
      </c>
      <c r="S185" s="230">
        <f>ACS_Metering!R44</f>
        <v>0</v>
      </c>
      <c r="T185" s="231">
        <f>ACS_Metering!S44</f>
        <v>0</v>
      </c>
      <c r="U185" s="229">
        <f>ACS_Metering!T44</f>
        <v>0</v>
      </c>
      <c r="V185" s="230">
        <f>ACS_Metering!U44</f>
        <v>0</v>
      </c>
      <c r="W185" s="230">
        <f>ACS_Metering!V44</f>
        <v>0</v>
      </c>
      <c r="X185" s="230">
        <f>ACS_Metering!W44</f>
        <v>0</v>
      </c>
      <c r="Y185" s="231">
        <f>ACS_Metering!X44</f>
        <v>0</v>
      </c>
    </row>
    <row r="186" spans="3:25">
      <c r="J186" s="232" t="s">
        <v>869</v>
      </c>
      <c r="K186" s="233">
        <f t="shared" ref="K186:Y186" si="11">SUM(K181:K185)</f>
        <v>6.0211659291651642</v>
      </c>
      <c r="L186" s="234">
        <f t="shared" si="11"/>
        <v>6.5319638105766646</v>
      </c>
      <c r="M186" s="234">
        <f t="shared" si="11"/>
        <v>6.5456448657466595</v>
      </c>
      <c r="N186" s="234">
        <f t="shared" si="11"/>
        <v>6.5119129803526645</v>
      </c>
      <c r="O186" s="235">
        <f t="shared" si="11"/>
        <v>6.5224630359557541</v>
      </c>
      <c r="P186" s="233">
        <f t="shared" si="11"/>
        <v>8.0512724300275345</v>
      </c>
      <c r="Q186" s="234">
        <f t="shared" si="11"/>
        <v>8.7529231233020077</v>
      </c>
      <c r="R186" s="234">
        <f t="shared" si="11"/>
        <v>9.0564115031603976</v>
      </c>
      <c r="S186" s="234">
        <f t="shared" si="11"/>
        <v>9.3569857230645361</v>
      </c>
      <c r="T186" s="235">
        <f t="shared" si="11"/>
        <v>10.10966912682569</v>
      </c>
      <c r="U186" s="233">
        <f t="shared" si="11"/>
        <v>11.574295573099278</v>
      </c>
      <c r="V186" s="234">
        <f t="shared" si="11"/>
        <v>12.205643385137583</v>
      </c>
      <c r="W186" s="234">
        <f t="shared" si="11"/>
        <v>12.788493636510353</v>
      </c>
      <c r="X186" s="234">
        <f t="shared" si="11"/>
        <v>13.715339720258099</v>
      </c>
      <c r="Y186" s="235">
        <f t="shared" si="11"/>
        <v>14.66361642125548</v>
      </c>
    </row>
    <row r="187" spans="3:25">
      <c r="J187" s="228" t="s">
        <v>143</v>
      </c>
      <c r="K187" s="229">
        <f>ACS_Metering!J20</f>
        <v>5.7702863386870282</v>
      </c>
      <c r="L187" s="230">
        <f>ACS_Metering!K20</f>
        <v>6.5761424573404685</v>
      </c>
      <c r="M187" s="230">
        <f>ACS_Metering!L20</f>
        <v>6.5740374471531924</v>
      </c>
      <c r="N187" s="230">
        <f>ACS_Metering!M20</f>
        <v>6.0945992305394103</v>
      </c>
      <c r="O187" s="231">
        <f>ACS_Metering!N20</f>
        <v>6.279136937027431</v>
      </c>
      <c r="P187" s="229">
        <f>ACS_Metering!O20</f>
        <v>6.244723470103211</v>
      </c>
      <c r="Q187" s="230">
        <f>ACS_Metering!P20</f>
        <v>7.1179207310843395</v>
      </c>
      <c r="R187" s="230">
        <f>ACS_Metering!Q20</f>
        <v>7.166820325201968</v>
      </c>
      <c r="S187" s="230">
        <f>ACS_Metering!R20</f>
        <v>7.0597864215160602</v>
      </c>
      <c r="T187" s="231">
        <f>ACS_Metering!S20</f>
        <v>7.5394881357461934</v>
      </c>
      <c r="U187" s="229" t="e">
        <f>ACS_Metering!T20</f>
        <v>#N/A</v>
      </c>
      <c r="V187" s="230" t="e">
        <f>ACS_Metering!U20</f>
        <v>#N/A</v>
      </c>
      <c r="W187" s="230" t="e">
        <f>ACS_Metering!V20</f>
        <v>#N/A</v>
      </c>
      <c r="X187" s="230" t="e">
        <f>ACS_Metering!W20</f>
        <v>#N/A</v>
      </c>
      <c r="Y187" s="231" t="e">
        <f>ACS_Metering!X20</f>
        <v>#N/A</v>
      </c>
    </row>
    <row r="188" spans="3:25">
      <c r="J188" s="135"/>
      <c r="K188" s="135"/>
      <c r="L188" s="135"/>
      <c r="M188" s="135"/>
      <c r="N188" s="135"/>
      <c r="O188" s="135"/>
      <c r="P188" s="135"/>
      <c r="Q188" s="135"/>
      <c r="R188" s="135"/>
      <c r="S188" s="135"/>
      <c r="T188" s="135"/>
      <c r="U188" s="135"/>
      <c r="V188" s="135"/>
      <c r="W188" s="135"/>
      <c r="X188" s="135"/>
      <c r="Y188" s="135"/>
    </row>
    <row r="189" spans="3:25">
      <c r="J189" s="228" t="s">
        <v>870</v>
      </c>
      <c r="K189" s="236" t="s">
        <v>795</v>
      </c>
      <c r="L189" s="135"/>
      <c r="M189" s="135"/>
      <c r="N189" s="135"/>
      <c r="O189" s="135"/>
      <c r="P189" s="135"/>
      <c r="Q189" s="135"/>
      <c r="R189" s="135"/>
      <c r="S189" s="135"/>
      <c r="T189" s="135"/>
      <c r="U189" s="135"/>
      <c r="V189" s="135"/>
      <c r="W189" s="135"/>
      <c r="X189" s="135"/>
      <c r="Y189" s="135"/>
    </row>
    <row r="190" spans="3:25">
      <c r="J190" s="228"/>
      <c r="K190" s="236"/>
      <c r="L190" s="135"/>
      <c r="M190" s="135"/>
      <c r="N190" s="135"/>
      <c r="O190" s="135"/>
      <c r="P190" s="135"/>
      <c r="Q190" s="135"/>
      <c r="R190" s="135"/>
      <c r="S190" s="135"/>
      <c r="T190" s="135"/>
      <c r="U190" s="135"/>
      <c r="V190" s="135"/>
      <c r="W190" s="135"/>
      <c r="X190" s="135"/>
      <c r="Y190" s="135"/>
    </row>
    <row r="191" spans="3:25">
      <c r="J191" s="228"/>
      <c r="K191" s="236"/>
      <c r="L191" s="135"/>
      <c r="M191" s="135"/>
      <c r="N191" s="135"/>
      <c r="O191" s="135"/>
      <c r="P191" s="135"/>
      <c r="Q191" s="135"/>
      <c r="R191" s="135"/>
      <c r="S191" s="135"/>
      <c r="T191" s="135"/>
      <c r="U191" s="135"/>
      <c r="V191" s="135"/>
      <c r="W191" s="135"/>
      <c r="X191" s="135"/>
      <c r="Y191" s="135"/>
    </row>
    <row r="192" spans="3:25">
      <c r="J192" s="228"/>
      <c r="K192" s="236"/>
      <c r="L192" s="135"/>
      <c r="M192" s="135"/>
      <c r="N192" s="135"/>
      <c r="O192" s="135"/>
      <c r="P192" s="135"/>
      <c r="Q192" s="135"/>
      <c r="R192" s="135"/>
      <c r="S192" s="135"/>
      <c r="T192" s="135"/>
      <c r="U192" s="135"/>
      <c r="V192" s="135"/>
      <c r="W192" s="135"/>
      <c r="X192" s="135"/>
      <c r="Y192" s="135"/>
    </row>
    <row r="193" spans="3:25">
      <c r="L193" s="135"/>
      <c r="M193" s="135"/>
      <c r="N193" s="135"/>
      <c r="O193" s="135"/>
      <c r="P193" s="135"/>
      <c r="Q193" s="135"/>
      <c r="R193" s="135"/>
      <c r="S193" s="135"/>
      <c r="T193" s="135"/>
      <c r="U193" s="135"/>
      <c r="V193" s="135"/>
      <c r="W193" s="135"/>
      <c r="X193" s="135"/>
      <c r="Y193" s="135"/>
    </row>
    <row r="196" spans="3:25">
      <c r="D196" s="63"/>
    </row>
    <row r="197" spans="3:25" s="162" customFormat="1" ht="15.75">
      <c r="C197" s="162" t="s">
        <v>1438</v>
      </c>
    </row>
    <row r="199" spans="3:25">
      <c r="D199" s="60" t="s">
        <v>653</v>
      </c>
      <c r="E199" s="61"/>
      <c r="F199" s="61"/>
      <c r="G199" s="61"/>
      <c r="I199" s="61" t="s">
        <v>654</v>
      </c>
    </row>
    <row r="201" spans="3:25">
      <c r="D201" s="45" t="s">
        <v>1351</v>
      </c>
      <c r="I201" s="359">
        <f>$F$207/$E$207-1</f>
        <v>0.339234845026958</v>
      </c>
      <c r="J201" s="267" t="s">
        <v>1352</v>
      </c>
    </row>
    <row r="202" spans="3:25">
      <c r="D202" s="45" t="s">
        <v>1353</v>
      </c>
      <c r="I202" s="359">
        <f>$G$207/$F$207-1</f>
        <v>4.8766412428693284E-2</v>
      </c>
      <c r="J202" s="359"/>
      <c r="K202" s="359"/>
      <c r="L202" s="359"/>
      <c r="M202" s="359"/>
      <c r="N202" s="359"/>
    </row>
    <row r="204" spans="3:25" s="162" customFormat="1" ht="15.75">
      <c r="C204" s="162" t="s">
        <v>1439</v>
      </c>
    </row>
    <row r="205" spans="3:25" ht="13.5" thickBot="1"/>
    <row r="206" spans="3:25" ht="18" thickBot="1">
      <c r="D206" s="328" t="s">
        <v>1440</v>
      </c>
      <c r="E206" s="329" t="s">
        <v>1441</v>
      </c>
      <c r="F206" s="329" t="s">
        <v>662</v>
      </c>
      <c r="G206" s="329" t="s">
        <v>663</v>
      </c>
      <c r="H206" s="329" t="s">
        <v>664</v>
      </c>
      <c r="I206" s="329" t="s">
        <v>665</v>
      </c>
      <c r="J206" s="329" t="s">
        <v>666</v>
      </c>
    </row>
    <row r="207" spans="3:25" ht="13.5" thickBot="1">
      <c r="D207" s="306" t="s">
        <v>1442</v>
      </c>
      <c r="E207" s="763">
        <f>E213*Input_CPI!AC$21</f>
        <v>82.253500493464514</v>
      </c>
      <c r="F207" s="763">
        <f>F213*Input_CPI!AD$21</f>
        <v>110.15675398628976</v>
      </c>
      <c r="G207" s="763">
        <f>G213*Input_CPI!AE$21</f>
        <v>115.52870368299128</v>
      </c>
      <c r="H207" s="763">
        <f>H213*Input_CPI!AF$21</f>
        <v>121.16262409414833</v>
      </c>
      <c r="I207" s="763">
        <f>I213*Input_CPI!AG$21</f>
        <v>127.07129059166628</v>
      </c>
      <c r="J207" s="764">
        <f>J213*Input_CPI!AH$21</f>
        <v>133.26810155650583</v>
      </c>
    </row>
    <row r="208" spans="3:25" ht="13.5" thickBot="1">
      <c r="D208" s="184" t="s">
        <v>1443</v>
      </c>
      <c r="E208" s="765">
        <f>E214*Input_CPI!AC$21</f>
        <v>108.97685003125703</v>
      </c>
      <c r="F208" s="765">
        <f>F214*Input_CPI!AD$21</f>
        <v>145.94559486313656</v>
      </c>
      <c r="G208" s="765">
        <f>G214*Input_CPI!AE$21</f>
        <v>153.06283793438325</v>
      </c>
      <c r="H208" s="765">
        <f>H214*Input_CPI!AF$21</f>
        <v>160.52716341659763</v>
      </c>
      <c r="I208" s="765">
        <f>I214*Input_CPI!AG$21</f>
        <v>168.35549727377969</v>
      </c>
      <c r="J208" s="766">
        <f>J214*Input_CPI!AH$21</f>
        <v>176.56559088847058</v>
      </c>
    </row>
    <row r="209" spans="2:30" ht="13.5" thickBot="1">
      <c r="D209" s="184" t="s">
        <v>1444</v>
      </c>
      <c r="E209" s="765">
        <f>E215*Input_CPI!AC$21</f>
        <v>434.89182862899219</v>
      </c>
      <c r="F209" s="765">
        <f>F215*Input_CPI!AD$21</f>
        <v>582.42229071743873</v>
      </c>
      <c r="G209" s="765">
        <f>G215*Input_CPI!AE$21</f>
        <v>610.82493635422975</v>
      </c>
      <c r="H209" s="765">
        <f>H215*Input_CPI!AF$21</f>
        <v>640.61267712221036</v>
      </c>
      <c r="I209" s="765">
        <f>I215*Input_CPI!AG$21</f>
        <v>671.85305914180151</v>
      </c>
      <c r="J209" s="766">
        <f>J215*Input_CPI!AH$21</f>
        <v>704.61692251538989</v>
      </c>
    </row>
    <row r="210" spans="2:30" ht="13.5" thickBot="1">
      <c r="D210" s="184" t="s">
        <v>1445</v>
      </c>
      <c r="E210" s="767">
        <f>E216*Input_CPI!AC$21</f>
        <v>1500.448918983554</v>
      </c>
      <c r="F210" s="767">
        <f>F216*Input_CPI!AD$21</f>
        <v>2009.4534754858066</v>
      </c>
      <c r="G210" s="767">
        <f>G216*Input_CPI!AE$21</f>
        <v>2107.4473124276192</v>
      </c>
      <c r="H210" s="767">
        <f>H216*Input_CPI!AF$21</f>
        <v>2210.2199572372051</v>
      </c>
      <c r="I210" s="767">
        <f>I216*Input_CPI!AG$21</f>
        <v>2318.0044552299637</v>
      </c>
      <c r="J210" s="768">
        <f>J216*Input_CPI!AH$21</f>
        <v>2431.045216505257</v>
      </c>
    </row>
    <row r="211" spans="2:30" ht="13.5" thickBot="1"/>
    <row r="212" spans="2:30" ht="18" thickBot="1">
      <c r="D212" s="328" t="s">
        <v>1446</v>
      </c>
      <c r="E212" s="329" t="s">
        <v>1441</v>
      </c>
      <c r="F212" s="329" t="s">
        <v>662</v>
      </c>
      <c r="G212" s="329" t="s">
        <v>663</v>
      </c>
      <c r="H212" s="329" t="s">
        <v>664</v>
      </c>
      <c r="I212" s="329" t="s">
        <v>665</v>
      </c>
      <c r="J212" s="329" t="s">
        <v>666</v>
      </c>
    </row>
    <row r="213" spans="2:30" ht="13.5" thickBot="1">
      <c r="D213" s="306" t="s">
        <v>1442</v>
      </c>
      <c r="E213" s="463">
        <v>82.253500493464514</v>
      </c>
      <c r="F213" s="463">
        <v>113.37293469330828</v>
      </c>
      <c r="G213" s="463">
        <v>122.37322839665065</v>
      </c>
      <c r="H213" s="463">
        <v>132.0880249658274</v>
      </c>
      <c r="I213" s="463">
        <v>142.57404636593353</v>
      </c>
      <c r="J213" s="464">
        <v>153.89251752696183</v>
      </c>
    </row>
    <row r="214" spans="2:30" ht="13.5" thickBot="1">
      <c r="D214" s="184" t="s">
        <v>1443</v>
      </c>
      <c r="E214" s="46">
        <v>108.97685003125703</v>
      </c>
      <c r="F214" s="46">
        <v>150.20668090177912</v>
      </c>
      <c r="G214" s="46">
        <v>162.13108109462365</v>
      </c>
      <c r="H214" s="46">
        <v>175.00211907418617</v>
      </c>
      <c r="I214" s="46">
        <v>188.89494521153352</v>
      </c>
      <c r="J214" s="465">
        <v>203.89067581143053</v>
      </c>
    </row>
    <row r="215" spans="2:30" ht="13.5" thickBot="1">
      <c r="D215" s="184" t="s">
        <v>1444</v>
      </c>
      <c r="E215" s="46">
        <v>434.89182862899219</v>
      </c>
      <c r="F215" s="46">
        <v>599.42692517658497</v>
      </c>
      <c r="G215" s="46">
        <v>647.01340068659158</v>
      </c>
      <c r="H215" s="46">
        <v>698.37760548494703</v>
      </c>
      <c r="I215" s="46">
        <v>753.81944071841826</v>
      </c>
      <c r="J215" s="465">
        <v>813.66261567113918</v>
      </c>
    </row>
    <row r="216" spans="2:30" ht="13.5" thickBot="1">
      <c r="D216" s="184" t="s">
        <v>1445</v>
      </c>
      <c r="E216" s="466">
        <v>1500.448918983554</v>
      </c>
      <c r="F216" s="466">
        <v>2068.1222839395591</v>
      </c>
      <c r="G216" s="466">
        <v>2232.3035148500608</v>
      </c>
      <c r="H216" s="466">
        <v>2409.518538197603</v>
      </c>
      <c r="I216" s="466">
        <v>2600.802062665693</v>
      </c>
      <c r="J216" s="467">
        <v>2807.2709389594238</v>
      </c>
    </row>
    <row r="217" spans="2:30">
      <c r="D217" s="322"/>
    </row>
    <row r="218" spans="2:30" s="6" customFormat="1" ht="18.75">
      <c r="B218" s="6" t="s">
        <v>1278</v>
      </c>
    </row>
    <row r="220" spans="2:30" s="162" customFormat="1" ht="15.75">
      <c r="C220" s="162" t="str">
        <f>"Working | Revenue impact of market conditions ("&amp;Real_Input&amp;", "&amp;Unit_Dollar_M&amp;")"</f>
        <v>Working | Revenue impact of market conditions (Real 2024, $Million)</v>
      </c>
    </row>
    <row r="222" spans="2:30">
      <c r="P222" s="41" t="str">
        <f>LookupTab!$M$41</f>
        <v>Previous Period</v>
      </c>
      <c r="Q222" s="41"/>
      <c r="R222" s="41"/>
      <c r="S222" s="41"/>
      <c r="T222" s="41"/>
      <c r="U222" s="42" t="str">
        <f>LookupTab!$R$41</f>
        <v>Current Period</v>
      </c>
      <c r="V222" s="42"/>
      <c r="W222" s="42"/>
      <c r="X222" s="42"/>
      <c r="Y222" s="42"/>
      <c r="Z222" s="43" t="str">
        <f>LookupTab!$W$41</f>
        <v>Next Period</v>
      </c>
      <c r="AA222" s="43"/>
      <c r="AB222" s="43"/>
      <c r="AC222" s="43"/>
      <c r="AD222" s="43"/>
    </row>
    <row r="223" spans="2:30" ht="15">
      <c r="P223" s="332" t="str">
        <f>LookupTab!M$43</f>
        <v>2014/15</v>
      </c>
      <c r="Q223" s="332" t="str">
        <f>LookupTab!N$43</f>
        <v>2015/16</v>
      </c>
      <c r="R223" s="332" t="str">
        <f>LookupTab!O$43</f>
        <v>2016/17</v>
      </c>
      <c r="S223" s="332" t="str">
        <f>LookupTab!P$43</f>
        <v>2017/18</v>
      </c>
      <c r="T223" s="332" t="str">
        <f>LookupTab!Q$43</f>
        <v>2018/19</v>
      </c>
      <c r="U223" s="332" t="str">
        <f>LookupTab!R$43</f>
        <v>2019/20</v>
      </c>
      <c r="V223" s="332" t="str">
        <f>LookupTab!S$43</f>
        <v>2020/21</v>
      </c>
      <c r="W223" s="332" t="str">
        <f>LookupTab!T$43</f>
        <v>2021/22</v>
      </c>
      <c r="X223" s="332" t="str">
        <f>LookupTab!U$43</f>
        <v>2022/23</v>
      </c>
      <c r="Y223" s="332" t="str">
        <f>LookupTab!V$43</f>
        <v>2023/24</v>
      </c>
      <c r="Z223" s="332" t="str">
        <f>LookupTab!W$43</f>
        <v>2024/25</v>
      </c>
      <c r="AA223" s="332" t="str">
        <f>LookupTab!X$43</f>
        <v>2025/26</v>
      </c>
      <c r="AB223" s="332" t="str">
        <f>LookupTab!Y$43</f>
        <v>2026/27</v>
      </c>
      <c r="AC223" s="332" t="str">
        <f>LookupTab!Z$43</f>
        <v>2027/28</v>
      </c>
      <c r="AD223" s="332" t="str">
        <f>LookupTab!AA$43</f>
        <v>2028/29</v>
      </c>
    </row>
    <row r="224" spans="2:30">
      <c r="O224" s="147" t="s">
        <v>669</v>
      </c>
      <c r="P224" s="390">
        <f>ACS_Metering!J46</f>
        <v>6.0211659291651642</v>
      </c>
      <c r="Q224" s="390">
        <f>ACS_Metering!K46</f>
        <v>6.5319638105766646</v>
      </c>
      <c r="R224" s="390">
        <f>ACS_Metering!L46</f>
        <v>6.5456448657466595</v>
      </c>
      <c r="S224" s="390">
        <f>ACS_Metering!M46</f>
        <v>6.5119129803526645</v>
      </c>
      <c r="T224" s="390">
        <f>ACS_Metering!N46</f>
        <v>6.5224630359557541</v>
      </c>
      <c r="U224" s="390">
        <f>ACS_Metering!O46</f>
        <v>8.0512724300275345</v>
      </c>
      <c r="V224" s="390">
        <f>ACS_Metering!P46</f>
        <v>8.7529231233020077</v>
      </c>
      <c r="W224" s="390">
        <f>ACS_Metering!Q46</f>
        <v>9.0564115031603976</v>
      </c>
      <c r="X224" s="390">
        <f>ACS_Metering!R46</f>
        <v>9.3569857230645361</v>
      </c>
      <c r="Y224" s="390">
        <f>ACS_Metering!S46</f>
        <v>10.10966912682569</v>
      </c>
      <c r="Z224" s="534">
        <v>11.192319581518957</v>
      </c>
      <c r="AA224" s="534">
        <v>11.694137255966909</v>
      </c>
      <c r="AB224" s="534">
        <v>12.120103918484915</v>
      </c>
      <c r="AC224" s="534">
        <v>12.856933298239785</v>
      </c>
      <c r="AD224" s="534">
        <v>13.766018122389681</v>
      </c>
    </row>
    <row r="225" spans="2:30">
      <c r="O225" s="147" t="s">
        <v>670</v>
      </c>
      <c r="P225" s="390" t="e">
        <f>NA()</f>
        <v>#N/A</v>
      </c>
      <c r="Q225" s="390" t="e">
        <f>NA()</f>
        <v>#N/A</v>
      </c>
      <c r="R225" s="390" t="e">
        <f>NA()</f>
        <v>#N/A</v>
      </c>
      <c r="S225" s="390" t="e">
        <f>NA()</f>
        <v>#N/A</v>
      </c>
      <c r="T225" s="390" t="e">
        <f>NA()</f>
        <v>#N/A</v>
      </c>
      <c r="U225" s="390" t="e">
        <f>NA()</f>
        <v>#N/A</v>
      </c>
      <c r="V225" s="390" t="e">
        <f>NA()</f>
        <v>#N/A</v>
      </c>
      <c r="W225" s="390" t="e">
        <f>NA()</f>
        <v>#N/A</v>
      </c>
      <c r="X225" s="390" t="e">
        <f>NA()</f>
        <v>#N/A</v>
      </c>
      <c r="Y225" s="390" t="e">
        <f>NA()</f>
        <v>#N/A</v>
      </c>
      <c r="Z225" s="390">
        <f>ACS_Metering!T46-Z224</f>
        <v>0.3819759915803207</v>
      </c>
      <c r="AA225" s="390">
        <f>ACS_Metering!U46-AA224</f>
        <v>0.51150612917067306</v>
      </c>
      <c r="AB225" s="390">
        <f>ACS_Metering!V46-AB224</f>
        <v>0.66838971802543767</v>
      </c>
      <c r="AC225" s="390">
        <f>ACS_Metering!W46-AC224</f>
        <v>0.85840642201831407</v>
      </c>
      <c r="AD225" s="390">
        <f>ACS_Metering!X46-AD224</f>
        <v>0.89759829886579823</v>
      </c>
    </row>
    <row r="227" spans="2:30">
      <c r="O227" s="147" t="s">
        <v>794</v>
      </c>
      <c r="P227" s="63" t="s">
        <v>795</v>
      </c>
    </row>
    <row r="229" spans="2:30">
      <c r="O229" s="147" t="s">
        <v>796</v>
      </c>
      <c r="P229" s="63" t="s">
        <v>1447</v>
      </c>
    </row>
    <row r="230" spans="2:30">
      <c r="O230" s="147" t="s">
        <v>798</v>
      </c>
      <c r="P230" s="392">
        <f>SUM(Z225:AD225)</f>
        <v>3.3178765596605437</v>
      </c>
    </row>
    <row r="235" spans="2:30">
      <c r="O235" s="147" t="s">
        <v>798</v>
      </c>
      <c r="P235" s="63" t="str">
        <f>"Impact of change in market conditions is $"&amp;ROUND(P230,1)&amp;"M over the 2024-29 period"</f>
        <v>Impact of change in market conditions is $3.3M over the 2024-29 period</v>
      </c>
    </row>
    <row r="240" spans="2:30" s="6" customFormat="1" ht="18.75">
      <c r="B240" s="6" t="s">
        <v>1</v>
      </c>
    </row>
  </sheetData>
  <mergeCells count="7">
    <mergeCell ref="AD54:AH54"/>
    <mergeCell ref="Y54:AC54"/>
    <mergeCell ref="K179:O179"/>
    <mergeCell ref="P179:T179"/>
    <mergeCell ref="U179:Y179"/>
    <mergeCell ref="T54:X54"/>
    <mergeCell ref="R54:S54"/>
  </mergeCells>
  <hyperlinks>
    <hyperlink ref="B4" location="ToC!A1" display="ToC!A1" xr:uid="{BB577AD9-6C80-400A-897C-CA77696F5019}"/>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FFE11-4564-400C-AFC4-D427A18EE161}">
  <sheetPr>
    <tabColor theme="3"/>
  </sheetPr>
  <dimension ref="A1:C377"/>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3" ht="23.25">
      <c r="A1" s="52">
        <f>IF(SUM(A5:A377)&lt;&gt;0,1,0)</f>
        <v>0</v>
      </c>
      <c r="B1" s="16" t="s">
        <v>1448</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1347</v>
      </c>
    </row>
    <row r="8" spans="1:3" s="162" customFormat="1" ht="15.75">
      <c r="C8" s="162" t="s">
        <v>1449</v>
      </c>
    </row>
    <row r="10" spans="1:3" s="6" customFormat="1" ht="18.75">
      <c r="B10" s="6" t="s">
        <v>1450</v>
      </c>
    </row>
    <row r="12" spans="1:3" s="162" customFormat="1" ht="15.75">
      <c r="C12" s="162" t="s">
        <v>1451</v>
      </c>
    </row>
    <row r="24" spans="2:3" s="6" customFormat="1" ht="18.75">
      <c r="B24" s="6" t="s">
        <v>1452</v>
      </c>
    </row>
    <row r="26" spans="2:3" s="162" customFormat="1" ht="15.75">
      <c r="C26" s="162" t="s">
        <v>1453</v>
      </c>
    </row>
    <row r="40" spans="3:3" s="162" customFormat="1" ht="15.75">
      <c r="C40" s="162" t="s">
        <v>1453</v>
      </c>
    </row>
    <row r="57" spans="3:3" s="162" customFormat="1" ht="15.75">
      <c r="C57" s="162" t="s">
        <v>1454</v>
      </c>
    </row>
    <row r="59" spans="3:3" s="162" customFormat="1" ht="15.75">
      <c r="C59" s="162" t="s">
        <v>1455</v>
      </c>
    </row>
    <row r="61" spans="3:3" s="162" customFormat="1" ht="15.75">
      <c r="C61" s="162" t="s">
        <v>1456</v>
      </c>
    </row>
    <row r="103" spans="3:3" s="162" customFormat="1" ht="15.75">
      <c r="C103" s="162" t="s">
        <v>1457</v>
      </c>
    </row>
    <row r="126" spans="3:3" s="162" customFormat="1" ht="15.75">
      <c r="C126" s="162" t="s">
        <v>1458</v>
      </c>
    </row>
    <row r="128" spans="3:3" s="162" customFormat="1" ht="15.75">
      <c r="C128" s="162" t="s">
        <v>1459</v>
      </c>
    </row>
    <row r="206" spans="2:3" s="6" customFormat="1" ht="18.75">
      <c r="B206" s="6" t="s">
        <v>1460</v>
      </c>
    </row>
    <row r="208" spans="2:3" s="162" customFormat="1" ht="15.75">
      <c r="C208" s="162" t="s">
        <v>1461</v>
      </c>
    </row>
    <row r="230" spans="3:3" s="162" customFormat="1" ht="15.75">
      <c r="C230" s="162" t="s">
        <v>1462</v>
      </c>
    </row>
    <row r="232" spans="3:3" s="162" customFormat="1" ht="15.75">
      <c r="C232" s="162" t="s">
        <v>1463</v>
      </c>
    </row>
    <row r="244" spans="3:3" s="162" customFormat="1" ht="15.75">
      <c r="C244" s="162" t="s">
        <v>1453</v>
      </c>
    </row>
    <row r="258" spans="3:3" s="162" customFormat="1" ht="15.75">
      <c r="C258" s="162" t="s">
        <v>1464</v>
      </c>
    </row>
    <row r="272" spans="3:3" s="162" customFormat="1" ht="15.75">
      <c r="C272" s="162" t="s">
        <v>1465</v>
      </c>
    </row>
    <row r="274" spans="3:3" s="162" customFormat="1" ht="15.75">
      <c r="C274" s="162" t="s">
        <v>1466</v>
      </c>
    </row>
    <row r="284" spans="3:3" s="162" customFormat="1" ht="15.75">
      <c r="C284" s="162" t="s">
        <v>1467</v>
      </c>
    </row>
    <row r="293" spans="3:3" s="162" customFormat="1" ht="15.75">
      <c r="C293" s="162" t="s">
        <v>1468</v>
      </c>
    </row>
    <row r="310" spans="3:3" s="162" customFormat="1" ht="15.75">
      <c r="C310" s="162" t="s">
        <v>1468</v>
      </c>
    </row>
    <row r="319" spans="3:3" s="162" customFormat="1" ht="15.75">
      <c r="C319" s="162" t="s">
        <v>1469</v>
      </c>
    </row>
    <row r="335" spans="3:3" s="162" customFormat="1" ht="15.75">
      <c r="C335" s="162" t="s">
        <v>1469</v>
      </c>
    </row>
    <row r="344" spans="3:3" s="162" customFormat="1" ht="15.75">
      <c r="C344" s="162" t="s">
        <v>1470</v>
      </c>
    </row>
    <row r="364" spans="3:3" s="162" customFormat="1" ht="15.75">
      <c r="C364" s="162" t="s">
        <v>1470</v>
      </c>
    </row>
    <row r="373" spans="2:2" s="6" customFormat="1" ht="18.75">
      <c r="B373" s="6" t="s">
        <v>1471</v>
      </c>
    </row>
    <row r="375" spans="2:2" s="6" customFormat="1" ht="18.75">
      <c r="B375" s="6" t="s">
        <v>1472</v>
      </c>
    </row>
    <row r="377" spans="2:2" s="6" customFormat="1" ht="18.75">
      <c r="B377" s="6" t="s">
        <v>1</v>
      </c>
    </row>
  </sheetData>
  <hyperlinks>
    <hyperlink ref="B4" location="ToC!A1" display="ToC!A1" xr:uid="{3C4CE134-7FC2-4554-ABB2-1AE481F0027F}"/>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13778-B75C-446F-8851-FD6D5CC9D371}">
  <sheetPr>
    <tabColor theme="3"/>
  </sheetPr>
  <dimension ref="A1:AF401"/>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10" ht="23.25">
      <c r="A1" s="52">
        <f>IF(SUM(A5:A401)&lt;&gt;0,1,0)</f>
        <v>0</v>
      </c>
      <c r="B1" s="16" t="s">
        <v>1473</v>
      </c>
    </row>
    <row r="2" spans="1:10" ht="15">
      <c r="B2" s="34" t="str">
        <f>Model_Name</f>
        <v>Power and Water Proposal Tables and Charts</v>
      </c>
    </row>
    <row r="3" spans="1:10">
      <c r="B3" s="37" t="str">
        <f>"Model Checks:"&amp;IF(Model_Checks=0," OK"," Check")</f>
        <v>Model Checks: OK</v>
      </c>
    </row>
    <row r="4" spans="1:10">
      <c r="B4" s="29" t="str">
        <f>ToC!$B$1</f>
        <v>Table of contents</v>
      </c>
    </row>
    <row r="5" spans="1:10">
      <c r="B5" t="s">
        <v>644</v>
      </c>
    </row>
    <row r="6" spans="1:10" s="6" customFormat="1" ht="18.75">
      <c r="B6" s="6" t="s">
        <v>1347</v>
      </c>
    </row>
    <row r="8" spans="1:10" s="162" customFormat="1" ht="15.75">
      <c r="C8" s="162" t="s">
        <v>652</v>
      </c>
    </row>
    <row r="10" spans="1:10">
      <c r="D10" s="60" t="s">
        <v>653</v>
      </c>
      <c r="I10" s="61" t="s">
        <v>654</v>
      </c>
    </row>
    <row r="12" spans="1:10">
      <c r="D12" s="45" t="s">
        <v>1474</v>
      </c>
      <c r="I12" s="74">
        <f>SUM(Revenue!T20:X20)</f>
        <v>996.2139347914956</v>
      </c>
    </row>
    <row r="13" spans="1:10">
      <c r="D13" s="45" t="s">
        <v>1475</v>
      </c>
      <c r="I13" s="408">
        <f>I12/SUM(Revenue!O22:S22)-1</f>
        <v>0.16798917730491381</v>
      </c>
      <c r="J13" s="45" t="str">
        <f>IF(I13&gt;0,"Increase","Decrease")</f>
        <v>Increase</v>
      </c>
    </row>
    <row r="14" spans="1:10">
      <c r="D14" s="45" t="s">
        <v>1476</v>
      </c>
      <c r="I14" s="74">
        <f>I12-SUM(Revenue!O22:S22)</f>
        <v>143.28314215331579</v>
      </c>
    </row>
    <row r="16" spans="1:10">
      <c r="D16" s="45" t="s">
        <v>1477</v>
      </c>
      <c r="I16" s="179">
        <f>I21/I20</f>
        <v>0.84792429300890027</v>
      </c>
    </row>
    <row r="17" spans="3:9">
      <c r="D17" s="45" t="s">
        <v>1478</v>
      </c>
      <c r="I17" s="74">
        <f>I21</f>
        <v>80.739243644654266</v>
      </c>
    </row>
    <row r="18" spans="3:9">
      <c r="D18" s="324" t="s">
        <v>1206</v>
      </c>
      <c r="I18" s="413">
        <f>Revenue!S48*5</f>
        <v>899.1601339821184</v>
      </c>
    </row>
    <row r="19" spans="3:9">
      <c r="D19" s="324" t="s">
        <v>1208</v>
      </c>
      <c r="I19" s="413">
        <f>SUM(Revenue!T48:X48)</f>
        <v>994.38000715988426</v>
      </c>
    </row>
    <row r="20" spans="3:9">
      <c r="D20" s="324" t="s">
        <v>1209</v>
      </c>
      <c r="I20" s="413">
        <f>I19-I18</f>
        <v>95.219873177765862</v>
      </c>
    </row>
    <row r="21" spans="3:9">
      <c r="D21" s="324" t="s">
        <v>1210</v>
      </c>
      <c r="I21" s="413">
        <v>80.739243644654266</v>
      </c>
    </row>
    <row r="24" spans="3:9" s="162" customFormat="1" ht="15.75">
      <c r="C24" s="162" t="s">
        <v>1479</v>
      </c>
    </row>
    <row r="34" spans="2:30" s="6" customFormat="1" ht="18.75">
      <c r="B34" s="6" t="s">
        <v>1480</v>
      </c>
    </row>
    <row r="36" spans="2:30" s="162" customFormat="1" ht="15.75">
      <c r="C36" s="162" t="s">
        <v>1481</v>
      </c>
    </row>
    <row r="38" spans="2:30">
      <c r="P38" s="41" t="str">
        <f>LookupTab!$M$41</f>
        <v>Previous Period</v>
      </c>
      <c r="Q38" s="41"/>
      <c r="R38" s="41"/>
      <c r="S38" s="41"/>
      <c r="T38" s="41"/>
      <c r="U38" s="42" t="str">
        <f>LookupTab!$R$41</f>
        <v>Current Period</v>
      </c>
      <c r="V38" s="42"/>
      <c r="W38" s="42"/>
      <c r="X38" s="42"/>
      <c r="Y38" s="42"/>
      <c r="Z38" s="43" t="str">
        <f>LookupTab!$W$41</f>
        <v>Next Period</v>
      </c>
      <c r="AA38" s="43"/>
      <c r="AB38" s="43"/>
      <c r="AC38" s="43"/>
      <c r="AD38" s="43"/>
    </row>
    <row r="39" spans="2:30" ht="15">
      <c r="P39" s="332" t="str">
        <f>LookupTab!M$40</f>
        <v>FY15</v>
      </c>
      <c r="Q39" s="332" t="str">
        <f>LookupTab!N$40</f>
        <v>FY16</v>
      </c>
      <c r="R39" s="332" t="str">
        <f>LookupTab!O$40</f>
        <v>FY17</v>
      </c>
      <c r="S39" s="332" t="str">
        <f>LookupTab!P$40</f>
        <v>FY18</v>
      </c>
      <c r="T39" s="332" t="str">
        <f>LookupTab!Q$40</f>
        <v>FY19</v>
      </c>
      <c r="U39" s="332" t="str">
        <f>LookupTab!R$40</f>
        <v>FY20</v>
      </c>
      <c r="V39" s="332" t="str">
        <f>LookupTab!S$40</f>
        <v>FY21</v>
      </c>
      <c r="W39" s="332" t="str">
        <f>LookupTab!T$40</f>
        <v>FY22</v>
      </c>
      <c r="X39" s="332" t="str">
        <f>LookupTab!U$40</f>
        <v>FY23</v>
      </c>
      <c r="Y39" s="332" t="str">
        <f>LookupTab!V$40</f>
        <v>FY24</v>
      </c>
      <c r="Z39" s="332" t="str">
        <f>LookupTab!W$40</f>
        <v>FY25</v>
      </c>
      <c r="AA39" s="332" t="str">
        <f>LookupTab!X$40</f>
        <v>FY26</v>
      </c>
      <c r="AB39" s="332" t="str">
        <f>LookupTab!Y$40</f>
        <v>FY27</v>
      </c>
      <c r="AC39" s="332" t="str">
        <f>LookupTab!Z$40</f>
        <v>FY28</v>
      </c>
      <c r="AD39" s="332" t="str">
        <f>LookupTab!AA$40</f>
        <v>FY29</v>
      </c>
    </row>
    <row r="40" spans="2:30">
      <c r="O40" s="147" t="s">
        <v>1482</v>
      </c>
      <c r="P40" s="390">
        <f>Input_Revenue!J37*Input_CPI!T$21</f>
        <v>232.82845820557836</v>
      </c>
      <c r="Q40" s="390">
        <f>Input_Revenue!K37*Input_CPI!U$21</f>
        <v>253.18898528938797</v>
      </c>
      <c r="R40" s="390">
        <f>Input_Revenue!L37*Input_CPI!V$21</f>
        <v>260.16117457027292</v>
      </c>
      <c r="S40" s="390">
        <f>Input_Revenue!M37*Input_CPI!W$21</f>
        <v>253.46511586867433</v>
      </c>
      <c r="T40" s="390">
        <f>Input_Revenue!N37*Input_CPI!X$21</f>
        <v>249.39112778678515</v>
      </c>
      <c r="U40" s="390" t="e">
        <f>NA()</f>
        <v>#N/A</v>
      </c>
      <c r="V40" s="390" t="e">
        <f>NA()</f>
        <v>#N/A</v>
      </c>
      <c r="W40" s="390" t="e">
        <f>NA()</f>
        <v>#N/A</v>
      </c>
      <c r="X40" s="390" t="e">
        <f>NA()</f>
        <v>#N/A</v>
      </c>
      <c r="Y40" s="390" t="e">
        <f>NA()</f>
        <v>#N/A</v>
      </c>
      <c r="Z40" s="390" t="e">
        <f>NA()</f>
        <v>#N/A</v>
      </c>
      <c r="AA40" s="390" t="e">
        <f>NA()</f>
        <v>#N/A</v>
      </c>
      <c r="AB40" s="390" t="e">
        <f>NA()</f>
        <v>#N/A</v>
      </c>
      <c r="AC40" s="390" t="e">
        <f>NA()</f>
        <v>#N/A</v>
      </c>
      <c r="AD40" s="390" t="e">
        <f>NA()</f>
        <v>#N/A</v>
      </c>
    </row>
    <row r="41" spans="2:30">
      <c r="O41" s="147" t="s">
        <v>1483</v>
      </c>
      <c r="P41" s="390">
        <f>Input_Revenue!J38*Input_CPI!T$21</f>
        <v>193.230119732535</v>
      </c>
      <c r="Q41" s="390">
        <f>Input_Revenue!K38*Input_CPI!U$21</f>
        <v>210.12782681071465</v>
      </c>
      <c r="R41" s="390">
        <f>Input_Revenue!L38*Input_CPI!V$21</f>
        <v>209.62545616352654</v>
      </c>
      <c r="S41" s="390">
        <f>Input_Revenue!M38*Input_CPI!W$21</f>
        <v>208.39805274037576</v>
      </c>
      <c r="T41" s="390">
        <f>Input_Revenue!N38*Input_CPI!X$21</f>
        <v>209.23309720257583</v>
      </c>
      <c r="U41" s="390" t="e">
        <f>NA()</f>
        <v>#N/A</v>
      </c>
      <c r="V41" s="390" t="e">
        <f>NA()</f>
        <v>#N/A</v>
      </c>
      <c r="W41" s="390" t="e">
        <f>NA()</f>
        <v>#N/A</v>
      </c>
      <c r="X41" s="390" t="e">
        <f>NA()</f>
        <v>#N/A</v>
      </c>
      <c r="Y41" s="390" t="e">
        <f>NA()</f>
        <v>#N/A</v>
      </c>
      <c r="Z41" s="390" t="e">
        <f>NA()</f>
        <v>#N/A</v>
      </c>
      <c r="AA41" s="390" t="e">
        <f>NA()</f>
        <v>#N/A</v>
      </c>
      <c r="AB41" s="390" t="e">
        <f>NA()</f>
        <v>#N/A</v>
      </c>
      <c r="AC41" s="390" t="e">
        <f>NA()</f>
        <v>#N/A</v>
      </c>
      <c r="AD41" s="390" t="e">
        <f>NA()</f>
        <v>#N/A</v>
      </c>
    </row>
    <row r="42" spans="2:30">
      <c r="O42" s="147" t="s">
        <v>1484</v>
      </c>
      <c r="P42" s="390" t="e">
        <f>NA()</f>
        <v>#N/A</v>
      </c>
      <c r="Q42" s="390" t="e">
        <f>NA()</f>
        <v>#N/A</v>
      </c>
      <c r="R42" s="390" t="e">
        <f>NA()</f>
        <v>#N/A</v>
      </c>
      <c r="S42" s="390" t="e">
        <f>NA()</f>
        <v>#N/A</v>
      </c>
      <c r="T42" s="390" t="e">
        <f>NA()</f>
        <v>#N/A</v>
      </c>
      <c r="U42" s="390">
        <f>Revenue!O22</f>
        <v>168.36498092642714</v>
      </c>
      <c r="V42" s="390">
        <f>Revenue!P22</f>
        <v>169.84329015529457</v>
      </c>
      <c r="W42" s="390">
        <f>Revenue!Q22</f>
        <v>170.85188543660365</v>
      </c>
      <c r="X42" s="390">
        <f>Revenue!R22</f>
        <v>171.07991846758927</v>
      </c>
      <c r="Y42" s="390">
        <f>Revenue!S22</f>
        <v>172.79071765226513</v>
      </c>
      <c r="Z42" s="390" t="e">
        <f>NA()</f>
        <v>#N/A</v>
      </c>
      <c r="AA42" s="390" t="e">
        <f>NA()</f>
        <v>#N/A</v>
      </c>
      <c r="AB42" s="390" t="e">
        <f>NA()</f>
        <v>#N/A</v>
      </c>
      <c r="AC42" s="390" t="e">
        <f>NA()</f>
        <v>#N/A</v>
      </c>
      <c r="AD42" s="390" t="e">
        <f>NA()</f>
        <v>#N/A</v>
      </c>
    </row>
    <row r="43" spans="2:30">
      <c r="O43" s="147" t="s">
        <v>1485</v>
      </c>
      <c r="P43" s="390" t="e">
        <f>NA()</f>
        <v>#N/A</v>
      </c>
      <c r="Q43" s="390" t="e">
        <f>NA()</f>
        <v>#N/A</v>
      </c>
      <c r="R43" s="390" t="e">
        <f>NA()</f>
        <v>#N/A</v>
      </c>
      <c r="S43" s="390" t="e">
        <f>NA()</f>
        <v>#N/A</v>
      </c>
      <c r="T43" s="390" t="e">
        <f>NA()</f>
        <v>#N/A</v>
      </c>
      <c r="U43" s="390" t="e">
        <f>NA()</f>
        <v>#N/A</v>
      </c>
      <c r="V43" s="390" t="e">
        <f>NA()</f>
        <v>#N/A</v>
      </c>
      <c r="W43" s="390" t="e">
        <f>NA()</f>
        <v>#N/A</v>
      </c>
      <c r="X43" s="390" t="e">
        <f>NA()</f>
        <v>#N/A</v>
      </c>
      <c r="Y43" s="390" t="e">
        <f>NA()</f>
        <v>#N/A</v>
      </c>
      <c r="Z43" s="390">
        <f>Revenue!T20</f>
        <v>170.97653875743197</v>
      </c>
      <c r="AA43" s="390">
        <f>Revenue!U20</f>
        <v>185.42368569410493</v>
      </c>
      <c r="AB43" s="390">
        <f>Revenue!V20</f>
        <v>201.09158523301613</v>
      </c>
      <c r="AC43" s="390">
        <f>Revenue!W20</f>
        <v>218.08338832309713</v>
      </c>
      <c r="AD43" s="390">
        <f>Revenue!X20</f>
        <v>220.63873678384545</v>
      </c>
    </row>
    <row r="45" spans="2:30">
      <c r="O45" s="147" t="s">
        <v>794</v>
      </c>
      <c r="P45" s="63" t="str">
        <f>Real_Input&amp;", "&amp;Unit_Dollar_M</f>
        <v>Real 2024, $Million</v>
      </c>
    </row>
    <row r="59" spans="3:3" s="162" customFormat="1" ht="15.75">
      <c r="C59" s="162" t="s">
        <v>1486</v>
      </c>
    </row>
    <row r="70" spans="1:10" s="162" customFormat="1" ht="15.75">
      <c r="C70" s="162" t="s">
        <v>1487</v>
      </c>
    </row>
    <row r="71" spans="1:10" ht="13.5" thickBot="1"/>
    <row r="72" spans="1:10" ht="13.5" thickBot="1">
      <c r="D72" s="328" t="s">
        <v>1187</v>
      </c>
      <c r="E72" s="329" t="s">
        <v>662</v>
      </c>
      <c r="F72" s="329" t="s">
        <v>663</v>
      </c>
      <c r="G72" s="329" t="s">
        <v>664</v>
      </c>
      <c r="H72" s="329" t="s">
        <v>665</v>
      </c>
      <c r="I72" s="329" t="s">
        <v>666</v>
      </c>
      <c r="J72" s="329" t="s">
        <v>111</v>
      </c>
    </row>
    <row r="73" spans="1:10" ht="13.5" thickBot="1">
      <c r="D73" s="184" t="s">
        <v>148</v>
      </c>
      <c r="E73" s="112">
        <f>Revenue!T42</f>
        <v>70.430928740968753</v>
      </c>
      <c r="F73" s="112">
        <f>Revenue!U42</f>
        <v>74.352054789450946</v>
      </c>
      <c r="G73" s="112">
        <f>Revenue!V42</f>
        <v>78.412595830245237</v>
      </c>
      <c r="H73" s="112">
        <f>Revenue!W42</f>
        <v>81.721377686645383</v>
      </c>
      <c r="I73" s="112">
        <f>Revenue!X42</f>
        <v>86.617519409319797</v>
      </c>
      <c r="J73" s="112">
        <f>SUM(E73:I73)</f>
        <v>391.53447645663016</v>
      </c>
    </row>
    <row r="74" spans="1:10" ht="13.5" thickBot="1">
      <c r="D74" s="184" t="s">
        <v>755</v>
      </c>
      <c r="E74" s="112">
        <f>Revenue!T43</f>
        <v>33.656943484381983</v>
      </c>
      <c r="F74" s="112">
        <f>Revenue!U43</f>
        <v>33.958236247696433</v>
      </c>
      <c r="G74" s="112">
        <f>Revenue!V43</f>
        <v>35.745332450970636</v>
      </c>
      <c r="H74" s="112">
        <f>Revenue!W43</f>
        <v>40.488319447399554</v>
      </c>
      <c r="I74" s="112">
        <f>Revenue!X43</f>
        <v>43.229674565257611</v>
      </c>
      <c r="J74" s="112">
        <f t="shared" ref="J74:J77" si="0">SUM(E74:I74)</f>
        <v>187.07850619570621</v>
      </c>
    </row>
    <row r="75" spans="1:10" ht="13.5" thickBot="1">
      <c r="D75" s="184" t="s">
        <v>617</v>
      </c>
      <c r="E75" s="112">
        <f>Revenue!T44</f>
        <v>81.607591039139677</v>
      </c>
      <c r="F75" s="112">
        <f>Revenue!U44</f>
        <v>82.476452423404183</v>
      </c>
      <c r="G75" s="112">
        <f>Revenue!V44</f>
        <v>82.557722186127464</v>
      </c>
      <c r="H75" s="112">
        <f>Revenue!W44</f>
        <v>84.206531390962439</v>
      </c>
      <c r="I75" s="112">
        <f>Revenue!X44</f>
        <v>84.490640772277274</v>
      </c>
      <c r="J75" s="112">
        <f t="shared" si="0"/>
        <v>415.33893781191102</v>
      </c>
    </row>
    <row r="76" spans="1:10" ht="13.5" thickBot="1">
      <c r="D76" s="184" t="s">
        <v>152</v>
      </c>
      <c r="E76" s="112">
        <f>Revenue!T45</f>
        <v>-0.14611604117223304</v>
      </c>
      <c r="F76" s="112">
        <f>Revenue!U45</f>
        <v>-0.14313225576068744</v>
      </c>
      <c r="G76" s="112">
        <f>Revenue!V45</f>
        <v>-0.13868557550559357</v>
      </c>
      <c r="H76" s="112">
        <f>Revenue!W45</f>
        <v>-0.13141014196234557</v>
      </c>
      <c r="I76" s="112">
        <f>Revenue!X45</f>
        <v>-0.12546893729596009</v>
      </c>
      <c r="J76" s="112">
        <f t="shared" si="0"/>
        <v>-0.68481295169681977</v>
      </c>
    </row>
    <row r="77" spans="1:10" ht="13.5" thickBot="1">
      <c r="D77" s="184" t="s">
        <v>1488</v>
      </c>
      <c r="E77" s="112">
        <f>Revenue!T46</f>
        <v>1.1128996473337602</v>
      </c>
      <c r="F77" s="112">
        <f>Revenue!U46</f>
        <v>0</v>
      </c>
      <c r="G77" s="112">
        <f>Revenue!V46</f>
        <v>0</v>
      </c>
      <c r="H77" s="112">
        <f>Revenue!W46</f>
        <v>0</v>
      </c>
      <c r="I77" s="112">
        <f>Revenue!X46</f>
        <v>0</v>
      </c>
      <c r="J77" s="112">
        <f t="shared" si="0"/>
        <v>1.1128996473337602</v>
      </c>
    </row>
    <row r="78" spans="1:10" ht="13.5" thickBot="1">
      <c r="D78" s="185" t="s">
        <v>1489</v>
      </c>
      <c r="E78" s="186">
        <f>SUM(E73:E77)</f>
        <v>186.66224687065193</v>
      </c>
      <c r="F78" s="186">
        <f t="shared" ref="F78:J78" si="1">SUM(F73:F77)</f>
        <v>190.64361120479089</v>
      </c>
      <c r="G78" s="186">
        <f t="shared" si="1"/>
        <v>196.57696489183772</v>
      </c>
      <c r="H78" s="186">
        <f t="shared" si="1"/>
        <v>206.28481838304506</v>
      </c>
      <c r="I78" s="186">
        <f t="shared" si="1"/>
        <v>214.21236580955875</v>
      </c>
      <c r="J78" s="186">
        <f t="shared" si="1"/>
        <v>994.38000715988426</v>
      </c>
    </row>
    <row r="79" spans="1:10">
      <c r="A79" s="52">
        <f>IF(SUM(E79:J79)=0,0,1)</f>
        <v>0</v>
      </c>
      <c r="E79" s="52">
        <f>IF(ROUND(E78-Revenue!T48,3)=0,0,1)</f>
        <v>0</v>
      </c>
      <c r="F79" s="52">
        <f>IF(ROUND(F78-Revenue!U48,3)=0,0,1)</f>
        <v>0</v>
      </c>
      <c r="G79" s="52">
        <f>IF(ROUND(G78-Revenue!V48,3)=0,0,1)</f>
        <v>0</v>
      </c>
      <c r="H79" s="52">
        <f>IF(ROUND(H78-Revenue!W48,3)=0,0,1)</f>
        <v>0</v>
      </c>
      <c r="I79" s="52">
        <f>IF(ROUND(I78-Revenue!X48,3)=0,0,1)</f>
        <v>0</v>
      </c>
      <c r="J79" s="52"/>
    </row>
    <row r="81" spans="1:31" s="162" customFormat="1" ht="15.75">
      <c r="C81" s="162" t="s">
        <v>1490</v>
      </c>
    </row>
    <row r="82" spans="1:31" ht="13.5" thickBot="1"/>
    <row r="83" spans="1:31" ht="13.5" thickBot="1">
      <c r="D83" s="328" t="s">
        <v>1187</v>
      </c>
      <c r="E83" s="329" t="s">
        <v>662</v>
      </c>
      <c r="F83" s="329" t="s">
        <v>663</v>
      </c>
      <c r="G83" s="329" t="s">
        <v>664</v>
      </c>
      <c r="H83" s="329" t="s">
        <v>665</v>
      </c>
      <c r="I83" s="329" t="s">
        <v>666</v>
      </c>
      <c r="J83" s="329" t="s">
        <v>111</v>
      </c>
      <c r="K83" s="329" t="s">
        <v>1491</v>
      </c>
    </row>
    <row r="84" spans="1:31" ht="13.5" thickBot="1">
      <c r="D84" s="184" t="s">
        <v>1492</v>
      </c>
      <c r="E84" s="112">
        <f>E78</f>
        <v>186.66224687065193</v>
      </c>
      <c r="F84" s="112">
        <f t="shared" ref="F84:I84" si="2">F78</f>
        <v>190.64361120479089</v>
      </c>
      <c r="G84" s="112">
        <f t="shared" si="2"/>
        <v>196.57696489183772</v>
      </c>
      <c r="H84" s="112">
        <f t="shared" si="2"/>
        <v>206.28481838304506</v>
      </c>
      <c r="I84" s="112">
        <f t="shared" si="2"/>
        <v>214.21236580955875</v>
      </c>
      <c r="J84" s="112">
        <f>SUM(E84:I84)</f>
        <v>994.38000715988426</v>
      </c>
      <c r="K84" s="112">
        <v>912.11140168995951</v>
      </c>
    </row>
    <row r="85" spans="1:31" ht="13.5" thickBot="1">
      <c r="D85" s="184" t="s">
        <v>1493</v>
      </c>
      <c r="E85" s="112">
        <v>170.97653875743197</v>
      </c>
      <c r="F85" s="112">
        <v>185.42368569410493</v>
      </c>
      <c r="G85" s="112">
        <v>201.09158523301613</v>
      </c>
      <c r="H85" s="112">
        <v>218.08338832309713</v>
      </c>
      <c r="I85" s="112">
        <v>220.63873678384545</v>
      </c>
      <c r="J85" s="112">
        <f>SUM(E85:I85)</f>
        <v>996.2139347914956</v>
      </c>
      <c r="K85" s="112">
        <v>912.11122074594709</v>
      </c>
    </row>
    <row r="86" spans="1:31" ht="13.5" thickBot="1">
      <c r="D86" s="184" t="s">
        <v>1494</v>
      </c>
      <c r="E86" s="259">
        <v>-8.4497832519404611E-2</v>
      </c>
      <c r="F86" s="259">
        <v>-8.4497832519404611E-2</v>
      </c>
      <c r="G86" s="259">
        <v>-8.4497832519404611E-2</v>
      </c>
      <c r="H86" s="259">
        <v>-8.4497832519404611E-2</v>
      </c>
      <c r="I86" s="259">
        <v>-1.171729988421899E-2</v>
      </c>
      <c r="J86" s="112" t="s">
        <v>67</v>
      </c>
      <c r="K86" s="112" t="s">
        <v>67</v>
      </c>
    </row>
    <row r="87" spans="1:31">
      <c r="A87" s="52">
        <f>IF(SUM(E87:J87)=0,0,1)</f>
        <v>0</v>
      </c>
      <c r="E87" s="52">
        <f>IF(AND(ROUND(E84-E78,3)=0,ROUND(E85-Revenue!T20,3)=0),0,1)</f>
        <v>0</v>
      </c>
      <c r="F87" s="52">
        <f>IF(AND(ROUND(F84-F78,3)=0,ROUND(F85-Revenue!U20,3)=0),0,1)</f>
        <v>0</v>
      </c>
      <c r="G87" s="52">
        <f>IF(AND(ROUND(G84-G78,3)=0,ROUND(G85-Revenue!V20,3)=0),0,1)</f>
        <v>0</v>
      </c>
      <c r="H87" s="52">
        <f>IF(AND(ROUND(H84-H78,3)=0,ROUND(H85-Revenue!W20,3)=0),0,1)</f>
        <v>0</v>
      </c>
      <c r="I87" s="52">
        <f>IF(AND(ROUND(I84-I78,3)=0,ROUND(I85-Revenue!X20,3)=0),0,1)</f>
        <v>0</v>
      </c>
      <c r="J87" s="52"/>
    </row>
    <row r="89" spans="1:31" s="162" customFormat="1" ht="15.75">
      <c r="C89" s="162" t="s">
        <v>1495</v>
      </c>
    </row>
    <row r="92" spans="1:31" s="6" customFormat="1" ht="18.75">
      <c r="B92" s="6" t="s">
        <v>1496</v>
      </c>
    </row>
    <row r="94" spans="1:31" s="162" customFormat="1" ht="15.75">
      <c r="C94" s="162" t="s">
        <v>1497</v>
      </c>
    </row>
    <row r="96" spans="1:31">
      <c r="Q96" s="41" t="s">
        <v>783</v>
      </c>
      <c r="R96" s="41"/>
      <c r="S96" s="41"/>
      <c r="T96" s="41"/>
      <c r="U96" s="41"/>
      <c r="V96" s="42" t="s">
        <v>697</v>
      </c>
      <c r="W96" s="42"/>
      <c r="X96" s="42"/>
      <c r="Y96" s="42"/>
      <c r="Z96" s="42"/>
      <c r="AA96" s="43" t="s">
        <v>660</v>
      </c>
      <c r="AB96" s="43"/>
      <c r="AC96" s="43"/>
      <c r="AD96" s="43"/>
      <c r="AE96" s="43"/>
    </row>
    <row r="97" spans="16:32">
      <c r="Q97" s="61" t="s">
        <v>1498</v>
      </c>
      <c r="R97" s="61" t="s">
        <v>1499</v>
      </c>
      <c r="S97" s="61" t="s">
        <v>1500</v>
      </c>
      <c r="T97" s="61" t="s">
        <v>1501</v>
      </c>
      <c r="U97" s="87" t="s">
        <v>1502</v>
      </c>
      <c r="V97" s="61" t="s">
        <v>1327</v>
      </c>
      <c r="W97" s="61" t="s">
        <v>1328</v>
      </c>
      <c r="X97" s="61" t="s">
        <v>1329</v>
      </c>
      <c r="Y97" s="61" t="s">
        <v>1330</v>
      </c>
      <c r="Z97" s="61" t="s">
        <v>1331</v>
      </c>
      <c r="AA97" s="61" t="s">
        <v>1104</v>
      </c>
      <c r="AB97" s="61" t="s">
        <v>1105</v>
      </c>
      <c r="AC97" s="61" t="s">
        <v>1106</v>
      </c>
      <c r="AD97" s="61" t="s">
        <v>1107</v>
      </c>
      <c r="AE97" s="61" t="s">
        <v>1108</v>
      </c>
      <c r="AF97" s="61" t="s">
        <v>1258</v>
      </c>
    </row>
    <row r="98" spans="16:32">
      <c r="P98" s="147" t="s">
        <v>20</v>
      </c>
      <c r="Q98" s="68">
        <v>309.67734827636082</v>
      </c>
      <c r="R98" s="68">
        <v>319.42935697295661</v>
      </c>
      <c r="S98" s="68">
        <v>314.14680723471713</v>
      </c>
      <c r="T98" s="68">
        <v>302.05380459241434</v>
      </c>
      <c r="U98" s="68"/>
      <c r="V98" s="47"/>
      <c r="W98" s="47"/>
      <c r="X98" s="47"/>
      <c r="Y98" s="47"/>
      <c r="Z98" s="47"/>
      <c r="AA98" s="47"/>
      <c r="AB98" s="47"/>
      <c r="AC98" s="47"/>
      <c r="AD98" s="47"/>
      <c r="AE98" s="47"/>
      <c r="AF98" s="30" t="s">
        <v>1261</v>
      </c>
    </row>
    <row r="99" spans="16:32">
      <c r="P99" s="147" t="s">
        <v>21</v>
      </c>
      <c r="Q99" s="68">
        <v>235.39092106029045</v>
      </c>
      <c r="R99" s="68">
        <v>238.93742196187628</v>
      </c>
      <c r="S99" s="68">
        <v>241.00545101481501</v>
      </c>
      <c r="T99" s="68">
        <v>243.17023733371346</v>
      </c>
      <c r="U99" s="68"/>
      <c r="V99" s="47"/>
      <c r="W99" s="47"/>
      <c r="X99" s="47"/>
      <c r="Y99" s="47"/>
      <c r="Z99" s="47"/>
      <c r="AA99" s="47"/>
      <c r="AB99" s="47"/>
      <c r="AC99" s="47"/>
      <c r="AD99" s="47"/>
      <c r="AE99" s="47"/>
      <c r="AF99" s="30" t="s">
        <v>1261</v>
      </c>
    </row>
    <row r="100" spans="16:32">
      <c r="P100" s="147" t="s">
        <v>22</v>
      </c>
      <c r="Q100" s="68">
        <v>169.42627227121611</v>
      </c>
      <c r="R100" s="68">
        <v>172.47444662414878</v>
      </c>
      <c r="S100" s="68">
        <v>174.88198274593606</v>
      </c>
      <c r="T100" s="68">
        <v>179.32496665981935</v>
      </c>
      <c r="U100" s="68"/>
      <c r="V100" s="47"/>
      <c r="W100" s="47"/>
      <c r="X100" s="47"/>
      <c r="Y100" s="47"/>
      <c r="Z100" s="47"/>
      <c r="AA100" s="47"/>
      <c r="AB100" s="47"/>
      <c r="AC100" s="47"/>
      <c r="AD100" s="47"/>
      <c r="AE100" s="47"/>
      <c r="AF100" s="30" t="s">
        <v>1261</v>
      </c>
    </row>
    <row r="101" spans="16:32">
      <c r="P101" s="147" t="s">
        <v>23</v>
      </c>
      <c r="Q101" s="68">
        <v>2.0455002941110032</v>
      </c>
      <c r="R101" s="68">
        <v>3.9232808117310931</v>
      </c>
      <c r="S101" s="68">
        <v>5.6215677273683964</v>
      </c>
      <c r="T101" s="68">
        <v>6.244698413013916</v>
      </c>
      <c r="U101" s="68"/>
      <c r="V101" s="47"/>
      <c r="W101" s="47"/>
      <c r="X101" s="47"/>
      <c r="Y101" s="47"/>
      <c r="Z101" s="47"/>
      <c r="AA101" s="47"/>
      <c r="AB101" s="47"/>
      <c r="AC101" s="47"/>
      <c r="AD101" s="47"/>
      <c r="AE101" s="47"/>
      <c r="AF101" s="30" t="s">
        <v>1261</v>
      </c>
    </row>
    <row r="102" spans="16:32">
      <c r="P102" s="147" t="s">
        <v>24</v>
      </c>
      <c r="Q102" s="68">
        <v>89.019849647840317</v>
      </c>
      <c r="R102" s="68">
        <v>92.442176211147753</v>
      </c>
      <c r="S102" s="68">
        <v>93.105117193680229</v>
      </c>
      <c r="T102" s="68">
        <v>95.373849866866138</v>
      </c>
      <c r="U102" s="68"/>
      <c r="V102" s="47"/>
      <c r="W102" s="47"/>
      <c r="X102" s="47"/>
      <c r="Y102" s="47"/>
      <c r="Z102" s="47"/>
      <c r="AA102" s="47"/>
      <c r="AB102" s="47"/>
      <c r="AC102" s="47"/>
      <c r="AD102" s="47"/>
      <c r="AE102" s="47"/>
      <c r="AF102" s="30" t="s">
        <v>1261</v>
      </c>
    </row>
    <row r="103" spans="16:32">
      <c r="P103" s="147" t="s">
        <v>25</v>
      </c>
      <c r="Q103" s="68">
        <v>20.034356623394448</v>
      </c>
      <c r="R103" s="68">
        <v>25.442305224612372</v>
      </c>
      <c r="S103" s="68">
        <v>30.083443093627498</v>
      </c>
      <c r="T103" s="68">
        <v>33.724087181279067</v>
      </c>
      <c r="U103" s="68"/>
      <c r="V103" s="47"/>
      <c r="W103" s="47"/>
      <c r="X103" s="47"/>
      <c r="Y103" s="47"/>
      <c r="Z103" s="47"/>
      <c r="AA103" s="47"/>
      <c r="AB103" s="47"/>
      <c r="AC103" s="47"/>
      <c r="AD103" s="47"/>
      <c r="AE103" s="47"/>
      <c r="AF103" s="30" t="s">
        <v>1261</v>
      </c>
    </row>
    <row r="104" spans="16:32">
      <c r="P104" s="147" t="s">
        <v>26</v>
      </c>
      <c r="Q104" s="68">
        <v>14.837091441743805</v>
      </c>
      <c r="R104" s="68">
        <v>19.13362601399723</v>
      </c>
      <c r="S104" s="68">
        <v>21.459239672454522</v>
      </c>
      <c r="T104" s="68">
        <v>21.791533280848586</v>
      </c>
      <c r="U104" s="68"/>
      <c r="V104" s="47"/>
      <c r="W104" s="47"/>
      <c r="X104" s="47"/>
      <c r="Y104" s="47"/>
      <c r="Z104" s="47"/>
      <c r="AA104" s="47"/>
      <c r="AB104" s="47"/>
      <c r="AC104" s="47"/>
      <c r="AD104" s="47"/>
      <c r="AE104" s="47"/>
      <c r="AF104" s="30" t="s">
        <v>1261</v>
      </c>
    </row>
    <row r="105" spans="16:32">
      <c r="P105" s="147" t="s">
        <v>27</v>
      </c>
      <c r="Q105" s="68">
        <v>4.1501471816949449</v>
      </c>
      <c r="R105" s="68">
        <v>4.2640788506234699</v>
      </c>
      <c r="S105" s="68">
        <v>4.7122389734721084</v>
      </c>
      <c r="T105" s="68">
        <v>5.01799254659469</v>
      </c>
      <c r="U105" s="68"/>
      <c r="V105" s="47"/>
      <c r="W105" s="47"/>
      <c r="X105" s="47"/>
      <c r="Y105" s="47"/>
      <c r="Z105" s="47"/>
      <c r="AA105" s="47"/>
      <c r="AB105" s="47"/>
      <c r="AC105" s="47"/>
      <c r="AD105" s="47"/>
      <c r="AE105" s="47"/>
      <c r="AF105" s="30" t="s">
        <v>1261</v>
      </c>
    </row>
    <row r="106" spans="16:32">
      <c r="P106" s="147" t="s">
        <v>28</v>
      </c>
      <c r="Q106" s="68">
        <v>7.4806322508328034</v>
      </c>
      <c r="R106" s="68">
        <v>4.5075255460325447</v>
      </c>
      <c r="S106" s="68">
        <v>5.0575318569343795</v>
      </c>
      <c r="T106" s="68">
        <v>6.579813615013987</v>
      </c>
      <c r="U106" s="68"/>
      <c r="V106" s="47"/>
      <c r="W106" s="47"/>
      <c r="X106" s="47"/>
      <c r="Y106" s="47"/>
      <c r="Z106" s="47"/>
      <c r="AA106" s="47"/>
      <c r="AB106" s="47"/>
      <c r="AC106" s="47"/>
      <c r="AD106" s="47"/>
      <c r="AE106" s="47"/>
      <c r="AF106" s="30" t="s">
        <v>818</v>
      </c>
    </row>
    <row r="107" spans="16:32">
      <c r="P107" s="147" t="s">
        <v>29</v>
      </c>
      <c r="Q107" s="68">
        <v>35.205715356777411</v>
      </c>
      <c r="R107" s="68">
        <v>35.800183345916246</v>
      </c>
      <c r="S107" s="68">
        <v>36.318298214498867</v>
      </c>
      <c r="T107" s="68">
        <v>37.011647544048387</v>
      </c>
      <c r="U107" s="68"/>
      <c r="V107" s="47"/>
      <c r="W107" s="47"/>
      <c r="X107" s="47"/>
      <c r="Y107" s="47"/>
      <c r="Z107" s="47"/>
      <c r="AA107" s="47"/>
      <c r="AB107" s="47"/>
      <c r="AC107" s="47"/>
      <c r="AD107" s="47"/>
      <c r="AE107" s="47"/>
      <c r="AF107" s="30" t="s">
        <v>818</v>
      </c>
    </row>
    <row r="108" spans="16:32">
      <c r="P108" s="147" t="s">
        <v>30</v>
      </c>
      <c r="Q108" s="68">
        <v>0.90857825672673642</v>
      </c>
      <c r="R108" s="68">
        <v>0.80548641928634024</v>
      </c>
      <c r="S108" s="68">
        <v>0.69749029802864004</v>
      </c>
      <c r="T108" s="68">
        <v>1.0467081281977193</v>
      </c>
      <c r="U108" s="68"/>
      <c r="V108" s="47"/>
      <c r="W108" s="47"/>
      <c r="X108" s="47"/>
      <c r="Y108" s="47"/>
      <c r="Z108" s="47"/>
      <c r="AA108" s="47"/>
      <c r="AB108" s="47"/>
      <c r="AC108" s="47"/>
      <c r="AD108" s="47"/>
      <c r="AE108" s="47"/>
      <c r="AF108" s="30" t="s">
        <v>818</v>
      </c>
    </row>
    <row r="109" spans="16:32">
      <c r="P109" s="147" t="s">
        <v>31</v>
      </c>
      <c r="Q109" s="68">
        <v>0.96495814873268315</v>
      </c>
      <c r="R109" s="68">
        <v>1.7449589952763347</v>
      </c>
      <c r="S109" s="68">
        <v>4.3775758127871809</v>
      </c>
      <c r="T109" s="68">
        <v>6.8002093954879346</v>
      </c>
      <c r="U109" s="68"/>
      <c r="V109" s="47"/>
      <c r="W109" s="47"/>
      <c r="X109" s="47"/>
      <c r="Y109" s="47"/>
      <c r="Z109" s="47"/>
      <c r="AA109" s="47"/>
      <c r="AB109" s="47"/>
      <c r="AC109" s="47"/>
      <c r="AD109" s="47"/>
      <c r="AE109" s="47"/>
      <c r="AF109" s="30" t="s">
        <v>818</v>
      </c>
    </row>
    <row r="110" spans="16:32">
      <c r="P110" s="147" t="s">
        <v>32</v>
      </c>
      <c r="Q110" s="68">
        <v>0.11754862706267176</v>
      </c>
      <c r="R110" s="68">
        <v>0.11669206954859994</v>
      </c>
      <c r="S110" s="68">
        <v>0.10007321952544253</v>
      </c>
      <c r="T110" s="68">
        <v>9.941310458789504E-2</v>
      </c>
      <c r="U110" s="68"/>
      <c r="V110" s="47"/>
      <c r="W110" s="47"/>
      <c r="X110" s="47"/>
      <c r="Y110" s="47"/>
      <c r="Z110" s="47"/>
      <c r="AA110" s="47"/>
      <c r="AB110" s="47"/>
      <c r="AC110" s="47"/>
      <c r="AD110" s="47"/>
      <c r="AE110" s="47"/>
      <c r="AF110" s="30" t="s">
        <v>818</v>
      </c>
    </row>
    <row r="111" spans="16:32">
      <c r="P111" s="147" t="s">
        <v>33</v>
      </c>
      <c r="Q111" s="68">
        <v>7.2704766565174221</v>
      </c>
      <c r="R111" s="68">
        <v>6.5054515139682412</v>
      </c>
      <c r="S111" s="68">
        <v>5.8165894680080399</v>
      </c>
      <c r="T111" s="68">
        <v>5.8518719101508969</v>
      </c>
      <c r="U111" s="68"/>
      <c r="V111" s="47"/>
      <c r="W111" s="47"/>
      <c r="X111" s="47"/>
      <c r="Y111" s="47"/>
      <c r="Z111" s="47"/>
      <c r="AA111" s="47"/>
      <c r="AB111" s="47"/>
      <c r="AC111" s="47"/>
      <c r="AD111" s="47"/>
      <c r="AE111" s="47"/>
      <c r="AF111" s="30" t="s">
        <v>818</v>
      </c>
    </row>
    <row r="112" spans="16:32">
      <c r="P112" s="147" t="s">
        <v>41</v>
      </c>
      <c r="Q112" s="68">
        <v>5.438851776302279</v>
      </c>
      <c r="R112" s="68">
        <v>7.9879553698730392</v>
      </c>
      <c r="S112" s="68">
        <v>10.34851234191836</v>
      </c>
      <c r="T112" s="68">
        <v>9.4631035673438628</v>
      </c>
      <c r="U112" s="68"/>
      <c r="V112" s="47"/>
      <c r="W112" s="47"/>
      <c r="X112" s="47"/>
      <c r="Y112" s="47"/>
      <c r="Z112" s="47"/>
      <c r="AA112" s="47"/>
      <c r="AB112" s="47"/>
      <c r="AC112" s="47"/>
      <c r="AD112" s="47"/>
      <c r="AE112" s="47"/>
      <c r="AF112" s="30" t="s">
        <v>1264</v>
      </c>
    </row>
    <row r="113" spans="16:32">
      <c r="P113" s="147" t="s">
        <v>42</v>
      </c>
      <c r="Q113" s="68">
        <v>3.0147660786520563</v>
      </c>
      <c r="R113" s="68">
        <v>2.5168814147080809</v>
      </c>
      <c r="S113" s="68">
        <v>1.9959736641211436</v>
      </c>
      <c r="T113" s="68">
        <v>5.4073217603789097</v>
      </c>
      <c r="U113" s="68"/>
      <c r="V113" s="47"/>
      <c r="W113" s="47"/>
      <c r="X113" s="47"/>
      <c r="Y113" s="47"/>
      <c r="Z113" s="47"/>
      <c r="AA113" s="47"/>
      <c r="AB113" s="47"/>
      <c r="AC113" s="47"/>
      <c r="AD113" s="47"/>
      <c r="AE113" s="47"/>
      <c r="AF113" s="30" t="s">
        <v>1264</v>
      </c>
    </row>
    <row r="114" spans="16:32">
      <c r="P114" s="147" t="s">
        <v>39</v>
      </c>
      <c r="Q114" s="68">
        <v>0</v>
      </c>
      <c r="R114" s="68">
        <v>0</v>
      </c>
      <c r="S114" s="68">
        <v>0</v>
      </c>
      <c r="T114" s="68">
        <v>0</v>
      </c>
      <c r="U114" s="68"/>
      <c r="V114" s="47"/>
      <c r="W114" s="47"/>
      <c r="X114" s="47"/>
      <c r="Y114" s="47"/>
      <c r="Z114" s="47"/>
      <c r="AA114" s="47"/>
      <c r="AB114" s="47"/>
      <c r="AC114" s="47"/>
      <c r="AD114" s="47"/>
      <c r="AE114" s="47"/>
      <c r="AF114" s="30" t="s">
        <v>818</v>
      </c>
    </row>
    <row r="115" spans="16:32">
      <c r="P115" s="147" t="s">
        <v>20</v>
      </c>
      <c r="Q115" s="47"/>
      <c r="R115" s="47"/>
      <c r="S115" s="47"/>
      <c r="T115" s="47"/>
      <c r="U115" s="67">
        <v>268.56921362647142</v>
      </c>
      <c r="V115" s="68">
        <v>273.91279026633379</v>
      </c>
      <c r="W115" s="68">
        <v>269.77621313494825</v>
      </c>
      <c r="X115" s="68">
        <v>271.00409390682319</v>
      </c>
      <c r="Y115" s="79">
        <v>285.2493915449312</v>
      </c>
      <c r="Z115" s="86">
        <v>295.46542520242514</v>
      </c>
      <c r="AA115" s="85">
        <v>301.20458656271063</v>
      </c>
      <c r="AB115" s="68">
        <v>303.82385306222432</v>
      </c>
      <c r="AC115" s="68">
        <v>292.61022492292545</v>
      </c>
      <c r="AD115" s="68">
        <v>279.67713195694193</v>
      </c>
      <c r="AE115" s="68">
        <v>265.80135695623323</v>
      </c>
      <c r="AF115" s="30" t="s">
        <v>1261</v>
      </c>
    </row>
    <row r="116" spans="16:32">
      <c r="P116" s="147" t="s">
        <v>21</v>
      </c>
      <c r="Q116" s="47"/>
      <c r="R116" s="47"/>
      <c r="S116" s="47"/>
      <c r="T116" s="47"/>
      <c r="U116" s="67">
        <v>241.97110211260573</v>
      </c>
      <c r="V116" s="68">
        <v>246.68710684429166</v>
      </c>
      <c r="W116" s="68">
        <v>250.02037543764942</v>
      </c>
      <c r="X116" s="68">
        <v>268.12830042198431</v>
      </c>
      <c r="Y116" s="79">
        <v>307.46003927912972</v>
      </c>
      <c r="Z116" s="86">
        <v>334.972196768098</v>
      </c>
      <c r="AA116" s="85">
        <v>352.72642240492718</v>
      </c>
      <c r="AB116" s="68">
        <v>372.93965604481042</v>
      </c>
      <c r="AC116" s="68">
        <v>393.68910473988313</v>
      </c>
      <c r="AD116" s="68">
        <v>411.56829585346043</v>
      </c>
      <c r="AE116" s="68">
        <v>430.0276407800273</v>
      </c>
      <c r="AF116" s="30" t="s">
        <v>1261</v>
      </c>
    </row>
    <row r="117" spans="16:32">
      <c r="P117" s="147" t="s">
        <v>22</v>
      </c>
      <c r="Q117" s="47"/>
      <c r="R117" s="47"/>
      <c r="S117" s="47"/>
      <c r="T117" s="47"/>
      <c r="U117" s="67">
        <v>177.74572717022869</v>
      </c>
      <c r="V117" s="68">
        <v>175.43506757109452</v>
      </c>
      <c r="W117" s="68">
        <v>171.88988959729443</v>
      </c>
      <c r="X117" s="68">
        <v>173.51494534151192</v>
      </c>
      <c r="Y117" s="79">
        <v>183.30335340718096</v>
      </c>
      <c r="Z117" s="86">
        <v>193.96358831510258</v>
      </c>
      <c r="AA117" s="85">
        <v>194.96429976036271</v>
      </c>
      <c r="AB117" s="68">
        <v>199.68833826689934</v>
      </c>
      <c r="AC117" s="68">
        <v>199.78554739725419</v>
      </c>
      <c r="AD117" s="68">
        <v>198.5534043677562</v>
      </c>
      <c r="AE117" s="68">
        <v>197.05370806139186</v>
      </c>
      <c r="AF117" s="30" t="s">
        <v>1261</v>
      </c>
    </row>
    <row r="118" spans="16:32">
      <c r="P118" s="147" t="s">
        <v>23</v>
      </c>
      <c r="Q118" s="47"/>
      <c r="R118" s="47"/>
      <c r="S118" s="47"/>
      <c r="T118" s="47"/>
      <c r="U118" s="67">
        <v>8.2983005915694505</v>
      </c>
      <c r="V118" s="68">
        <v>8.9446488145072145</v>
      </c>
      <c r="W118" s="68">
        <v>9.9343749748679429</v>
      </c>
      <c r="X118" s="68">
        <v>12.272442983021637</v>
      </c>
      <c r="Y118" s="79">
        <v>14.545779628579098</v>
      </c>
      <c r="Z118" s="86">
        <v>16.689333315000244</v>
      </c>
      <c r="AA118" s="85">
        <v>21.319976720847901</v>
      </c>
      <c r="AB118" s="68">
        <v>26.218532058189794</v>
      </c>
      <c r="AC118" s="68">
        <v>31.369733095997109</v>
      </c>
      <c r="AD118" s="68">
        <v>36.772882479649034</v>
      </c>
      <c r="AE118" s="68">
        <v>42.449987943949033</v>
      </c>
      <c r="AF118" s="30" t="s">
        <v>1261</v>
      </c>
    </row>
    <row r="119" spans="16:32">
      <c r="P119" s="147" t="s">
        <v>24</v>
      </c>
      <c r="Q119" s="47"/>
      <c r="R119" s="47"/>
      <c r="S119" s="47"/>
      <c r="T119" s="47"/>
      <c r="U119" s="67">
        <v>100.69127571191724</v>
      </c>
      <c r="V119" s="68">
        <v>102.3507277048821</v>
      </c>
      <c r="W119" s="68">
        <v>102.89474061545891</v>
      </c>
      <c r="X119" s="68">
        <v>107.32108118798304</v>
      </c>
      <c r="Y119" s="79">
        <v>114.24986811403448</v>
      </c>
      <c r="Z119" s="86">
        <v>118.16558347378376</v>
      </c>
      <c r="AA119" s="85">
        <v>120.75511815851775</v>
      </c>
      <c r="AB119" s="68">
        <v>123.49064073585245</v>
      </c>
      <c r="AC119" s="68">
        <v>126.35386219117481</v>
      </c>
      <c r="AD119" s="68">
        <v>129.34045774451138</v>
      </c>
      <c r="AE119" s="68">
        <v>132.47040641677191</v>
      </c>
      <c r="AF119" s="30" t="s">
        <v>1261</v>
      </c>
    </row>
    <row r="120" spans="16:32">
      <c r="P120" s="147" t="s">
        <v>25</v>
      </c>
      <c r="Q120" s="47"/>
      <c r="R120" s="47"/>
      <c r="S120" s="47"/>
      <c r="T120" s="47"/>
      <c r="U120" s="67">
        <v>41.12749140406013</v>
      </c>
      <c r="V120" s="68">
        <v>42.41002718685457</v>
      </c>
      <c r="W120" s="68">
        <v>44.242466238115128</v>
      </c>
      <c r="X120" s="68">
        <v>46.829300397597031</v>
      </c>
      <c r="Y120" s="79">
        <v>52.930677428417148</v>
      </c>
      <c r="Z120" s="86">
        <v>55.95167222589442</v>
      </c>
      <c r="AA120" s="85">
        <v>61.180266013784355</v>
      </c>
      <c r="AB120" s="68">
        <v>66.725176868560823</v>
      </c>
      <c r="AC120" s="68">
        <v>72.573555299551629</v>
      </c>
      <c r="AD120" s="68">
        <v>78.727813879750926</v>
      </c>
      <c r="AE120" s="68">
        <v>85.215382656502598</v>
      </c>
      <c r="AF120" s="30" t="s">
        <v>1261</v>
      </c>
    </row>
    <row r="121" spans="16:32">
      <c r="P121" s="147" t="s">
        <v>26</v>
      </c>
      <c r="Q121" s="47"/>
      <c r="R121" s="47"/>
      <c r="S121" s="47"/>
      <c r="T121" s="47"/>
      <c r="U121" s="67">
        <v>31.92549317981581</v>
      </c>
      <c r="V121" s="68">
        <v>32.894895149212104</v>
      </c>
      <c r="W121" s="68">
        <v>33.470157055147993</v>
      </c>
      <c r="X121" s="68">
        <v>36.360791731901813</v>
      </c>
      <c r="Y121" s="79">
        <v>40.914084709069016</v>
      </c>
      <c r="Z121" s="86">
        <v>43.484955186216766</v>
      </c>
      <c r="AA121" s="85">
        <v>52.609020173988782</v>
      </c>
      <c r="AB121" s="68">
        <v>57.233228178866703</v>
      </c>
      <c r="AC121" s="68">
        <v>60.805013666717414</v>
      </c>
      <c r="AD121" s="68">
        <v>63.930744071391381</v>
      </c>
      <c r="AE121" s="68">
        <v>66.53821764387655</v>
      </c>
      <c r="AF121" s="30" t="s">
        <v>1261</v>
      </c>
    </row>
    <row r="122" spans="16:32">
      <c r="P122" s="147" t="s">
        <v>27</v>
      </c>
      <c r="Q122" s="47"/>
      <c r="R122" s="47"/>
      <c r="S122" s="47"/>
      <c r="T122" s="47"/>
      <c r="U122" s="67">
        <v>9.9354050643142084</v>
      </c>
      <c r="V122" s="68">
        <v>11.175621128341014</v>
      </c>
      <c r="W122" s="68">
        <v>12.029990879891885</v>
      </c>
      <c r="X122" s="68">
        <v>13.354470727943673</v>
      </c>
      <c r="Y122" s="79">
        <v>19.312772506178614</v>
      </c>
      <c r="Z122" s="86">
        <v>25.813672432155506</v>
      </c>
      <c r="AA122" s="85">
        <v>28.331707597221914</v>
      </c>
      <c r="AB122" s="68">
        <v>27.525585419683324</v>
      </c>
      <c r="AC122" s="68">
        <v>26.568240411665229</v>
      </c>
      <c r="AD122" s="68">
        <v>25.673673926752535</v>
      </c>
      <c r="AE122" s="68">
        <v>24.704223639191706</v>
      </c>
      <c r="AF122" s="30" t="s">
        <v>1261</v>
      </c>
    </row>
    <row r="123" spans="16:32">
      <c r="P123" s="147" t="s">
        <v>28</v>
      </c>
      <c r="Q123" s="47"/>
      <c r="R123" s="47"/>
      <c r="S123" s="47"/>
      <c r="T123" s="47"/>
      <c r="U123" s="67">
        <v>7.7411517978808018</v>
      </c>
      <c r="V123" s="68">
        <v>9.4346802737152267</v>
      </c>
      <c r="W123" s="68">
        <v>10.38656368030383</v>
      </c>
      <c r="X123" s="68">
        <v>11.653475507999302</v>
      </c>
      <c r="Y123" s="79">
        <v>13.201677605624802</v>
      </c>
      <c r="Z123" s="86">
        <v>16.303865686779094</v>
      </c>
      <c r="AA123" s="85">
        <v>20.816576487265383</v>
      </c>
      <c r="AB123" s="68">
        <v>24.596682548278658</v>
      </c>
      <c r="AC123" s="68">
        <v>28.659079628380731</v>
      </c>
      <c r="AD123" s="68">
        <v>30.296302420770296</v>
      </c>
      <c r="AE123" s="68">
        <v>30.536897083152354</v>
      </c>
      <c r="AF123" s="30" t="s">
        <v>818</v>
      </c>
    </row>
    <row r="124" spans="16:32">
      <c r="P124" s="147" t="s">
        <v>29</v>
      </c>
      <c r="Q124" s="47"/>
      <c r="R124" s="47"/>
      <c r="S124" s="47"/>
      <c r="T124" s="47"/>
      <c r="U124" s="67">
        <v>45.815760921706001</v>
      </c>
      <c r="V124" s="68">
        <v>46.658995785295687</v>
      </c>
      <c r="W124" s="68">
        <v>47.060536196528865</v>
      </c>
      <c r="X124" s="68">
        <v>48.706851882584907</v>
      </c>
      <c r="Y124" s="79">
        <v>52.603400033191697</v>
      </c>
      <c r="Z124" s="86">
        <v>55.251388665969486</v>
      </c>
      <c r="AA124" s="85">
        <v>56.864530337569484</v>
      </c>
      <c r="AB124" s="68">
        <v>58.524769939474631</v>
      </c>
      <c r="AC124" s="68">
        <v>60.23348256172077</v>
      </c>
      <c r="AD124" s="68">
        <v>61.992083442023159</v>
      </c>
      <c r="AE124" s="68">
        <v>63.802029137944196</v>
      </c>
      <c r="AF124" s="30" t="s">
        <v>818</v>
      </c>
    </row>
    <row r="125" spans="16:32">
      <c r="P125" s="147" t="s">
        <v>30</v>
      </c>
      <c r="Q125" s="47"/>
      <c r="R125" s="47"/>
      <c r="S125" s="47"/>
      <c r="T125" s="47"/>
      <c r="U125" s="67">
        <v>10.88191046360506</v>
      </c>
      <c r="V125" s="68">
        <v>10.941722982064954</v>
      </c>
      <c r="W125" s="68">
        <v>10.815075257970452</v>
      </c>
      <c r="X125" s="68">
        <v>10.731754174176265</v>
      </c>
      <c r="Y125" s="79">
        <v>13.471510378004055</v>
      </c>
      <c r="Z125" s="86">
        <v>19.217357870242282</v>
      </c>
      <c r="AA125" s="85">
        <v>20.128088940048617</v>
      </c>
      <c r="AB125" s="68">
        <v>20.744314732811375</v>
      </c>
      <c r="AC125" s="68">
        <v>24.327708216477969</v>
      </c>
      <c r="AD125" s="68">
        <v>82.90937534595524</v>
      </c>
      <c r="AE125" s="68">
        <v>172.12672975069489</v>
      </c>
      <c r="AF125" s="30" t="s">
        <v>818</v>
      </c>
    </row>
    <row r="126" spans="16:32">
      <c r="P126" s="147" t="s">
        <v>31</v>
      </c>
      <c r="Q126" s="47"/>
      <c r="R126" s="47"/>
      <c r="S126" s="47"/>
      <c r="T126" s="47"/>
      <c r="U126" s="67">
        <v>12.161977146964771</v>
      </c>
      <c r="V126" s="68">
        <v>17.651763795502941</v>
      </c>
      <c r="W126" s="68">
        <v>17.591454752257384</v>
      </c>
      <c r="X126" s="68">
        <v>20.823444725561625</v>
      </c>
      <c r="Y126" s="79">
        <v>41.113045055941356</v>
      </c>
      <c r="Z126" s="86">
        <v>62.748134852115484</v>
      </c>
      <c r="AA126" s="85">
        <v>78.497582342188025</v>
      </c>
      <c r="AB126" s="68">
        <v>101.05365713305565</v>
      </c>
      <c r="AC126" s="68">
        <v>117.41435246755306</v>
      </c>
      <c r="AD126" s="68">
        <v>128.2985244157646</v>
      </c>
      <c r="AE126" s="68">
        <v>140.14356949778588</v>
      </c>
      <c r="AF126" s="30" t="s">
        <v>818</v>
      </c>
    </row>
    <row r="127" spans="16:32">
      <c r="P127" s="147" t="s">
        <v>32</v>
      </c>
      <c r="Q127" s="47"/>
      <c r="R127" s="47"/>
      <c r="S127" s="47"/>
      <c r="T127" s="47"/>
      <c r="U127" s="67">
        <v>0.31647852785402514</v>
      </c>
      <c r="V127" s="68">
        <v>0.35493483755678074</v>
      </c>
      <c r="W127" s="68">
        <v>0.82718418450465681</v>
      </c>
      <c r="X127" s="68">
        <v>0.94294049211521402</v>
      </c>
      <c r="Y127" s="79">
        <v>0.98087939123707357</v>
      </c>
      <c r="Z127" s="86">
        <v>1.0317079533447089</v>
      </c>
      <c r="AA127" s="85">
        <v>0.93760454651347402</v>
      </c>
      <c r="AB127" s="68">
        <v>0.84005949956203996</v>
      </c>
      <c r="AC127" s="68">
        <v>0.73601928203767897</v>
      </c>
      <c r="AD127" s="68">
        <v>0.62518777304274875</v>
      </c>
      <c r="AE127" s="68">
        <v>0.53488614534255674</v>
      </c>
      <c r="AF127" s="30" t="s">
        <v>818</v>
      </c>
    </row>
    <row r="128" spans="16:32">
      <c r="P128" s="147" t="s">
        <v>33</v>
      </c>
      <c r="Q128" s="47"/>
      <c r="R128" s="47"/>
      <c r="S128" s="47"/>
      <c r="T128" s="47"/>
      <c r="U128" s="67">
        <v>4.771443819404765</v>
      </c>
      <c r="V128" s="68">
        <v>4.9340649284162446</v>
      </c>
      <c r="W128" s="68">
        <v>5.9126158554742521</v>
      </c>
      <c r="X128" s="68">
        <v>6.6567188597653839</v>
      </c>
      <c r="Y128" s="79">
        <v>7.4412741749276012</v>
      </c>
      <c r="Z128" s="86">
        <v>9.190975188493125</v>
      </c>
      <c r="AA128" s="85">
        <v>11.131522514690925</v>
      </c>
      <c r="AB128" s="68">
        <v>13.376348173575142</v>
      </c>
      <c r="AC128" s="68">
        <v>14.929838039437156</v>
      </c>
      <c r="AD128" s="68">
        <v>16.049569995561345</v>
      </c>
      <c r="AE128" s="68">
        <v>17.151292932159091</v>
      </c>
      <c r="AF128" s="30" t="s">
        <v>818</v>
      </c>
    </row>
    <row r="129" spans="16:32">
      <c r="P129" s="147" t="s">
        <v>34</v>
      </c>
      <c r="Q129" s="47"/>
      <c r="R129" s="47"/>
      <c r="S129" s="47"/>
      <c r="T129" s="47"/>
      <c r="U129" s="67">
        <v>0</v>
      </c>
      <c r="V129" s="68">
        <v>3.3387922007628603</v>
      </c>
      <c r="W129" s="68">
        <v>3.8627975907626748</v>
      </c>
      <c r="X129" s="68">
        <v>13.731488906029872</v>
      </c>
      <c r="Y129" s="79">
        <v>13.238996930133148</v>
      </c>
      <c r="Z129" s="86">
        <v>17.298299331913142</v>
      </c>
      <c r="AA129" s="85">
        <v>16.520694616833417</v>
      </c>
      <c r="AB129" s="68">
        <v>15.682937798495617</v>
      </c>
      <c r="AC129" s="68">
        <v>23.146153904387713</v>
      </c>
      <c r="AD129" s="68">
        <v>20.497471049633454</v>
      </c>
      <c r="AE129" s="68">
        <v>18.834920168508948</v>
      </c>
      <c r="AF129" s="30" t="s">
        <v>818</v>
      </c>
    </row>
    <row r="130" spans="16:32">
      <c r="P130" s="147" t="s">
        <v>35</v>
      </c>
      <c r="Q130" s="47"/>
      <c r="R130" s="47"/>
      <c r="S130" s="47"/>
      <c r="T130" s="47"/>
      <c r="U130" s="67">
        <v>0</v>
      </c>
      <c r="V130" s="68">
        <v>14.579348294461219</v>
      </c>
      <c r="W130" s="68">
        <v>14.361771413842579</v>
      </c>
      <c r="X130" s="68">
        <v>14.081624375972506</v>
      </c>
      <c r="Y130" s="79">
        <v>14.429891886154168</v>
      </c>
      <c r="Z130" s="86">
        <v>11.749555018192925</v>
      </c>
      <c r="AA130" s="85">
        <v>9.945986473426208</v>
      </c>
      <c r="AB130" s="68">
        <v>11.102913009663371</v>
      </c>
      <c r="AC130" s="68">
        <v>13.589116932742922</v>
      </c>
      <c r="AD130" s="68">
        <v>15.465777314729458</v>
      </c>
      <c r="AE130" s="68">
        <v>16.267016266300573</v>
      </c>
      <c r="AF130" s="30" t="s">
        <v>818</v>
      </c>
    </row>
    <row r="131" spans="16:32">
      <c r="P131" s="147" t="s">
        <v>37</v>
      </c>
      <c r="Q131" s="47"/>
      <c r="R131" s="47"/>
      <c r="S131" s="47"/>
      <c r="T131" s="47"/>
      <c r="U131" s="67">
        <v>0</v>
      </c>
      <c r="V131" s="68">
        <v>0.1639301154679205</v>
      </c>
      <c r="W131" s="68">
        <v>0.85558784631163998</v>
      </c>
      <c r="X131" s="68">
        <v>3.1432617912538885</v>
      </c>
      <c r="Y131" s="79">
        <v>3.3741733616611373</v>
      </c>
      <c r="Z131" s="86">
        <v>3.5063117665853714</v>
      </c>
      <c r="AA131" s="85">
        <v>3.5128815251522116</v>
      </c>
      <c r="AB131" s="68">
        <v>3.5168460256784271</v>
      </c>
      <c r="AC131" s="68">
        <v>3.5180475395917097</v>
      </c>
      <c r="AD131" s="68">
        <v>3.5163213489062133</v>
      </c>
      <c r="AE131" s="68">
        <v>3.5114954725436549</v>
      </c>
      <c r="AF131" s="30" t="s">
        <v>818</v>
      </c>
    </row>
    <row r="132" spans="16:32">
      <c r="P132" s="147" t="s">
        <v>38</v>
      </c>
      <c r="Q132" s="47"/>
      <c r="R132" s="47"/>
      <c r="S132" s="47"/>
      <c r="T132" s="47"/>
      <c r="U132" s="67">
        <v>0</v>
      </c>
      <c r="V132" s="68">
        <v>0</v>
      </c>
      <c r="W132" s="68">
        <v>-5.2086373898768877E-2</v>
      </c>
      <c r="X132" s="68">
        <v>-0.29557866769059948</v>
      </c>
      <c r="Y132" s="79">
        <v>-0.63248449815904739</v>
      </c>
      <c r="Z132" s="86">
        <v>-1.2770162921904231</v>
      </c>
      <c r="AA132" s="85">
        <v>0</v>
      </c>
      <c r="AB132" s="68">
        <v>0</v>
      </c>
      <c r="AC132" s="68">
        <v>0</v>
      </c>
      <c r="AD132" s="68">
        <v>0</v>
      </c>
      <c r="AE132" s="68">
        <v>0</v>
      </c>
      <c r="AF132" s="30" t="s">
        <v>818</v>
      </c>
    </row>
    <row r="133" spans="16:32">
      <c r="P133" s="147" t="s">
        <v>39</v>
      </c>
      <c r="Q133" s="47"/>
      <c r="R133" s="47"/>
      <c r="S133" s="47"/>
      <c r="T133" s="47"/>
      <c r="U133" s="67">
        <v>0</v>
      </c>
      <c r="V133" s="68">
        <v>0</v>
      </c>
      <c r="W133" s="68">
        <v>0</v>
      </c>
      <c r="X133" s="68">
        <v>0</v>
      </c>
      <c r="Y133" s="79">
        <v>0</v>
      </c>
      <c r="Z133" s="86">
        <v>0</v>
      </c>
      <c r="AA133" s="85">
        <v>0</v>
      </c>
      <c r="AB133" s="68">
        <v>0</v>
      </c>
      <c r="AC133" s="68">
        <v>0</v>
      </c>
      <c r="AD133" s="68">
        <v>0</v>
      </c>
      <c r="AE133" s="68">
        <v>0</v>
      </c>
      <c r="AF133" s="30" t="s">
        <v>818</v>
      </c>
    </row>
    <row r="134" spans="16:32">
      <c r="Z134" s="74"/>
      <c r="AA134" s="74"/>
      <c r="AB134" s="74"/>
      <c r="AC134" s="74"/>
      <c r="AD134" s="74"/>
      <c r="AE134" s="74"/>
    </row>
    <row r="135" spans="16:32">
      <c r="Q135" s="41" t="s">
        <v>783</v>
      </c>
      <c r="R135" s="41"/>
      <c r="S135" s="41"/>
      <c r="T135" s="41"/>
      <c r="U135" s="41"/>
      <c r="V135" s="42" t="s">
        <v>697</v>
      </c>
      <c r="W135" s="42"/>
      <c r="X135" s="42"/>
      <c r="Y135" s="42"/>
      <c r="Z135" s="42"/>
      <c r="AA135" s="43" t="s">
        <v>660</v>
      </c>
      <c r="AB135" s="43"/>
      <c r="AC135" s="43"/>
      <c r="AD135" s="43"/>
      <c r="AE135" s="43"/>
    </row>
    <row r="136" spans="16:32">
      <c r="Q136" s="61" t="s">
        <v>1498</v>
      </c>
      <c r="R136" s="61" t="s">
        <v>1499</v>
      </c>
      <c r="S136" s="61" t="s">
        <v>1500</v>
      </c>
      <c r="T136" s="61" t="s">
        <v>1501</v>
      </c>
      <c r="U136" s="61" t="s">
        <v>1502</v>
      </c>
      <c r="V136" s="61" t="s">
        <v>1327</v>
      </c>
      <c r="W136" s="61" t="s">
        <v>1328</v>
      </c>
      <c r="X136" s="61" t="s">
        <v>1329</v>
      </c>
      <c r="Y136" s="61" t="s">
        <v>1330</v>
      </c>
      <c r="Z136" s="61" t="s">
        <v>1331</v>
      </c>
      <c r="AA136" s="61" t="s">
        <v>1104</v>
      </c>
      <c r="AB136" s="61" t="s">
        <v>1105</v>
      </c>
      <c r="AC136" s="61" t="s">
        <v>1106</v>
      </c>
      <c r="AD136" s="61" t="s">
        <v>1107</v>
      </c>
      <c r="AE136" s="61" t="s">
        <v>1108</v>
      </c>
    </row>
    <row r="137" spans="16:32">
      <c r="P137" s="147" t="s">
        <v>1261</v>
      </c>
      <c r="Q137" s="84">
        <f>SUMIF($AF$98:$AF$133,$P137,Q$98:Q$133)*Input_CPI!T$20/10^3</f>
        <v>1.1056188012505452</v>
      </c>
      <c r="R137" s="84">
        <f>SUMIF($AF$98:$AF$133,$P137,R$98:R$133)*Input_CPI!U$20/10^3</f>
        <v>1.1324634122597745</v>
      </c>
      <c r="S137" s="84">
        <f>SUMIF($AF$98:$AF$133,$P137,S$98:S$133)*Input_CPI!V$20/10^3</f>
        <v>1.1274009449992366</v>
      </c>
      <c r="T137" s="84">
        <f>SUMIF($AF$98:$AF$133,$P137,T$98:T$133)*Input_CPI!W$20/10^3</f>
        <v>1.1073382949575694</v>
      </c>
      <c r="U137" s="84">
        <f>SUMIF($AF$98:$AF$133,$P137,U$98:U$133)*Input_CPI!X$20/10^3</f>
        <v>1.079490561924854</v>
      </c>
      <c r="V137" s="84">
        <f>SUMIF($AF$98:$AF$133,$P137,V$98:V$133)*Input_CPI!Y$20/10^3</f>
        <v>1.0893758740741519</v>
      </c>
      <c r="W137" s="84">
        <f>SUMIF($AF$98:$AF$133,$P137,W$98:W$133)*Input_CPI!Z$20/10^3</f>
        <v>1.0714151239266789</v>
      </c>
      <c r="X137" s="84">
        <f>SUMIF($AF$98:$AF$133,$P137,X$98:X$133)*Input_CPI!AA$20/10^3</f>
        <v>1.0599019687421132</v>
      </c>
      <c r="Y137" s="84">
        <f>SUMIF($AF$98:$AF$133,$P137,Y$98:Y$133)*Input_CPI!AB$20/10^3</f>
        <v>1.0936229358097318</v>
      </c>
      <c r="Z137" s="84">
        <f>SUMIF($AF$98:$AF$133,$P137,Z$98:Z$133)*Input_CPI!AC$20/10^3</f>
        <v>1.1070468219588034</v>
      </c>
      <c r="AA137" s="84">
        <f>SUMIF($AF$98:$AF$133,$P137,AA$98:AA$133)*Input_CPI!AD$20/10^3</f>
        <v>1.1169039143961952</v>
      </c>
      <c r="AB137" s="84">
        <f>SUMIF($AF$98:$AF$133,$P137,AB$98:AB$133)*Input_CPI!AE$20/10^3</f>
        <v>1.1278906811961436</v>
      </c>
      <c r="AC137" s="84">
        <f>SUMIF($AF$98:$AF$133,$P137,AC$98:AC$133)*Input_CPI!AF$20/10^3</f>
        <v>1.1201922381043454</v>
      </c>
      <c r="AD137" s="84">
        <f>SUMIF($AF$98:$AF$133,$P137,AD$98:AD$133)*Input_CPI!AG$20/10^3</f>
        <v>1.1069403597513974</v>
      </c>
      <c r="AE137" s="84">
        <f>SUMIF($AF$98:$AF$133,$P137,AE$98:AE$133)*Input_CPI!AH$20/10^3</f>
        <v>1.0931236701109821</v>
      </c>
    </row>
    <row r="138" spans="16:32">
      <c r="P138" s="147" t="s">
        <v>818</v>
      </c>
      <c r="Q138" s="84">
        <f>SUMIF($AF$98:$AF$133,$P138,Q$98:Q$133)*Input_CPI!T$20/10^3</f>
        <v>6.800360427254111E-2</v>
      </c>
      <c r="R138" s="84">
        <f>SUMIF($AF$98:$AF$133,$P138,R$98:R$133)*Input_CPI!U$20/10^3</f>
        <v>6.3963059796870253E-2</v>
      </c>
      <c r="S138" s="84">
        <f>SUMIF($AF$98:$AF$133,$P138,S$98:S$133)*Input_CPI!V$20/10^3</f>
        <v>6.6709805833939637E-2</v>
      </c>
      <c r="T138" s="84">
        <f>SUMIF($AF$98:$AF$133,$P138,T$98:T$133)*Input_CPI!W$20/10^3</f>
        <v>7.1669886660862742E-2</v>
      </c>
      <c r="U138" s="84">
        <f>SUMIF($AF$98:$AF$133,$P138,U$98:U$133)*Input_CPI!X$20/10^3</f>
        <v>0.10017699719436453</v>
      </c>
      <c r="V138" s="84">
        <f>SUMIF($AF$98:$AF$133,$P138,V$98:V$133)*Input_CPI!Y$20/10^3</f>
        <v>0.13170127403588058</v>
      </c>
      <c r="W138" s="84">
        <f>SUMIF($AF$98:$AF$133,$P138,W$98:W$133)*Input_CPI!Z$20/10^3</f>
        <v>0.13373426447454576</v>
      </c>
      <c r="X138" s="84">
        <f>SUMIF($AF$98:$AF$133,$P138,X$98:X$133)*Input_CPI!AA$20/10^3</f>
        <v>0.14855291188813707</v>
      </c>
      <c r="Y138" s="84">
        <f>SUMIF($AF$98:$AF$133,$P138,Y$98:Y$133)*Input_CPI!AB$20/10^3</f>
        <v>0.17105604236592942</v>
      </c>
      <c r="Z138" s="84">
        <f>SUMIF($AF$98:$AF$133,$P138,Z$98:Z$133)*Input_CPI!AC$20/10^3</f>
        <v>0.19907389019800964</v>
      </c>
      <c r="AA138" s="84">
        <f>SUMIF($AF$98:$AF$133,$P138,AA$98:AA$133)*Input_CPI!AD$20/10^3</f>
        <v>0.21523601472808901</v>
      </c>
      <c r="AB138" s="84">
        <f>SUMIF($AF$98:$AF$133,$P138,AB$98:AB$133)*Input_CPI!AE$20/10^3</f>
        <v>0.23889999931423991</v>
      </c>
      <c r="AC138" s="84">
        <f>SUMIF($AF$98:$AF$133,$P138,AC$98:AC$133)*Input_CPI!AF$20/10^3</f>
        <v>0.26666162619033612</v>
      </c>
      <c r="AD138" s="84">
        <f>SUMIF($AF$98:$AF$133,$P138,AD$98:AD$133)*Input_CPI!AG$20/10^3</f>
        <v>0.32518978862791798</v>
      </c>
      <c r="AE138" s="84">
        <f>SUMIF($AF$98:$AF$133,$P138,AE$98:AE$133)*Input_CPI!AH$20/10^3</f>
        <v>0.40668046101240513</v>
      </c>
    </row>
    <row r="139" spans="16:32">
      <c r="P139" s="147" t="s">
        <v>1264</v>
      </c>
      <c r="Q139" s="84">
        <f>SUMIF($AF$98:$AF$133,$P139,Q$98:Q$133)*Input_CPI!T$20/10^3</f>
        <v>1.1066402691911179E-2</v>
      </c>
      <c r="R139" s="84">
        <f>SUMIF($AF$98:$AF$133,$P139,R$98:R$133)*Input_CPI!U$20/10^3</f>
        <v>1.3579576762086064E-2</v>
      </c>
      <c r="S139" s="84">
        <f>SUMIF($AF$98:$AF$133,$P139,S$98:S$133)*Input_CPI!V$20/10^3</f>
        <v>1.5725351388450156E-2</v>
      </c>
      <c r="T139" s="84">
        <f>SUMIF($AF$98:$AF$133,$P139,T$98:T$133)*Input_CPI!W$20/10^3</f>
        <v>1.8570621069580951E-2</v>
      </c>
      <c r="U139" s="84">
        <f>SUMIF($AF$98:$AF$133,$P139,U$98:U$133)*Input_CPI!X$20/10^3</f>
        <v>0</v>
      </c>
      <c r="V139" s="84">
        <f>SUMIF($AF$98:$AF$133,$P139,V$98:V$133)*Input_CPI!Y$20/10^3</f>
        <v>0</v>
      </c>
      <c r="W139" s="84">
        <f>SUMIF($AF$98:$AF$133,$P139,W$98:W$133)*Input_CPI!Z$20/10^3</f>
        <v>0</v>
      </c>
      <c r="X139" s="84">
        <f>SUMIF($AF$98:$AF$133,$P139,X$98:X$133)*Input_CPI!AA$20/10^3</f>
        <v>0</v>
      </c>
      <c r="Y139" s="84">
        <f>SUMIF($AF$98:$AF$133,$P139,Y$98:Y$133)*Input_CPI!AB$20/10^3</f>
        <v>0</v>
      </c>
      <c r="Z139" s="84">
        <f>SUMIF($AF$98:$AF$133,$P139,Z$98:Z$133)*Input_CPI!AC$20/10^3</f>
        <v>0</v>
      </c>
      <c r="AA139" s="84">
        <f>SUMIF($AF$98:$AF$133,$P139,AA$98:AA$133)*Input_CPI!AD$20/10^3</f>
        <v>0</v>
      </c>
      <c r="AB139" s="84">
        <f>SUMIF($AF$98:$AF$133,$P139,AB$98:AB$133)*Input_CPI!AE$20/10^3</f>
        <v>0</v>
      </c>
      <c r="AC139" s="84">
        <f>SUMIF($AF$98:$AF$133,$P139,AC$98:AC$133)*Input_CPI!AF$20/10^3</f>
        <v>0</v>
      </c>
      <c r="AD139" s="84">
        <f>SUMIF($AF$98:$AF$133,$P139,AD$98:AD$133)*Input_CPI!AG$20/10^3</f>
        <v>0</v>
      </c>
      <c r="AE139" s="84">
        <f>SUMIF($AF$98:$AF$133,$P139,AE$98:AE$133)*Input_CPI!AH$20/10^3</f>
        <v>0</v>
      </c>
    </row>
    <row r="140" spans="16:32">
      <c r="P140" s="147" t="s">
        <v>1265</v>
      </c>
      <c r="Q140" s="28">
        <f>Model_Links!J10</f>
        <v>82646</v>
      </c>
      <c r="R140" s="28">
        <f>Model_Links!K10</f>
        <v>84201</v>
      </c>
      <c r="S140" s="28">
        <f>Model_Links!L10</f>
        <v>85710</v>
      </c>
      <c r="T140" s="28">
        <f>Model_Links!M10</f>
        <v>85276</v>
      </c>
      <c r="U140" s="28">
        <f>Model_Links!N10</f>
        <v>85743</v>
      </c>
      <c r="V140" s="28">
        <f>Model_Links!O10</f>
        <v>86263</v>
      </c>
      <c r="W140" s="28">
        <f>Model_Links!P10</f>
        <v>83236</v>
      </c>
      <c r="X140" s="28">
        <f>Model_Links!Q10</f>
        <v>84065</v>
      </c>
      <c r="Y140" s="28">
        <f>Model_Links!R10</f>
        <v>84701.503372497158</v>
      </c>
      <c r="Z140" s="28">
        <f>Model_Links!S10</f>
        <v>85327.493056526087</v>
      </c>
      <c r="AA140" s="28">
        <f>Model_Links!T10</f>
        <v>83769.031312080697</v>
      </c>
      <c r="AB140" s="28">
        <f>Model_Links!U10</f>
        <v>84348.348872110044</v>
      </c>
      <c r="AC140" s="28">
        <f>Model_Links!V10</f>
        <v>84928.38474711412</v>
      </c>
      <c r="AD140" s="28">
        <f>Model_Links!W10</f>
        <v>85509.158102163317</v>
      </c>
      <c r="AE140" s="28">
        <f>Model_Links!X10</f>
        <v>86090.688621495385</v>
      </c>
    </row>
    <row r="141" spans="16:32">
      <c r="P141" s="147" t="s">
        <v>1266</v>
      </c>
      <c r="Q141" s="84">
        <f>IF(Q$140=0,0,SUM(Q137:Q138)*10^6/Q$140)</f>
        <v>14.200595376946088</v>
      </c>
      <c r="R141" s="84">
        <f t="shared" ref="R141:AE141" si="3">IF(R$140=0,0,SUM(R137:R138)*10^6/R$140)</f>
        <v>14.20917176822894</v>
      </c>
      <c r="S141" s="84">
        <f t="shared" si="3"/>
        <v>13.931988692488348</v>
      </c>
      <c r="T141" s="84">
        <f t="shared" si="3"/>
        <v>13.825791331892116</v>
      </c>
      <c r="U141" s="84">
        <f t="shared" si="3"/>
        <v>13.75817919969232</v>
      </c>
      <c r="V141" s="84">
        <f t="shared" si="3"/>
        <v>14.155282660121168</v>
      </c>
      <c r="W141" s="84">
        <f t="shared" si="3"/>
        <v>14.478703786837723</v>
      </c>
      <c r="X141" s="84">
        <f t="shared" si="3"/>
        <v>14.375243925893654</v>
      </c>
      <c r="Y141" s="84">
        <f t="shared" si="3"/>
        <v>14.931009814712528</v>
      </c>
      <c r="Z141" s="84">
        <f t="shared" si="3"/>
        <v>15.30714972830105</v>
      </c>
      <c r="AA141" s="84">
        <f t="shared" si="3"/>
        <v>15.902534722663916</v>
      </c>
      <c r="AB141" s="84">
        <f t="shared" si="3"/>
        <v>16.204118975496812</v>
      </c>
      <c r="AC141" s="84">
        <f t="shared" si="3"/>
        <v>16.329686104642501</v>
      </c>
      <c r="AD141" s="84">
        <f t="shared" si="3"/>
        <v>16.748266269541059</v>
      </c>
      <c r="AE141" s="84">
        <f t="shared" si="3"/>
        <v>17.421211923596015</v>
      </c>
    </row>
    <row r="142" spans="16:32">
      <c r="P142" s="83"/>
      <c r="Q142" s="84"/>
      <c r="R142" s="84"/>
      <c r="S142" s="84"/>
      <c r="T142" s="84"/>
      <c r="U142" s="84"/>
      <c r="V142" s="84"/>
      <c r="W142" s="84"/>
      <c r="X142" s="84"/>
      <c r="Y142" s="84"/>
      <c r="Z142" s="84"/>
      <c r="AA142" s="84"/>
      <c r="AB142" s="84"/>
      <c r="AC142" s="84"/>
      <c r="AD142" s="84"/>
      <c r="AE142" s="84"/>
    </row>
    <row r="143" spans="16:32">
      <c r="P143" s="147" t="s">
        <v>1503</v>
      </c>
      <c r="Q143" s="84"/>
      <c r="R143" s="84"/>
      <c r="S143" s="84"/>
      <c r="T143" s="84"/>
      <c r="U143" s="84"/>
      <c r="V143" s="84"/>
      <c r="W143" s="84"/>
      <c r="X143" s="84"/>
      <c r="Y143" s="84"/>
      <c r="Z143" s="84"/>
      <c r="AA143" s="84"/>
      <c r="AB143" s="84"/>
      <c r="AC143" s="84"/>
      <c r="AD143" s="84"/>
      <c r="AE143" s="84"/>
    </row>
    <row r="144" spans="16:32">
      <c r="P144" s="147" t="s">
        <v>1260</v>
      </c>
      <c r="Q144" s="84"/>
      <c r="R144" s="84"/>
      <c r="S144" s="84"/>
      <c r="T144" s="84"/>
      <c r="U144" s="84"/>
      <c r="V144" s="84"/>
      <c r="W144" s="84"/>
      <c r="X144" s="84"/>
      <c r="Y144" s="84"/>
      <c r="Z144" s="84"/>
      <c r="AA144" s="84"/>
      <c r="AB144" s="84"/>
      <c r="AC144" s="84"/>
      <c r="AD144" s="84"/>
      <c r="AE144" s="84"/>
    </row>
    <row r="145" spans="3:31">
      <c r="P145" s="147" t="s">
        <v>1263</v>
      </c>
      <c r="Q145" s="84"/>
      <c r="R145" s="84"/>
      <c r="S145" s="84"/>
      <c r="T145" s="84"/>
      <c r="U145" s="84"/>
      <c r="V145" s="84"/>
      <c r="W145" s="84"/>
      <c r="X145" s="84"/>
      <c r="Y145" s="84"/>
      <c r="Z145" s="84"/>
      <c r="AA145" s="84"/>
      <c r="AB145" s="84"/>
      <c r="AC145" s="84"/>
      <c r="AD145" s="84"/>
      <c r="AE145" s="84"/>
    </row>
    <row r="148" spans="3:31" s="162" customFormat="1" ht="15.75">
      <c r="C148" s="162" t="s">
        <v>1504</v>
      </c>
    </row>
    <row r="173" spans="3:3" s="162" customFormat="1" ht="15.75">
      <c r="C173" s="162" t="s">
        <v>1505</v>
      </c>
    </row>
    <row r="186" spans="1:10" s="162" customFormat="1" ht="15.75">
      <c r="C186" s="162" t="s">
        <v>1506</v>
      </c>
    </row>
    <row r="187" spans="1:10" ht="13.5" thickBot="1"/>
    <row r="188" spans="1:10" ht="13.5" thickBot="1">
      <c r="D188" s="328" t="s">
        <v>1507</v>
      </c>
      <c r="E188" s="329" t="s">
        <v>662</v>
      </c>
      <c r="F188" s="329" t="s">
        <v>663</v>
      </c>
      <c r="G188" s="329" t="s">
        <v>664</v>
      </c>
      <c r="H188" s="329" t="s">
        <v>665</v>
      </c>
      <c r="I188" s="329" t="s">
        <v>666</v>
      </c>
      <c r="J188" s="329" t="s">
        <v>111</v>
      </c>
    </row>
    <row r="189" spans="1:10" ht="13.5" thickBot="1">
      <c r="D189" s="184" t="s">
        <v>1508</v>
      </c>
      <c r="E189" s="112">
        <v>69.954760816415785</v>
      </c>
      <c r="F189" s="112">
        <v>71.208707414405254</v>
      </c>
      <c r="G189" s="112">
        <v>73.96473847744393</v>
      </c>
      <c r="H189" s="112">
        <v>79.268749907365091</v>
      </c>
      <c r="I189" s="112">
        <v>83.276160398204183</v>
      </c>
      <c r="J189" s="112">
        <f>SUM(E189:I189)</f>
        <v>377.6731170138342</v>
      </c>
    </row>
    <row r="190" spans="1:10" ht="13.5" thickBot="1">
      <c r="D190" s="184" t="s">
        <v>1509</v>
      </c>
      <c r="E190" s="112">
        <v>-36.297817332033802</v>
      </c>
      <c r="F190" s="112">
        <v>-37.25047116670882</v>
      </c>
      <c r="G190" s="112">
        <v>-38.219406026473294</v>
      </c>
      <c r="H190" s="112">
        <v>-38.780430459965544</v>
      </c>
      <c r="I190" s="112">
        <v>-40.046485832946573</v>
      </c>
      <c r="J190" s="112">
        <f>SUM(E190:I190)</f>
        <v>-190.59461081812805</v>
      </c>
    </row>
    <row r="191" spans="1:10" ht="13.5" thickBot="1">
      <c r="D191" s="185" t="s">
        <v>616</v>
      </c>
      <c r="E191" s="186">
        <f>SUM(E189:E190)</f>
        <v>33.656943484381983</v>
      </c>
      <c r="F191" s="186">
        <f t="shared" ref="F191:J191" si="4">SUM(F189:F190)</f>
        <v>33.958236247696433</v>
      </c>
      <c r="G191" s="186">
        <f t="shared" si="4"/>
        <v>35.745332450970636</v>
      </c>
      <c r="H191" s="186">
        <f t="shared" si="4"/>
        <v>40.488319447399547</v>
      </c>
      <c r="I191" s="186">
        <f t="shared" si="4"/>
        <v>43.229674565257611</v>
      </c>
      <c r="J191" s="186">
        <f t="shared" si="4"/>
        <v>187.07850619570615</v>
      </c>
    </row>
    <row r="192" spans="1:10">
      <c r="A192" s="52">
        <f>IF(SUM(E192:J192)=0,0,1)</f>
        <v>0</v>
      </c>
      <c r="E192" s="52">
        <f t="shared" ref="E192:J192" si="5">IF(ROUND(E191-E74,3)=0,0,1)</f>
        <v>0</v>
      </c>
      <c r="F192" s="52">
        <f t="shared" si="5"/>
        <v>0</v>
      </c>
      <c r="G192" s="52">
        <f t="shared" si="5"/>
        <v>0</v>
      </c>
      <c r="H192" s="52">
        <f t="shared" si="5"/>
        <v>0</v>
      </c>
      <c r="I192" s="52">
        <f t="shared" si="5"/>
        <v>0</v>
      </c>
      <c r="J192" s="52">
        <f t="shared" si="5"/>
        <v>0</v>
      </c>
    </row>
    <row r="194" spans="2:11" s="162" customFormat="1" ht="15.75">
      <c r="C194" s="162" t="s">
        <v>1510</v>
      </c>
    </row>
    <row r="195" spans="2:11" ht="13.5" thickBot="1"/>
    <row r="196" spans="2:11" ht="13.5" thickBot="1">
      <c r="D196" s="328" t="s">
        <v>1507</v>
      </c>
      <c r="E196" s="329" t="s">
        <v>1511</v>
      </c>
      <c r="F196" s="329" t="s">
        <v>1512</v>
      </c>
      <c r="G196" s="329" t="s">
        <v>1513</v>
      </c>
      <c r="H196" s="329" t="s">
        <v>1514</v>
      </c>
      <c r="I196" s="329" t="s">
        <v>1515</v>
      </c>
      <c r="J196" s="329" t="s">
        <v>111</v>
      </c>
      <c r="K196" s="360"/>
    </row>
    <row r="197" spans="2:11" ht="13.5" thickBot="1">
      <c r="D197" s="184" t="s">
        <v>232</v>
      </c>
      <c r="E197" s="112">
        <f>Input_Capex!S78*Input_CPI!Y$20</f>
        <v>82.394730974014522</v>
      </c>
      <c r="F197" s="112">
        <f>Input_Capex!T78*Input_CPI!Z$20</f>
        <v>57.186495412004241</v>
      </c>
      <c r="G197" s="112">
        <f>Input_Capex!U78*Input_CPI!AA$20</f>
        <v>80.994343306758196</v>
      </c>
      <c r="H197" s="112">
        <f>Input_Capex!V78*Input_CPI!AB$20</f>
        <v>99.725634711655132</v>
      </c>
      <c r="I197" s="112">
        <f>Input_Capex!W78*Input_CPI!AC$20</f>
        <v>120.87887658380106</v>
      </c>
      <c r="J197" s="112">
        <f t="shared" ref="J197:J200" si="6">SUM(E197:I197)</f>
        <v>441.18008098823316</v>
      </c>
    </row>
    <row r="198" spans="2:11" ht="13.5" thickBot="1">
      <c r="D198" s="184" t="s">
        <v>1516</v>
      </c>
      <c r="E198" s="112">
        <v>-1.2424026364492118</v>
      </c>
      <c r="F198" s="112">
        <v>-1.0877651605116145</v>
      </c>
      <c r="G198" s="112">
        <v>-0.92718456407768712</v>
      </c>
      <c r="H198" s="112">
        <v>0</v>
      </c>
      <c r="I198" s="112">
        <v>0</v>
      </c>
      <c r="J198" s="112">
        <f t="shared" si="6"/>
        <v>-3.2573523610385138</v>
      </c>
    </row>
    <row r="199" spans="2:11" ht="13.5" thickBot="1">
      <c r="D199" s="184" t="s">
        <v>1517</v>
      </c>
      <c r="E199" s="112">
        <v>-4.9684973191032213</v>
      </c>
      <c r="F199" s="112">
        <v>-4.7796752829491034</v>
      </c>
      <c r="G199" s="112">
        <v>-2.9465737062062471</v>
      </c>
      <c r="H199" s="112">
        <v>-6.2667644981807822</v>
      </c>
      <c r="I199" s="112">
        <v>-13.841186659206889</v>
      </c>
      <c r="J199" s="112">
        <f t="shared" si="6"/>
        <v>-32.802697465646247</v>
      </c>
    </row>
    <row r="200" spans="2:11" ht="13.5" thickBot="1">
      <c r="D200" s="184" t="s">
        <v>1518</v>
      </c>
      <c r="E200" s="112">
        <v>-0.11309598544385063</v>
      </c>
      <c r="F200" s="112">
        <v>-0.16411954565368195</v>
      </c>
      <c r="G200" s="112">
        <v>-0.17428742046306764</v>
      </c>
      <c r="H200" s="112">
        <v>-0.16929871058082055</v>
      </c>
      <c r="I200" s="112">
        <v>-0.16864970736653723</v>
      </c>
      <c r="J200" s="112">
        <f t="shared" si="6"/>
        <v>-0.78945136950795813</v>
      </c>
    </row>
    <row r="201" spans="2:11" ht="13.5" thickBot="1">
      <c r="D201" s="185" t="s">
        <v>1243</v>
      </c>
      <c r="E201" s="186">
        <f>SUM(E197:E200)</f>
        <v>76.070735033018238</v>
      </c>
      <c r="F201" s="186">
        <f t="shared" ref="F201:J201" si="7">SUM(F197:F200)</f>
        <v>51.154935422889842</v>
      </c>
      <c r="G201" s="186">
        <f t="shared" si="7"/>
        <v>76.946297616011179</v>
      </c>
      <c r="H201" s="186">
        <f t="shared" si="7"/>
        <v>93.289571502893537</v>
      </c>
      <c r="I201" s="186">
        <f t="shared" si="7"/>
        <v>106.86904021722764</v>
      </c>
      <c r="J201" s="186">
        <f t="shared" si="7"/>
        <v>404.33057979204045</v>
      </c>
      <c r="K201" s="267" t="s">
        <v>1519</v>
      </c>
    </row>
    <row r="203" spans="2:11" s="162" customFormat="1" ht="15.75">
      <c r="C203" s="162" t="s">
        <v>1520</v>
      </c>
    </row>
    <row r="206" spans="2:11" s="6" customFormat="1" ht="18.75">
      <c r="B206" s="6" t="s">
        <v>1521</v>
      </c>
    </row>
    <row r="208" spans="2:11" s="162" customFormat="1" ht="15.75">
      <c r="C208" s="162" t="s">
        <v>652</v>
      </c>
    </row>
    <row r="210" spans="3:11">
      <c r="D210" s="60" t="s">
        <v>653</v>
      </c>
      <c r="I210" s="61" t="s">
        <v>654</v>
      </c>
    </row>
    <row r="211" spans="3:11">
      <c r="D211" t="s">
        <v>1522</v>
      </c>
      <c r="I211" s="268">
        <v>5.6651604811529692E-2</v>
      </c>
    </row>
    <row r="212" spans="3:11">
      <c r="D212" t="s">
        <v>1523</v>
      </c>
      <c r="I212" s="268">
        <v>4.363373781481119E-2</v>
      </c>
    </row>
    <row r="213" spans="3:11">
      <c r="D213" t="s">
        <v>1524</v>
      </c>
      <c r="I213" s="268">
        <v>2.9196400498682218E-2</v>
      </c>
    </row>
    <row r="216" spans="3:11" s="162" customFormat="1" ht="15.75">
      <c r="C216" s="162" t="s">
        <v>1525</v>
      </c>
    </row>
    <row r="219" spans="3:11">
      <c r="J219" s="361" t="s">
        <v>1526</v>
      </c>
      <c r="K219" s="362">
        <v>7.6178405306607438E-2</v>
      </c>
    </row>
    <row r="220" spans="3:11">
      <c r="J220" s="361" t="s">
        <v>1527</v>
      </c>
      <c r="K220" s="362">
        <v>0.4</v>
      </c>
    </row>
    <row r="221" spans="3:11">
      <c r="J221" s="361" t="s">
        <v>1528</v>
      </c>
      <c r="K221" s="362">
        <v>4.363373781481119E-2</v>
      </c>
    </row>
    <row r="222" spans="3:11">
      <c r="J222" s="361" t="s">
        <v>1529</v>
      </c>
      <c r="K222" s="362">
        <v>0.6</v>
      </c>
    </row>
    <row r="223" spans="3:11">
      <c r="J223" s="361" t="s">
        <v>1530</v>
      </c>
      <c r="K223" s="362">
        <v>5.6651604811529692E-2</v>
      </c>
    </row>
    <row r="226" spans="1:11" s="162" customFormat="1" ht="15.75">
      <c r="C226" s="162" t="s">
        <v>1531</v>
      </c>
    </row>
    <row r="227" spans="1:11" ht="13.5" thickBot="1"/>
    <row r="228" spans="1:11" ht="13.5" thickBot="1">
      <c r="D228" s="328" t="s">
        <v>1507</v>
      </c>
      <c r="E228" s="329" t="s">
        <v>662</v>
      </c>
      <c r="F228" s="329" t="s">
        <v>663</v>
      </c>
      <c r="G228" s="329" t="s">
        <v>664</v>
      </c>
      <c r="H228" s="329" t="s">
        <v>665</v>
      </c>
      <c r="I228" s="329" t="s">
        <v>666</v>
      </c>
      <c r="J228" s="329" t="s">
        <v>111</v>
      </c>
    </row>
    <row r="229" spans="1:11" ht="13.5" thickBot="1">
      <c r="D229" s="184" t="s">
        <v>1532</v>
      </c>
      <c r="E229" s="112">
        <v>1279.5270069601218</v>
      </c>
      <c r="F229" s="112">
        <v>1351.4468651760492</v>
      </c>
      <c r="G229" s="112">
        <v>1427.0835394956823</v>
      </c>
      <c r="H229" s="112">
        <v>1490.3090802974989</v>
      </c>
      <c r="I229" s="112">
        <v>1583.8950173866008</v>
      </c>
      <c r="J229" s="112" t="s">
        <v>67</v>
      </c>
    </row>
    <row r="230" spans="1:11" ht="13.5" thickBot="1">
      <c r="D230" s="184" t="s">
        <v>1533</v>
      </c>
      <c r="E230" s="259">
        <v>5.6651604811529692E-2</v>
      </c>
      <c r="F230" s="259">
        <v>5.8276105014018011E-2</v>
      </c>
      <c r="G230" s="259">
        <v>5.9900605216506322E-2</v>
      </c>
      <c r="H230" s="259">
        <v>6.1525105418994641E-2</v>
      </c>
      <c r="I230" s="259">
        <v>6.314960562148296E-2</v>
      </c>
      <c r="J230" s="112" t="s">
        <v>67</v>
      </c>
    </row>
    <row r="231" spans="1:11" ht="13.5" thickBot="1">
      <c r="D231" s="184" t="s">
        <v>1534</v>
      </c>
      <c r="E231" s="112">
        <f>E229*E230</f>
        <v>72.487258343984223</v>
      </c>
      <c r="F231" s="112">
        <f t="shared" ref="F231:I231" si="8">F229*F230</f>
        <v>78.757059435864889</v>
      </c>
      <c r="G231" s="112">
        <f t="shared" si="8"/>
        <v>85.483167710305381</v>
      </c>
      <c r="H231" s="112">
        <f t="shared" si="8"/>
        <v>91.691423272188572</v>
      </c>
      <c r="I231" s="112">
        <f t="shared" si="8"/>
        <v>100.02234569379574</v>
      </c>
      <c r="J231" s="112">
        <f>SUM(E231:I231)</f>
        <v>428.44125445613878</v>
      </c>
      <c r="K231" s="267" t="s">
        <v>1535</v>
      </c>
    </row>
    <row r="232" spans="1:11" ht="13.5" thickBot="1">
      <c r="D232" s="184" t="s">
        <v>1536</v>
      </c>
      <c r="E232" s="112">
        <f>E231*Input_CPI!AD21</f>
        <v>70.430928740968753</v>
      </c>
      <c r="F232" s="112">
        <f>F231*Input_CPI!AE21</f>
        <v>74.352054789450975</v>
      </c>
      <c r="G232" s="112">
        <f>G231*Input_CPI!AF21</f>
        <v>78.412595830245252</v>
      </c>
      <c r="H232" s="112">
        <f>H231*Input_CPI!AG21</f>
        <v>81.721377686645397</v>
      </c>
      <c r="I232" s="112">
        <f>I231*Input_CPI!AH21</f>
        <v>86.617519409319797</v>
      </c>
      <c r="J232" s="112">
        <f>SUM(E232:I232)</f>
        <v>391.53447645663016</v>
      </c>
    </row>
    <row r="233" spans="1:11">
      <c r="A233" s="52">
        <f>IF(SUM(E233:J233)=0,0,1)</f>
        <v>0</v>
      </c>
      <c r="E233" s="52">
        <f t="shared" ref="E233:J233" si="9">IF(ROUND(E232-E73,3)=0,0,1)</f>
        <v>0</v>
      </c>
      <c r="F233" s="52">
        <f t="shared" si="9"/>
        <v>0</v>
      </c>
      <c r="G233" s="52">
        <f t="shared" si="9"/>
        <v>0</v>
      </c>
      <c r="H233" s="52">
        <f t="shared" si="9"/>
        <v>0</v>
      </c>
      <c r="I233" s="52">
        <f t="shared" si="9"/>
        <v>0</v>
      </c>
      <c r="J233" s="52">
        <f t="shared" si="9"/>
        <v>0</v>
      </c>
    </row>
    <row r="235" spans="1:11" s="162" customFormat="1" ht="15.75">
      <c r="C235" s="162" t="s">
        <v>1537</v>
      </c>
    </row>
    <row r="237" spans="1:11">
      <c r="D237" s="266"/>
    </row>
    <row r="238" spans="1:11">
      <c r="J238" s="361" t="s">
        <v>1538</v>
      </c>
      <c r="K238" s="362">
        <v>3.9578405306607445E-2</v>
      </c>
    </row>
    <row r="239" spans="1:11">
      <c r="J239" s="361" t="s">
        <v>1539</v>
      </c>
      <c r="K239" s="362">
        <v>6.0999999999999999E-2</v>
      </c>
    </row>
    <row r="240" spans="1:11">
      <c r="J240" s="361" t="s">
        <v>1540</v>
      </c>
      <c r="K240" s="362">
        <v>0.6</v>
      </c>
    </row>
    <row r="241" spans="3:11">
      <c r="J241" s="361" t="s">
        <v>1541</v>
      </c>
      <c r="K241" s="362">
        <v>7.6178405306607438E-2</v>
      </c>
    </row>
    <row r="244" spans="3:11" s="162" customFormat="1" ht="15.75">
      <c r="C244" s="162" t="s">
        <v>1542</v>
      </c>
    </row>
    <row r="247" spans="3:11">
      <c r="I247" t="s">
        <v>1543</v>
      </c>
      <c r="J247" s="29" t="s">
        <v>1544</v>
      </c>
    </row>
    <row r="248" spans="3:11">
      <c r="I248" t="s">
        <v>1545</v>
      </c>
      <c r="J248" t="s">
        <v>1546</v>
      </c>
    </row>
    <row r="272" spans="3:3" s="162" customFormat="1" ht="15.75">
      <c r="C272" s="162" t="s">
        <v>1547</v>
      </c>
    </row>
    <row r="275" spans="3:13">
      <c r="K275" s="363" t="s">
        <v>1548</v>
      </c>
      <c r="L275" s="363" t="s">
        <v>1549</v>
      </c>
      <c r="M275" s="363" t="s">
        <v>1550</v>
      </c>
    </row>
    <row r="276" spans="3:13">
      <c r="J276" s="361" t="s">
        <v>1327</v>
      </c>
      <c r="K276" s="362">
        <v>4.2124996625194699E-2</v>
      </c>
      <c r="L276" s="362">
        <f>1-SUM(L277:L281)</f>
        <v>0.5</v>
      </c>
      <c r="M276" s="364">
        <f>K276*L276</f>
        <v>2.106249831259735E-2</v>
      </c>
    </row>
    <row r="277" spans="3:13">
      <c r="J277" s="361" t="s">
        <v>1328</v>
      </c>
      <c r="K277" s="362">
        <v>3.0951839411772694E-2</v>
      </c>
      <c r="L277" s="362">
        <v>0.1</v>
      </c>
      <c r="M277" s="364">
        <f t="shared" ref="M277:M281" si="10">K277*L277</f>
        <v>3.0951839411772694E-3</v>
      </c>
    </row>
    <row r="278" spans="3:13">
      <c r="J278" s="361" t="s">
        <v>1329</v>
      </c>
      <c r="K278" s="362">
        <v>2.5512052618935008E-2</v>
      </c>
      <c r="L278" s="362">
        <v>0.1</v>
      </c>
      <c r="M278" s="364">
        <f t="shared" si="10"/>
        <v>2.5512052618935008E-3</v>
      </c>
    </row>
    <row r="279" spans="3:13">
      <c r="J279" s="361" t="s">
        <v>1330</v>
      </c>
      <c r="K279" s="362">
        <v>3.0848502991430701E-2</v>
      </c>
      <c r="L279" s="362">
        <v>0.1</v>
      </c>
      <c r="M279" s="364">
        <f t="shared" si="10"/>
        <v>3.0848502991430702E-3</v>
      </c>
    </row>
    <row r="280" spans="3:13">
      <c r="J280" s="361" t="s">
        <v>1331</v>
      </c>
      <c r="K280" s="362">
        <v>6.9199999999999998E-2</v>
      </c>
      <c r="L280" s="362">
        <v>0.1</v>
      </c>
      <c r="M280" s="364">
        <f t="shared" si="10"/>
        <v>6.9199999999999999E-3</v>
      </c>
    </row>
    <row r="281" spans="3:13">
      <c r="J281" s="361" t="s">
        <v>1104</v>
      </c>
      <c r="K281" s="362">
        <v>6.9199999999999998E-2</v>
      </c>
      <c r="L281" s="362">
        <v>0.1</v>
      </c>
      <c r="M281" s="364">
        <f t="shared" si="10"/>
        <v>6.9199999999999999E-3</v>
      </c>
    </row>
    <row r="283" spans="3:13">
      <c r="L283" s="361" t="s">
        <v>1528</v>
      </c>
      <c r="M283" s="365">
        <f>SUM(M276:M281)</f>
        <v>4.3633737814811197E-2</v>
      </c>
    </row>
    <row r="286" spans="3:13" s="162" customFormat="1" ht="15.75">
      <c r="C286" s="162" t="s">
        <v>1551</v>
      </c>
    </row>
    <row r="287" spans="3:13" ht="13.5" thickBot="1"/>
    <row r="288" spans="3:13" ht="13.5" thickBot="1">
      <c r="D288" s="328" t="s">
        <v>1507</v>
      </c>
      <c r="E288" s="329" t="s">
        <v>662</v>
      </c>
      <c r="F288" s="329" t="s">
        <v>663</v>
      </c>
      <c r="G288" s="329" t="s">
        <v>664</v>
      </c>
      <c r="H288" s="329" t="s">
        <v>665</v>
      </c>
      <c r="I288" s="329" t="s">
        <v>666</v>
      </c>
    </row>
    <row r="289" spans="2:10" ht="27.75" customHeight="1" thickBot="1">
      <c r="D289" s="184" t="s">
        <v>61</v>
      </c>
      <c r="E289" s="806" t="s">
        <v>1552</v>
      </c>
      <c r="F289" s="807"/>
      <c r="G289" s="808" t="s">
        <v>1553</v>
      </c>
      <c r="H289" s="809"/>
      <c r="I289" s="810"/>
    </row>
    <row r="290" spans="2:10" ht="13.5" thickBot="1">
      <c r="D290" s="184" t="s">
        <v>1554</v>
      </c>
      <c r="E290" s="259">
        <v>3.2000000000000001E-2</v>
      </c>
      <c r="F290" s="259">
        <v>3.2000000000000001E-2</v>
      </c>
      <c r="G290" s="259">
        <v>2.9666666666666668E-2</v>
      </c>
      <c r="H290" s="259">
        <v>2.7333333333333334E-2</v>
      </c>
      <c r="I290" s="259">
        <v>2.5000000000000001E-2</v>
      </c>
    </row>
    <row r="291" spans="2:10" ht="13.5" thickBot="1">
      <c r="D291" s="184" t="s">
        <v>1555</v>
      </c>
      <c r="E291" s="259" cm="1">
        <f t="array" ref="E291">GEOMEAN(--1+E290:I290)-1</f>
        <v>2.9196400498682218E-2</v>
      </c>
    </row>
    <row r="294" spans="2:10" s="162" customFormat="1" ht="15.75">
      <c r="C294" s="162" t="s">
        <v>1556</v>
      </c>
    </row>
    <row r="297" spans="2:10" s="6" customFormat="1" ht="18.75">
      <c r="B297" s="6" t="s">
        <v>1557</v>
      </c>
    </row>
    <row r="299" spans="2:10" s="162" customFormat="1" ht="15.75">
      <c r="C299" s="162" t="s">
        <v>1558</v>
      </c>
    </row>
    <row r="301" spans="2:10" s="162" customFormat="1" ht="15.75">
      <c r="C301" s="162" t="s">
        <v>1559</v>
      </c>
    </row>
    <row r="302" spans="2:10" ht="13.5" thickBot="1"/>
    <row r="303" spans="2:10" ht="13.5" thickBot="1">
      <c r="D303" s="328" t="s">
        <v>1560</v>
      </c>
      <c r="E303" s="329" t="s">
        <v>662</v>
      </c>
      <c r="F303" s="329" t="s">
        <v>663</v>
      </c>
      <c r="G303" s="329" t="s">
        <v>664</v>
      </c>
      <c r="H303" s="329" t="s">
        <v>665</v>
      </c>
      <c r="I303" s="329" t="s">
        <v>666</v>
      </c>
      <c r="J303" s="329" t="s">
        <v>111</v>
      </c>
    </row>
    <row r="304" spans="2:10" ht="13.5" thickBot="1">
      <c r="D304" s="184" t="s">
        <v>1561</v>
      </c>
      <c r="E304" s="112">
        <v>0.63558492210511919</v>
      </c>
      <c r="F304" s="112">
        <v>0.65226615689580481</v>
      </c>
      <c r="G304" s="112">
        <v>0.66923247698428112</v>
      </c>
      <c r="H304" s="112">
        <v>0.67905617154967179</v>
      </c>
      <c r="I304" s="112">
        <v>0.70122515483194636</v>
      </c>
      <c r="J304" s="112">
        <f>SUM(E304:I304)</f>
        <v>3.3373648823668232</v>
      </c>
    </row>
    <row r="305" spans="2:10" ht="13.5" thickBot="1">
      <c r="D305" s="184" t="s">
        <v>39</v>
      </c>
      <c r="E305" s="112">
        <v>0</v>
      </c>
      <c r="F305" s="112">
        <v>0</v>
      </c>
      <c r="G305" s="112">
        <v>0</v>
      </c>
      <c r="H305" s="112">
        <v>0</v>
      </c>
      <c r="I305" s="112">
        <v>0</v>
      </c>
      <c r="J305" s="112">
        <f>SUM(E305:I305)</f>
        <v>0</v>
      </c>
    </row>
    <row r="308" spans="2:10" s="162" customFormat="1" ht="15.75">
      <c r="C308" s="162" t="s">
        <v>1562</v>
      </c>
    </row>
    <row r="310" spans="2:10" s="6" customFormat="1" ht="18.75">
      <c r="B310" s="6" t="s">
        <v>1563</v>
      </c>
    </row>
    <row r="312" spans="2:10" s="162" customFormat="1" ht="15.75">
      <c r="C312" s="162" t="s">
        <v>652</v>
      </c>
    </row>
    <row r="314" spans="2:10">
      <c r="D314" s="60" t="s">
        <v>653</v>
      </c>
      <c r="I314" s="61" t="s">
        <v>654</v>
      </c>
    </row>
    <row r="315" spans="2:10">
      <c r="D315" t="s">
        <v>1564</v>
      </c>
      <c r="I315" s="74">
        <f>AVERAGE(E321:I321)</f>
        <v>1.0715291963124278</v>
      </c>
    </row>
    <row r="318" spans="2:10" s="162" customFormat="1" ht="15.75">
      <c r="C318" s="162" t="s">
        <v>1565</v>
      </c>
    </row>
    <row r="319" spans="2:10" ht="13.5" thickBot="1"/>
    <row r="320" spans="2:10" ht="13.5" thickBot="1">
      <c r="D320" s="328" t="s">
        <v>1560</v>
      </c>
      <c r="E320" s="329" t="s">
        <v>662</v>
      </c>
      <c r="F320" s="329" t="s">
        <v>663</v>
      </c>
      <c r="G320" s="329" t="s">
        <v>664</v>
      </c>
      <c r="H320" s="329" t="s">
        <v>665</v>
      </c>
      <c r="I320" s="329" t="s">
        <v>666</v>
      </c>
      <c r="J320" s="329" t="s">
        <v>111</v>
      </c>
    </row>
    <row r="321" spans="1:10" ht="13.5" thickBot="1">
      <c r="D321" s="184" t="s">
        <v>1566</v>
      </c>
      <c r="E321" s="112">
        <v>1.0698571933278236</v>
      </c>
      <c r="F321" s="112">
        <v>1.0706925460646557</v>
      </c>
      <c r="G321" s="112">
        <v>1.0715285446656895</v>
      </c>
      <c r="H321" s="112">
        <v>1.0723651948757102</v>
      </c>
      <c r="I321" s="112">
        <v>1.0732025026282603</v>
      </c>
      <c r="J321" s="112">
        <f>SUM(E321:I321)</f>
        <v>5.3576459815621389</v>
      </c>
    </row>
    <row r="322" spans="1:10" ht="13.5" thickBot="1">
      <c r="D322" s="184" t="s">
        <v>1567</v>
      </c>
      <c r="E322" s="112">
        <f>1%*Revenue!T48</f>
        <v>1.8666224687065194</v>
      </c>
      <c r="F322" s="112">
        <f>1%*Revenue!U48</f>
        <v>1.906436112047909</v>
      </c>
      <c r="G322" s="112">
        <f>1%*Revenue!V48</f>
        <v>1.9657696489183771</v>
      </c>
      <c r="H322" s="112">
        <f>1%*Revenue!W48</f>
        <v>2.0628481838304507</v>
      </c>
      <c r="I322" s="112">
        <f>1%*Revenue!X48</f>
        <v>2.1421236580955876</v>
      </c>
      <c r="J322" s="112">
        <f>SUM(E322:I322)</f>
        <v>9.9438000715988437</v>
      </c>
    </row>
    <row r="323" spans="1:10" ht="13.5" thickBot="1">
      <c r="D323" s="184" t="s">
        <v>1568</v>
      </c>
      <c r="E323" s="112" t="str">
        <f>IF(E321&gt;=E322,Yes,No)</f>
        <v>No</v>
      </c>
      <c r="F323" s="112" t="str">
        <f>IF(F321&gt;=F322,Yes,No)</f>
        <v>No</v>
      </c>
      <c r="G323" s="112" t="str">
        <f>IF(G321&gt;=G322,Yes,No)</f>
        <v>No</v>
      </c>
      <c r="H323" s="112" t="str">
        <f>IF(H321&gt;=H322,Yes,No)</f>
        <v>No</v>
      </c>
      <c r="I323" s="112" t="str">
        <f>IF(I321&gt;=I322,Yes,No)</f>
        <v>No</v>
      </c>
      <c r="J323" s="112" t="s">
        <v>67</v>
      </c>
    </row>
    <row r="324" spans="1:10" ht="13.5" thickBot="1">
      <c r="D324" s="184" t="s">
        <v>1569</v>
      </c>
      <c r="E324" s="112">
        <f>IF(E323=Yes,E321*10%,0)</f>
        <v>0</v>
      </c>
      <c r="F324" s="112">
        <f>IF(F323=Yes,F321*10%,0)</f>
        <v>0</v>
      </c>
      <c r="G324" s="112">
        <f>IF(G323=Yes,G321*10%,0)</f>
        <v>0</v>
      </c>
      <c r="H324" s="112">
        <f>IF(H323=Yes,H321*10%,0)</f>
        <v>0</v>
      </c>
      <c r="I324" s="112">
        <f>IF(I323=Yes,I321*10%,0)</f>
        <v>0</v>
      </c>
      <c r="J324" s="112">
        <f>SUM(E324:I324)</f>
        <v>0</v>
      </c>
    </row>
    <row r="327" spans="1:10" s="162" customFormat="1" ht="15.75">
      <c r="C327" s="162" t="s">
        <v>1570</v>
      </c>
    </row>
    <row r="328" spans="1:10" ht="13.5" thickBot="1"/>
    <row r="329" spans="1:10" ht="13.5" thickBot="1">
      <c r="D329" s="328" t="s">
        <v>1560</v>
      </c>
      <c r="E329" s="329" t="s">
        <v>662</v>
      </c>
      <c r="F329" s="329" t="s">
        <v>663</v>
      </c>
      <c r="G329" s="329" t="s">
        <v>664</v>
      </c>
      <c r="H329" s="329" t="s">
        <v>665</v>
      </c>
      <c r="I329" s="329" t="s">
        <v>666</v>
      </c>
      <c r="J329" s="329" t="s">
        <v>111</v>
      </c>
    </row>
    <row r="330" spans="1:10" ht="13.5" thickBot="1">
      <c r="D330" s="184" t="s">
        <v>1571</v>
      </c>
      <c r="E330" s="112">
        <v>-0.53816586258156784</v>
      </c>
      <c r="F330" s="112">
        <v>-0.53816586258156784</v>
      </c>
      <c r="G330" s="112">
        <v>-0.53816586258156784</v>
      </c>
      <c r="H330" s="112">
        <v>-0.53816586258156784</v>
      </c>
      <c r="I330" s="112">
        <v>-0.53816586258156784</v>
      </c>
      <c r="J330" s="112">
        <f t="shared" ref="J330:J331" si="11">SUM(E330:I330)</f>
        <v>-2.6908293129078391</v>
      </c>
    </row>
    <row r="331" spans="1:10" ht="13.5" thickBot="1">
      <c r="D331" s="184" t="s">
        <v>1276</v>
      </c>
      <c r="E331" s="112">
        <v>0.39204982140933481</v>
      </c>
      <c r="F331" s="112">
        <v>0.3950336068208804</v>
      </c>
      <c r="G331" s="112">
        <v>0.39948028707597427</v>
      </c>
      <c r="H331" s="112">
        <v>0.40675572061922227</v>
      </c>
      <c r="I331" s="112">
        <v>0.41269692528560775</v>
      </c>
      <c r="J331" s="112">
        <f t="shared" si="11"/>
        <v>2.0060163612110196</v>
      </c>
    </row>
    <row r="332" spans="1:10">
      <c r="A332" s="52">
        <f>IF(SUM(E332:J332)=0,0,1)</f>
        <v>0</v>
      </c>
      <c r="E332" s="52">
        <f t="shared" ref="E332:J332" si="12">IF(ROUND(E331+E330-E76,3)=0,0,1)</f>
        <v>0</v>
      </c>
      <c r="F332" s="52">
        <f t="shared" si="12"/>
        <v>0</v>
      </c>
      <c r="G332" s="52">
        <f t="shared" si="12"/>
        <v>0</v>
      </c>
      <c r="H332" s="52">
        <f t="shared" si="12"/>
        <v>0</v>
      </c>
      <c r="I332" s="52">
        <f t="shared" si="12"/>
        <v>0</v>
      </c>
      <c r="J332" s="52">
        <f t="shared" si="12"/>
        <v>0</v>
      </c>
    </row>
    <row r="334" spans="1:10" s="162" customFormat="1" ht="15.75">
      <c r="C334" s="162" t="s">
        <v>1572</v>
      </c>
    </row>
    <row r="337" spans="1:10" s="6" customFormat="1" ht="18.75">
      <c r="B337" s="6" t="s">
        <v>1573</v>
      </c>
    </row>
    <row r="339" spans="1:10" s="162" customFormat="1" ht="15.75">
      <c r="C339" s="162" t="s">
        <v>652</v>
      </c>
    </row>
    <row r="341" spans="1:10">
      <c r="D341" s="60" t="s">
        <v>653</v>
      </c>
      <c r="I341" s="61" t="s">
        <v>654</v>
      </c>
    </row>
    <row r="342" spans="1:10">
      <c r="D342" t="s">
        <v>1574</v>
      </c>
      <c r="I342" s="268">
        <f>J77/J78</f>
        <v>1.1191894842218198E-3</v>
      </c>
    </row>
    <row r="345" spans="1:10" s="162" customFormat="1" ht="15.75">
      <c r="C345" s="162" t="s">
        <v>1575</v>
      </c>
    </row>
    <row r="346" spans="1:10" ht="13.5" thickBot="1"/>
    <row r="347" spans="1:10" ht="13.5" thickBot="1">
      <c r="D347" s="328"/>
      <c r="E347" s="329" t="s">
        <v>662</v>
      </c>
      <c r="F347" s="329" t="s">
        <v>663</v>
      </c>
      <c r="G347" s="329" t="s">
        <v>664</v>
      </c>
      <c r="H347" s="329" t="s">
        <v>665</v>
      </c>
      <c r="I347" s="329" t="s">
        <v>666</v>
      </c>
      <c r="J347" s="329" t="s">
        <v>111</v>
      </c>
    </row>
    <row r="348" spans="1:10" ht="13.5" thickBot="1">
      <c r="D348" s="184" t="s">
        <v>1273</v>
      </c>
      <c r="E348" s="112">
        <f>E77</f>
        <v>1.1128996473337602</v>
      </c>
      <c r="F348" s="112">
        <f>F77</f>
        <v>0</v>
      </c>
      <c r="G348" s="112">
        <f>G77</f>
        <v>0</v>
      </c>
      <c r="H348" s="112">
        <f>H77</f>
        <v>0</v>
      </c>
      <c r="I348" s="112">
        <f>I77</f>
        <v>0</v>
      </c>
      <c r="J348" s="112">
        <f t="shared" ref="J348" si="13">SUM(E348:I348)</f>
        <v>1.1128996473337602</v>
      </c>
    </row>
    <row r="349" spans="1:10">
      <c r="A349" s="52">
        <f>IF(SUM(E349:J349)=0,0,1)</f>
        <v>0</v>
      </c>
      <c r="E349" s="52">
        <f t="shared" ref="E349:J349" si="14">IF(ROUND(E348-E77,3)=0,0,1)</f>
        <v>0</v>
      </c>
      <c r="F349" s="52">
        <f t="shared" si="14"/>
        <v>0</v>
      </c>
      <c r="G349" s="52">
        <f t="shared" si="14"/>
        <v>0</v>
      </c>
      <c r="H349" s="52">
        <f t="shared" si="14"/>
        <v>0</v>
      </c>
      <c r="I349" s="52">
        <f t="shared" si="14"/>
        <v>0</v>
      </c>
      <c r="J349" s="52">
        <f t="shared" si="14"/>
        <v>0</v>
      </c>
    </row>
    <row r="351" spans="1:10" s="162" customFormat="1" ht="15.75">
      <c r="C351" s="162" t="s">
        <v>1576</v>
      </c>
    </row>
    <row r="365" spans="3:9" s="162" customFormat="1" ht="15.75">
      <c r="C365" s="162" t="s">
        <v>1577</v>
      </c>
    </row>
    <row r="366" spans="3:9" ht="13.5" thickBot="1"/>
    <row r="367" spans="3:9" ht="13.5" thickBot="1">
      <c r="D367" s="328" t="s">
        <v>1560</v>
      </c>
      <c r="E367" s="329" t="s">
        <v>1511</v>
      </c>
      <c r="F367" s="329" t="s">
        <v>1512</v>
      </c>
      <c r="G367" s="329" t="s">
        <v>1513</v>
      </c>
      <c r="H367" s="329" t="s">
        <v>1514</v>
      </c>
      <c r="I367" s="329" t="s">
        <v>1515</v>
      </c>
    </row>
    <row r="368" spans="3:9" ht="13.5" thickBot="1">
      <c r="D368" s="184" t="s">
        <v>1578</v>
      </c>
      <c r="E368" s="112">
        <v>923.69349949620118</v>
      </c>
      <c r="F368" s="112">
        <f>E373</f>
        <v>927.6311021913076</v>
      </c>
      <c r="G368" s="112">
        <f t="shared" ref="G368:I368" si="15">F373</f>
        <v>927.00125862687923</v>
      </c>
      <c r="H368" s="112">
        <f t="shared" si="15"/>
        <v>935.26546798159779</v>
      </c>
      <c r="I368" s="112">
        <f t="shared" si="15"/>
        <v>966.80641118232484</v>
      </c>
    </row>
    <row r="369" spans="3:9" ht="13.5" thickBot="1">
      <c r="D369" s="184" t="s">
        <v>232</v>
      </c>
      <c r="E369" s="112">
        <v>67.60321128485748</v>
      </c>
      <c r="F369" s="112">
        <v>47.730792447380743</v>
      </c>
      <c r="G369" s="112">
        <v>70.974833453354293</v>
      </c>
      <c r="H369" s="112">
        <v>92.826603038122187</v>
      </c>
      <c r="I369" s="112">
        <v>118.41768201085189</v>
      </c>
    </row>
    <row r="370" spans="3:9" ht="13.5" thickBot="1">
      <c r="D370" s="184" t="s">
        <v>1579</v>
      </c>
      <c r="E370" s="112">
        <v>-9.2792970000000002E-2</v>
      </c>
      <c r="F370" s="112">
        <v>-0.13698262</v>
      </c>
      <c r="G370" s="112">
        <v>-0.15272696999999999</v>
      </c>
      <c r="H370" s="112">
        <v>-0.15758660496261623</v>
      </c>
      <c r="I370" s="112">
        <v>-0.16521585890408708</v>
      </c>
    </row>
    <row r="371" spans="3:9" ht="13.5" thickBot="1">
      <c r="D371" s="184" t="s">
        <v>755</v>
      </c>
      <c r="E371" s="112">
        <v>-60.477064326816183</v>
      </c>
      <c r="F371" s="112">
        <v>-48.223653391809059</v>
      </c>
      <c r="G371" s="112">
        <v>-62.557897128635766</v>
      </c>
      <c r="H371" s="112">
        <v>-61.128073232432413</v>
      </c>
      <c r="I371" s="112">
        <v>-60.170131539806505</v>
      </c>
    </row>
    <row r="372" spans="3:9" ht="13.5" thickBot="1">
      <c r="D372" s="184" t="s">
        <v>1580</v>
      </c>
      <c r="E372" s="112">
        <v>-3.0957512929348923</v>
      </c>
      <c r="F372" s="112">
        <v>0</v>
      </c>
      <c r="G372" s="112">
        <v>0</v>
      </c>
      <c r="H372" s="112">
        <v>0</v>
      </c>
      <c r="I372" s="112">
        <v>7.7814429096087405</v>
      </c>
    </row>
    <row r="373" spans="3:9" ht="13.5" thickBot="1">
      <c r="D373" s="184" t="s">
        <v>1581</v>
      </c>
      <c r="E373" s="112">
        <f>SUM(E368:E372)</f>
        <v>927.6311021913076</v>
      </c>
      <c r="F373" s="112">
        <f>SUM(F368:F372)</f>
        <v>927.00125862687923</v>
      </c>
      <c r="G373" s="112">
        <f>SUM(G368:G372)</f>
        <v>935.26546798159779</v>
      </c>
      <c r="H373" s="112">
        <f>SUM(H368:H372)</f>
        <v>966.80641118232484</v>
      </c>
      <c r="I373" s="112">
        <f>SUM(I368:I372)</f>
        <v>1032.6701887040749</v>
      </c>
    </row>
    <row r="376" spans="3:9" s="162" customFormat="1" ht="15.75">
      <c r="C376" s="162" t="s">
        <v>1582</v>
      </c>
    </row>
    <row r="377" spans="3:9" ht="13.5" thickBot="1"/>
    <row r="378" spans="3:9" ht="13.5" thickBot="1">
      <c r="D378" s="328" t="s">
        <v>1560</v>
      </c>
      <c r="E378" s="329" t="s">
        <v>662</v>
      </c>
      <c r="F378" s="329" t="s">
        <v>663</v>
      </c>
      <c r="G378" s="329" t="s">
        <v>664</v>
      </c>
      <c r="H378" s="329" t="s">
        <v>665</v>
      </c>
      <c r="I378" s="329" t="s">
        <v>666</v>
      </c>
    </row>
    <row r="379" spans="3:9" ht="13.5" thickBot="1">
      <c r="D379" s="184" t="s">
        <v>1578</v>
      </c>
      <c r="E379" s="112">
        <v>1032.6701887040749</v>
      </c>
      <c r="F379" s="112">
        <f>E383</f>
        <v>1072.2621720170816</v>
      </c>
      <c r="G379" s="112">
        <f t="shared" ref="G379:I379" si="16">F383</f>
        <v>1099.7424898059651</v>
      </c>
      <c r="H379" s="112">
        <f t="shared" si="16"/>
        <v>1110.203984759617</v>
      </c>
      <c r="I379" s="112">
        <f t="shared" si="16"/>
        <v>1144.1137445658817</v>
      </c>
    </row>
    <row r="380" spans="3:9" ht="13.5" thickBot="1">
      <c r="D380" s="184" t="s">
        <v>232</v>
      </c>
      <c r="E380" s="112">
        <v>110.38884502382972</v>
      </c>
      <c r="F380" s="112">
        <v>110.5104257095448</v>
      </c>
      <c r="G380" s="112">
        <v>101.16626435568779</v>
      </c>
      <c r="H380" s="112">
        <v>137.35954086512942</v>
      </c>
      <c r="I380" s="112">
        <v>170.90222172787685</v>
      </c>
    </row>
    <row r="381" spans="3:9" ht="13.5" thickBot="1">
      <c r="D381" s="184" t="s">
        <v>1579</v>
      </c>
      <c r="E381" s="112">
        <v>-0.17298966833166593</v>
      </c>
      <c r="F381" s="112">
        <v>-0.17804034397041146</v>
      </c>
      <c r="G381" s="112">
        <v>-0.18323848115789473</v>
      </c>
      <c r="H381" s="112">
        <v>-0.18858838524055085</v>
      </c>
      <c r="I381" s="112">
        <v>-0.19409448726543374</v>
      </c>
    </row>
    <row r="382" spans="3:9" ht="13.5" thickBot="1">
      <c r="D382" s="184" t="s">
        <v>755</v>
      </c>
      <c r="E382" s="112">
        <v>-70.623872042491172</v>
      </c>
      <c r="F382" s="112">
        <v>-82.852067576690942</v>
      </c>
      <c r="G382" s="112">
        <v>-90.521530920878135</v>
      </c>
      <c r="H382" s="112">
        <v>-103.26119267362427</v>
      </c>
      <c r="I382" s="112">
        <v>-110.66859251746989</v>
      </c>
    </row>
    <row r="383" spans="3:9" ht="13.5" thickBot="1">
      <c r="D383" s="184" t="s">
        <v>1581</v>
      </c>
      <c r="E383" s="112">
        <f>SUM(E379:E382)</f>
        <v>1072.2621720170816</v>
      </c>
      <c r="F383" s="112">
        <f t="shared" ref="F383:I383" si="17">SUM(F379:F382)</f>
        <v>1099.7424898059651</v>
      </c>
      <c r="G383" s="112">
        <f t="shared" si="17"/>
        <v>1110.203984759617</v>
      </c>
      <c r="H383" s="112">
        <f t="shared" si="17"/>
        <v>1144.1137445658817</v>
      </c>
      <c r="I383" s="112">
        <f t="shared" si="17"/>
        <v>1204.1532792890232</v>
      </c>
    </row>
    <row r="386" spans="3:10" s="162" customFormat="1" ht="15.75">
      <c r="C386" s="162" t="s">
        <v>1583</v>
      </c>
    </row>
    <row r="387" spans="3:10" ht="13.5" thickBot="1"/>
    <row r="388" spans="3:10" ht="13.5" thickBot="1">
      <c r="D388" s="328" t="s">
        <v>1560</v>
      </c>
      <c r="E388" s="329" t="s">
        <v>662</v>
      </c>
      <c r="F388" s="329" t="s">
        <v>663</v>
      </c>
      <c r="G388" s="329" t="s">
        <v>664</v>
      </c>
      <c r="H388" s="329" t="s">
        <v>665</v>
      </c>
      <c r="I388" s="329" t="s">
        <v>666</v>
      </c>
      <c r="J388" s="329" t="s">
        <v>111</v>
      </c>
    </row>
    <row r="389" spans="3:10" ht="13.5" thickBot="1">
      <c r="D389" s="184" t="s">
        <v>1584</v>
      </c>
      <c r="E389" s="112">
        <v>191.56887315731723</v>
      </c>
      <c r="F389" s="112">
        <v>190.89820615088973</v>
      </c>
      <c r="G389" s="112">
        <v>196.83385336112983</v>
      </c>
      <c r="H389" s="112">
        <v>206.54355287800021</v>
      </c>
      <c r="I389" s="112">
        <v>214.47353277074339</v>
      </c>
      <c r="J389" s="112">
        <f>SUM(E389:I389)</f>
        <v>1000.3180183180805</v>
      </c>
    </row>
    <row r="390" spans="3:10" ht="13.5" thickBot="1">
      <c r="D390" s="184" t="s">
        <v>1585</v>
      </c>
      <c r="E390" s="112">
        <v>182.62992016668463</v>
      </c>
      <c r="F390" s="112">
        <v>196.02625613052211</v>
      </c>
      <c r="G390" s="112">
        <v>203.97746485310631</v>
      </c>
      <c r="H390" s="112">
        <v>217.35569799894324</v>
      </c>
      <c r="I390" s="112">
        <v>225.02441152003377</v>
      </c>
      <c r="J390" s="112">
        <f>SUM(E390:I390)</f>
        <v>1025.0137506692899</v>
      </c>
    </row>
    <row r="391" spans="3:10" ht="13.5" thickBot="1">
      <c r="D391" s="184" t="s">
        <v>1586</v>
      </c>
      <c r="E391" s="112">
        <f>E389-E390</f>
        <v>8.9389529906326004</v>
      </c>
      <c r="F391" s="112">
        <f t="shared" ref="F391:I391" si="18">F389-F390</f>
        <v>-5.1280499796323795</v>
      </c>
      <c r="G391" s="112">
        <f t="shared" si="18"/>
        <v>-7.1436114919764861</v>
      </c>
      <c r="H391" s="112">
        <f t="shared" si="18"/>
        <v>-10.812145120943029</v>
      </c>
      <c r="I391" s="112">
        <f t="shared" si="18"/>
        <v>-10.550878749290376</v>
      </c>
      <c r="J391" s="112">
        <f>SUM(E391:I391)</f>
        <v>-24.695732351209671</v>
      </c>
    </row>
    <row r="392" spans="3:10" ht="13.5" thickBot="1">
      <c r="D392" s="184" t="s">
        <v>1587</v>
      </c>
      <c r="E392" s="112">
        <v>0</v>
      </c>
      <c r="F392" s="112">
        <v>-5.1280499796323662</v>
      </c>
      <c r="G392" s="112">
        <v>-12.126188167475609</v>
      </c>
      <c r="H392" s="112">
        <v>-22.594335732569757</v>
      </c>
      <c r="I392" s="112">
        <v>-32.504254918913617</v>
      </c>
      <c r="J392" s="112" t="s">
        <v>67</v>
      </c>
    </row>
    <row r="393" spans="3:10" ht="13.5" thickBot="1">
      <c r="D393" s="184" t="s">
        <v>1588</v>
      </c>
      <c r="E393" s="112">
        <f>MAX(SUM(E391:E392)*30%,0)</f>
        <v>2.6816858971897801</v>
      </c>
      <c r="F393" s="112">
        <f t="shared" ref="F393:I393" si="19">MAX(SUM(F391:F392)*30%,0)</f>
        <v>0</v>
      </c>
      <c r="G393" s="112">
        <f t="shared" si="19"/>
        <v>0</v>
      </c>
      <c r="H393" s="112">
        <f t="shared" si="19"/>
        <v>0</v>
      </c>
      <c r="I393" s="112">
        <f t="shared" si="19"/>
        <v>0</v>
      </c>
      <c r="J393" s="112">
        <f>SUM(E393:I393)</f>
        <v>2.6816858971897801</v>
      </c>
    </row>
    <row r="394" spans="3:10" ht="13.5" thickBot="1">
      <c r="D394" s="184" t="s">
        <v>1589</v>
      </c>
      <c r="E394" s="112">
        <f>-E393*58.5%</f>
        <v>-1.5687862498560212</v>
      </c>
      <c r="F394" s="112">
        <f t="shared" ref="F394:I394" si="20">-F393*58.5%</f>
        <v>0</v>
      </c>
      <c r="G394" s="112">
        <f t="shared" si="20"/>
        <v>0</v>
      </c>
      <c r="H394" s="112">
        <f t="shared" si="20"/>
        <v>0</v>
      </c>
      <c r="I394" s="112">
        <f t="shared" si="20"/>
        <v>0</v>
      </c>
      <c r="J394" s="112">
        <f>SUM(E394:I394)</f>
        <v>-1.5687862498560212</v>
      </c>
    </row>
    <row r="395" spans="3:10" ht="13.5" thickBot="1">
      <c r="D395" s="184" t="s">
        <v>1273</v>
      </c>
      <c r="E395" s="112">
        <f>SUM(E393:E394)</f>
        <v>1.1128996473337589</v>
      </c>
      <c r="F395" s="112">
        <f t="shared" ref="F395:I395" si="21">SUM(F393:F394)</f>
        <v>0</v>
      </c>
      <c r="G395" s="112">
        <f t="shared" si="21"/>
        <v>0</v>
      </c>
      <c r="H395" s="112">
        <f t="shared" si="21"/>
        <v>0</v>
      </c>
      <c r="I395" s="112">
        <f t="shared" si="21"/>
        <v>0</v>
      </c>
      <c r="J395" s="112">
        <f>SUM(E395:I395)</f>
        <v>1.1128996473337589</v>
      </c>
    </row>
    <row r="398" spans="3:10" s="162" customFormat="1" ht="15.75">
      <c r="C398" s="162" t="s">
        <v>1590</v>
      </c>
    </row>
    <row r="401" spans="2:2" s="6" customFormat="1" ht="18.75">
      <c r="B401" s="6" t="s">
        <v>1</v>
      </c>
    </row>
  </sheetData>
  <mergeCells count="2">
    <mergeCell ref="E289:F289"/>
    <mergeCell ref="G289:I289"/>
  </mergeCells>
  <phoneticPr fontId="69" type="noConversion"/>
  <dataValidations disablePrompts="1" count="1">
    <dataValidation type="list" allowBlank="1" showInputMessage="1" showErrorMessage="1" sqref="AF98:AF133" xr:uid="{5B73F85F-5EAF-4F3F-84AE-DAAEC47A157C}">
      <formula1>#REF!</formula1>
    </dataValidation>
  </dataValidations>
  <hyperlinks>
    <hyperlink ref="B4" location="ToC!A1" display="ToC!A1" xr:uid="{70CC17B0-6894-4883-80A5-4C43C91311E8}"/>
    <hyperlink ref="J247" r:id="rId1" xr:uid="{366650BE-FE44-4C2C-999C-ABD48F578BF5}"/>
  </hyperlinks>
  <pageMargins left="0.7" right="0.7" top="0.75" bottom="0.75" header="0.3" footer="0.3"/>
  <pageSetup paperSize="9" orientation="portrait" r:id="rId2"/>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CA373-C41D-4A72-866A-978A6F9E6AB8}">
  <sheetPr>
    <tabColor rgb="FFFFFF00"/>
  </sheetPr>
  <dimension ref="A1:BI1687"/>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11" ht="23.25">
      <c r="A1" s="52">
        <f>IF(SUM(A5:A1687)&lt;&gt;0,1,0)</f>
        <v>0</v>
      </c>
      <c r="B1" s="16" t="s">
        <v>1591</v>
      </c>
    </row>
    <row r="2" spans="1:11" ht="15">
      <c r="B2" s="34" t="str">
        <f>Model_Name</f>
        <v>Power and Water Proposal Tables and Charts</v>
      </c>
    </row>
    <row r="3" spans="1:11">
      <c r="B3" s="37" t="str">
        <f>"Model Checks:"&amp;IF(Model_Checks=0," OK"," Check")</f>
        <v>Model Checks: OK</v>
      </c>
    </row>
    <row r="4" spans="1:11">
      <c r="B4" s="29" t="str">
        <f>ToC!$B$1</f>
        <v>Table of contents</v>
      </c>
    </row>
    <row r="5" spans="1:11">
      <c r="B5" t="s">
        <v>644</v>
      </c>
    </row>
    <row r="6" spans="1:11" s="6" customFormat="1" ht="18.75">
      <c r="B6" s="6" t="s">
        <v>1592</v>
      </c>
    </row>
    <row r="8" spans="1:11" s="6" customFormat="1" ht="18.75">
      <c r="B8" s="6" t="s">
        <v>1347</v>
      </c>
    </row>
    <row r="10" spans="1:11" s="162" customFormat="1" ht="15.75">
      <c r="C10" s="162" t="s">
        <v>652</v>
      </c>
    </row>
    <row r="11" spans="1:11">
      <c r="D11" s="45"/>
      <c r="I11" s="74"/>
    </row>
    <row r="12" spans="1:11">
      <c r="D12" s="60" t="s">
        <v>1593</v>
      </c>
      <c r="I12" s="61" t="s">
        <v>654</v>
      </c>
    </row>
    <row r="14" spans="1:11">
      <c r="D14" s="45" t="s">
        <v>1594</v>
      </c>
      <c r="I14" s="408">
        <f>SUM(Capex!Y50:AC50)/SUM(Capex!T66:X66)-1</f>
        <v>0.29827650262417293</v>
      </c>
      <c r="J14" s="45" t="str">
        <f>IF(I14&gt;=0,"Increase","Decrease")</f>
        <v>Increase</v>
      </c>
    </row>
    <row r="16" spans="1:11">
      <c r="D16" s="45" t="s">
        <v>1595</v>
      </c>
      <c r="I16" s="74">
        <f>INDEX(Input_Capex_Projects!Q$12:Q$131,MATCH($J16,Input_Capex_Projects!$E$12:$E$129,0))</f>
        <v>89.841280286955424</v>
      </c>
      <c r="J16" s="588" t="s">
        <v>449</v>
      </c>
      <c r="K16" s="63" t="str">
        <f>INDEX(Input_Capex_Projects!$D$12:$D$131,MATCH($J16,Input_Capex_Projects!$E$12:$E$131,0))</f>
        <v>Single Site Consolidation forecasts</v>
      </c>
    </row>
    <row r="18" spans="4:10">
      <c r="D18" s="45" t="s">
        <v>1596</v>
      </c>
      <c r="I18" s="74">
        <f>SUM(Capex!Y50:AC50)</f>
        <v>574.80719640837424</v>
      </c>
    </row>
    <row r="19" spans="4:10">
      <c r="D19" s="45" t="s">
        <v>1597</v>
      </c>
      <c r="I19" s="74">
        <f>SUM(Capex!T66:X66)</f>
        <v>442.74636046060391</v>
      </c>
    </row>
    <row r="20" spans="4:10">
      <c r="D20" s="45" t="s">
        <v>1598</v>
      </c>
      <c r="I20" s="74">
        <f>I18-I19</f>
        <v>132.06083594777033</v>
      </c>
      <c r="J20" s="45" t="str">
        <f>IF(I20&gt;=0,"Higher","Lower")</f>
        <v>Higher</v>
      </c>
    </row>
    <row r="21" spans="4:10">
      <c r="D21" s="45" t="s">
        <v>1599</v>
      </c>
      <c r="I21" s="408">
        <f>I20/I19</f>
        <v>0.29827650262417293</v>
      </c>
    </row>
    <row r="23" spans="4:10">
      <c r="D23" s="45" t="s">
        <v>1600</v>
      </c>
      <c r="I23" s="408">
        <f>I18/I24-1</f>
        <v>0.22463647629523575</v>
      </c>
      <c r="J23" s="45" t="str">
        <f>IF(I23&gt;=0,"Higher","Lower")</f>
        <v>Higher</v>
      </c>
    </row>
    <row r="24" spans="4:10">
      <c r="D24" s="45" t="s">
        <v>1601</v>
      </c>
      <c r="I24" s="74">
        <f>SUM(Capex!T82:X82)</f>
        <v>469.36965175762043</v>
      </c>
    </row>
    <row r="26" spans="4:10">
      <c r="D26" s="60" t="s">
        <v>1602</v>
      </c>
      <c r="I26" s="61" t="s">
        <v>654</v>
      </c>
    </row>
    <row r="28" spans="4:10">
      <c r="D28" s="45" t="s">
        <v>1603</v>
      </c>
    </row>
    <row r="29" spans="4:10">
      <c r="D29" s="45" t="s">
        <v>1604</v>
      </c>
      <c r="I29" s="408">
        <f>SUM(Q97:Q100)</f>
        <v>0.40024021055993697</v>
      </c>
    </row>
    <row r="30" spans="4:10">
      <c r="D30" s="45" t="s">
        <v>1605</v>
      </c>
      <c r="I30" s="408">
        <f>SUM(Q101:Q102)</f>
        <v>0.34797649325244884</v>
      </c>
    </row>
    <row r="31" spans="4:10">
      <c r="D31" s="45" t="s">
        <v>1606</v>
      </c>
      <c r="I31" s="408">
        <f>SUM(Q103:Q104)</f>
        <v>0.25178329618761408</v>
      </c>
    </row>
    <row r="32" spans="4:10">
      <c r="D32" s="45" t="s">
        <v>1607</v>
      </c>
      <c r="I32" s="408">
        <f>I16/I18</f>
        <v>0.1562981132600979</v>
      </c>
    </row>
    <row r="33" spans="4:11">
      <c r="D33" s="45"/>
    </row>
    <row r="34" spans="4:11">
      <c r="D34" s="45" t="s">
        <v>1608</v>
      </c>
      <c r="I34" s="408">
        <f>Q97</f>
        <v>0.30728139752350564</v>
      </c>
    </row>
    <row r="35" spans="4:11">
      <c r="D35" s="45" t="s">
        <v>1609</v>
      </c>
      <c r="I35" s="74">
        <f>SUM(Capex!Y40:AC40)</f>
        <v>176.62755861893345</v>
      </c>
    </row>
    <row r="36" spans="4:11">
      <c r="D36" s="45" t="s">
        <v>1610</v>
      </c>
      <c r="I36" s="74">
        <f>SUM(Capex!T56:X56)</f>
        <v>149.88540148460714</v>
      </c>
    </row>
    <row r="37" spans="4:11">
      <c r="D37" s="45" t="s">
        <v>1611</v>
      </c>
      <c r="I37" s="408">
        <f>I35/I36-1</f>
        <v>0.17841735665679659</v>
      </c>
    </row>
    <row r="38" spans="4:11">
      <c r="D38" s="45"/>
    </row>
    <row r="39" spans="4:11">
      <c r="D39" s="45" t="s">
        <v>1612</v>
      </c>
      <c r="I39" s="408">
        <f>Q98</f>
        <v>5.7784679055481257E-2</v>
      </c>
    </row>
    <row r="40" spans="4:11">
      <c r="D40" s="45" t="s">
        <v>1609</v>
      </c>
      <c r="I40" s="74">
        <f>SUM(Capex!Y42:AC42)</f>
        <v>33.21504936323889</v>
      </c>
    </row>
    <row r="41" spans="4:11">
      <c r="D41" s="45" t="s">
        <v>1610</v>
      </c>
      <c r="I41" s="74">
        <f>SUM(Capex!T58:X58)</f>
        <v>62.640115956246838</v>
      </c>
    </row>
    <row r="42" spans="4:11">
      <c r="D42" s="45" t="s">
        <v>1613</v>
      </c>
      <c r="I42" s="408">
        <f>I40/I41-1</f>
        <v>-0.46974795853763918</v>
      </c>
    </row>
    <row r="44" spans="4:11">
      <c r="D44" s="45" t="s">
        <v>1614</v>
      </c>
      <c r="I44" s="74">
        <f>INDEX(Input_Capex_Projects!Q$12:Q$131,MATCH($J44,Input_Capex_Projects!$E$12:$E$129,0))</f>
        <v>13.22031141750103</v>
      </c>
      <c r="J44" s="588" t="s">
        <v>384</v>
      </c>
      <c r="K44" s="63" t="str">
        <f>INDEX(Input_Capex_Projects!$D$12:$D$131,MATCH($J44,Input_Capex_Projects!$E$12:$E$131,0))</f>
        <v>Future networks - hosting capacity</v>
      </c>
    </row>
    <row r="45" spans="4:11">
      <c r="D45" s="45" t="s">
        <v>1615</v>
      </c>
      <c r="I45" s="408">
        <f>I44/I18</f>
        <v>2.2999557938917319E-2</v>
      </c>
    </row>
    <row r="47" spans="4:11">
      <c r="D47" s="45" t="s">
        <v>1616</v>
      </c>
      <c r="I47" s="408">
        <f>Q99</f>
        <v>1.2174576042032753E-2</v>
      </c>
    </row>
    <row r="48" spans="4:11">
      <c r="D48" s="45" t="s">
        <v>1609</v>
      </c>
      <c r="I48" s="74">
        <f>SUM(Capex!Y41:AC41)</f>
        <v>6.9980339221814098</v>
      </c>
    </row>
    <row r="49" spans="4:11">
      <c r="D49" s="45" t="s">
        <v>1610</v>
      </c>
      <c r="I49" s="74">
        <f>SUM(Capex!T57:X57)</f>
        <v>33.354241435387067</v>
      </c>
    </row>
    <row r="50" spans="4:11">
      <c r="D50" s="45" t="s">
        <v>1613</v>
      </c>
      <c r="I50" s="408">
        <f>I48/I49-1</f>
        <v>-0.79019058383510798</v>
      </c>
      <c r="J50" s="45" t="str">
        <f>IF(I50&gt;=0,"Increase","Decrease")</f>
        <v>Decrease</v>
      </c>
    </row>
    <row r="52" spans="4:11">
      <c r="D52" s="45" t="s">
        <v>1617</v>
      </c>
      <c r="I52" s="408">
        <f>Q101</f>
        <v>0.12291244194263801</v>
      </c>
    </row>
    <row r="53" spans="4:11">
      <c r="D53" s="45" t="s">
        <v>1609</v>
      </c>
      <c r="I53" s="74">
        <f>SUM(Capex!Y43:AC43)</f>
        <v>70.65095615675483</v>
      </c>
    </row>
    <row r="54" spans="4:11">
      <c r="D54" s="45" t="s">
        <v>1610</v>
      </c>
      <c r="I54" s="74">
        <f>SUM(Capex!T59:X59)</f>
        <v>50.259450353449871</v>
      </c>
    </row>
    <row r="55" spans="4:11">
      <c r="D55" s="45" t="s">
        <v>1611</v>
      </c>
      <c r="I55" s="408">
        <f>I53/I54-1</f>
        <v>0.4057248071736077</v>
      </c>
    </row>
    <row r="57" spans="4:11">
      <c r="D57" s="45" t="s">
        <v>1618</v>
      </c>
      <c r="I57" s="408">
        <f>Q102</f>
        <v>0.2250640513098108</v>
      </c>
    </row>
    <row r="58" spans="4:11">
      <c r="D58" s="45" t="s">
        <v>1609</v>
      </c>
      <c r="I58" s="74">
        <f>SUM(Capex!Y44:AC44)</f>
        <v>129.36843634570286</v>
      </c>
    </row>
    <row r="59" spans="4:11">
      <c r="D59" s="45" t="s">
        <v>1610</v>
      </c>
      <c r="I59" s="74">
        <f>SUM(Capex!T60:X60)</f>
        <v>54.753086503067912</v>
      </c>
    </row>
    <row r="60" spans="4:11">
      <c r="D60" s="45" t="s">
        <v>1611</v>
      </c>
      <c r="I60" s="408">
        <f>I58/I59-1</f>
        <v>1.3627606151199188</v>
      </c>
    </row>
    <row r="61" spans="4:11">
      <c r="D61" s="45" t="s">
        <v>1619</v>
      </c>
      <c r="I61" s="74">
        <f>INDEX(Input_Capex_Projects!Q$12:Q$131,MATCH($J61,Input_Capex_Projects!$E$12:$E$129,0))</f>
        <v>89.841280286955424</v>
      </c>
      <c r="J61" s="588" t="s">
        <v>449</v>
      </c>
      <c r="K61" s="63" t="str">
        <f>INDEX(Input_Capex_Projects!$D$12:$D$131,MATCH($J61,Input_Capex_Projects!$E$12:$E$131,0))</f>
        <v>Single Site Consolidation forecasts</v>
      </c>
    </row>
    <row r="63" spans="4:11">
      <c r="D63" s="45" t="s">
        <v>1620</v>
      </c>
      <c r="I63" s="408">
        <f>SUM(Q103:Q104)</f>
        <v>0.25178329618761408</v>
      </c>
    </row>
    <row r="64" spans="4:11">
      <c r="D64" s="45" t="s">
        <v>1609</v>
      </c>
      <c r="I64" s="74">
        <f>SUM(Capex!Y46:AC47)</f>
        <v>144.72685058406179</v>
      </c>
    </row>
    <row r="65" spans="3:25">
      <c r="D65" s="45" t="s">
        <v>1610</v>
      </c>
      <c r="I65" s="74">
        <f>SUM(Capex!T62:X63)</f>
        <v>93.784003133018302</v>
      </c>
      <c r="J65" s="490" t="s">
        <v>1621</v>
      </c>
    </row>
    <row r="66" spans="3:25">
      <c r="D66" s="45" t="s">
        <v>1611</v>
      </c>
      <c r="I66" s="408">
        <f>I64/I65-1</f>
        <v>0.54319335653425704</v>
      </c>
    </row>
    <row r="67" spans="3:25">
      <c r="D67" s="45"/>
      <c r="I67" s="408"/>
    </row>
    <row r="68" spans="3:25">
      <c r="D68" s="60" t="s">
        <v>1622</v>
      </c>
      <c r="I68" s="61" t="s">
        <v>654</v>
      </c>
    </row>
    <row r="69" spans="3:25" ht="15">
      <c r="K69" s="48" t="s">
        <v>695</v>
      </c>
      <c r="L69" s="48" t="s">
        <v>1623</v>
      </c>
    </row>
    <row r="70" spans="3:25">
      <c r="D70" s="45" t="s">
        <v>1624</v>
      </c>
      <c r="I70" s="408">
        <f>L70/K70-1</f>
        <v>-0.39552326418380201</v>
      </c>
      <c r="J70" s="45" t="str">
        <f>IF(I70&gt;=0,"Increased","Reduced")</f>
        <v>Reduced</v>
      </c>
      <c r="K70" s="74">
        <f>SUM(P117:P119)</f>
        <v>380.59521515118979</v>
      </c>
      <c r="L70" s="74">
        <f>SUM(Q117:Q119)</f>
        <v>230.06095332185478</v>
      </c>
    </row>
    <row r="71" spans="3:25">
      <c r="D71" s="45" t="s">
        <v>1625</v>
      </c>
      <c r="I71" s="74">
        <f>L71-K71</f>
        <v>-20.930326742076318</v>
      </c>
      <c r="J71" s="45" t="str">
        <f>IF(I71&gt;=0,"Increase","Reduction")</f>
        <v>Reduction</v>
      </c>
      <c r="K71" s="74">
        <f>SUM(P117:P121)</f>
        <v>451.01067256638885</v>
      </c>
      <c r="L71" s="74">
        <f>SUM(Q117:Q121)</f>
        <v>430.08034582431253</v>
      </c>
    </row>
    <row r="72" spans="3:25">
      <c r="D72" s="45" t="s">
        <v>1626</v>
      </c>
      <c r="I72" s="408">
        <f>L72/K72-1</f>
        <v>2.2413582429481327E-2</v>
      </c>
      <c r="K72" s="74">
        <f>P126</f>
        <v>562.20614268690065</v>
      </c>
      <c r="L72" s="74">
        <f>Q126</f>
        <v>574.80719640837424</v>
      </c>
    </row>
    <row r="74" spans="3:25" s="162" customFormat="1" ht="15.75">
      <c r="C74" s="162" t="s">
        <v>1627</v>
      </c>
    </row>
    <row r="76" spans="3:25">
      <c r="P76" s="42" t="str">
        <f>LookupTab!$R$41</f>
        <v>Current Period</v>
      </c>
      <c r="Q76" s="42"/>
      <c r="R76" s="42"/>
      <c r="S76" s="42"/>
      <c r="T76" s="42"/>
      <c r="U76" s="43" t="str">
        <f>LookupTab!$W$41</f>
        <v>Next Period</v>
      </c>
      <c r="V76" s="43"/>
      <c r="W76" s="43"/>
      <c r="X76" s="43"/>
      <c r="Y76" s="43"/>
    </row>
    <row r="77" spans="3:25" ht="15">
      <c r="P77" s="510" t="str">
        <f>LookupTab!R$42</f>
        <v>Actual</v>
      </c>
      <c r="Q77" s="510"/>
      <c r="R77" s="510"/>
      <c r="S77" s="510" t="str">
        <f>LookupTab!U$42</f>
        <v>Estimate</v>
      </c>
      <c r="T77" s="510"/>
      <c r="U77" s="510" t="str">
        <f>LookupTab!W$42</f>
        <v>Forecast</v>
      </c>
      <c r="V77" s="510"/>
      <c r="W77" s="510"/>
      <c r="X77" s="510"/>
      <c r="Y77" s="510"/>
    </row>
    <row r="78" spans="3:25" ht="15">
      <c r="P78" s="332" t="str">
        <f>LookupTab!R$43</f>
        <v>2019/20</v>
      </c>
      <c r="Q78" s="332" t="str">
        <f>LookupTab!S$43</f>
        <v>2020/21</v>
      </c>
      <c r="R78" s="332" t="str">
        <f>LookupTab!T$43</f>
        <v>2021/22</v>
      </c>
      <c r="S78" s="332" t="str">
        <f>LookupTab!U$43</f>
        <v>2022/23</v>
      </c>
      <c r="T78" s="332" t="str">
        <f>LookupTab!V$43</f>
        <v>2023/24</v>
      </c>
      <c r="U78" s="332" t="str">
        <f>LookupTab!W$43</f>
        <v>2024/25</v>
      </c>
      <c r="V78" s="332" t="str">
        <f>LookupTab!X$43</f>
        <v>2025/26</v>
      </c>
      <c r="W78" s="332" t="str">
        <f>LookupTab!Y$43</f>
        <v>2026/27</v>
      </c>
      <c r="X78" s="332" t="str">
        <f>LookupTab!Z$43</f>
        <v>2027/28</v>
      </c>
      <c r="Y78" s="332" t="str">
        <f>LookupTab!AA$43</f>
        <v>2028/29</v>
      </c>
    </row>
    <row r="79" spans="3:25">
      <c r="O79" s="147" t="s">
        <v>1628</v>
      </c>
      <c r="P79" s="334">
        <f>SUM(Capex!T56:T58,Capex!T61)</f>
        <v>43.041679773818302</v>
      </c>
      <c r="Q79" s="334">
        <f>SUM(Capex!U56:U58,Capex!U61)</f>
        <v>42.436193704397397</v>
      </c>
      <c r="R79" s="334">
        <f>SUM(Capex!V56:V58,Capex!V61)</f>
        <v>39.366699663359512</v>
      </c>
      <c r="S79" s="334">
        <f>SUM(Capex!W56:W58,Capex!W61)</f>
        <v>52.478786882422938</v>
      </c>
      <c r="T79" s="334">
        <f>SUM(Capex!X56:X58,Capex!X61)</f>
        <v>68.556398852242879</v>
      </c>
      <c r="U79" s="334">
        <f>SUM(Capex!Y40:Y42,Capex!Y45)</f>
        <v>58.999720772205151</v>
      </c>
      <c r="V79" s="334">
        <f>SUM(Capex!Z40:Z42,Capex!Z45)</f>
        <v>52.281311169837579</v>
      </c>
      <c r="W79" s="334">
        <f>SUM(Capex!AA40:AA42,Capex!AA45)</f>
        <v>44.666158927508128</v>
      </c>
      <c r="X79" s="334">
        <f>SUM(Capex!AB40:AB42,Capex!AB45)</f>
        <v>37.202644752167387</v>
      </c>
      <c r="Y79" s="334">
        <f>SUM(Capex!AC40:AC42,Capex!AC45)</f>
        <v>36.911117700136522</v>
      </c>
    </row>
    <row r="80" spans="3:25">
      <c r="O80" s="147" t="s">
        <v>390</v>
      </c>
      <c r="P80" s="334">
        <f>SUM(Capex!T59:T60)</f>
        <v>25.906482313971409</v>
      </c>
      <c r="Q80" s="334">
        <f>SUM(Capex!U59:U60)</f>
        <v>9.545770047070457</v>
      </c>
      <c r="R80" s="334">
        <f>SUM(Capex!V59:V60)</f>
        <v>17.509153441854714</v>
      </c>
      <c r="S80" s="334">
        <f>SUM(Capex!W59:W60)</f>
        <v>23.981219873360825</v>
      </c>
      <c r="T80" s="334">
        <f>SUM(Capex!X59:X60)</f>
        <v>28.069911180260377</v>
      </c>
      <c r="U80" s="334">
        <f>SUM(Capex!Y43:Y44)</f>
        <v>21.501051680954191</v>
      </c>
      <c r="V80" s="334">
        <f>SUM(Capex!Z43:Z44)</f>
        <v>26.154043730188647</v>
      </c>
      <c r="W80" s="334">
        <f>SUM(Capex!AA43:AA44)</f>
        <v>24.853947278700236</v>
      </c>
      <c r="X80" s="334">
        <f>SUM(Capex!AB43:AB44)</f>
        <v>54.258332839192832</v>
      </c>
      <c r="Y80" s="334">
        <f>SUM(Capex!AC43:AC44)</f>
        <v>73.252016973421803</v>
      </c>
    </row>
    <row r="81" spans="1:25">
      <c r="O81" s="147" t="s">
        <v>819</v>
      </c>
      <c r="P81" s="334">
        <f>SUM(Capex!T62:T64)</f>
        <v>13.446568886224826</v>
      </c>
      <c r="Q81" s="334">
        <f>SUM(Capex!U62:U64)</f>
        <v>5.2045316605363849</v>
      </c>
      <c r="R81" s="334">
        <f>SUM(Capex!V62:V64)</f>
        <v>24.118492233943623</v>
      </c>
      <c r="S81" s="334">
        <f>SUM(Capex!W62:W64)</f>
        <v>24.542235973570122</v>
      </c>
      <c r="T81" s="334">
        <f>SUM(Capex!X62:X64)</f>
        <v>24.542235973570122</v>
      </c>
      <c r="U81" s="334">
        <f>SUM(Capex!Y46:Y48)</f>
        <v>26.756544974634231</v>
      </c>
      <c r="V81" s="334">
        <f>SUM(Capex!Z46:Z48)</f>
        <v>25.89405107345106</v>
      </c>
      <c r="W81" s="334">
        <f>SUM(Capex!AA46:AA48)</f>
        <v>23.278389814218897</v>
      </c>
      <c r="X81" s="334">
        <f>SUM(Capex!AB46:AB48)</f>
        <v>30.962805542435063</v>
      </c>
      <c r="Y81" s="334">
        <f>SUM(Capex!AC46:AC48)</f>
        <v>37.835059179322542</v>
      </c>
    </row>
    <row r="82" spans="1:25">
      <c r="O82" s="147" t="s">
        <v>111</v>
      </c>
      <c r="P82" s="334">
        <f>SUM(P79:P81)</f>
        <v>82.394730974014536</v>
      </c>
      <c r="Q82" s="334">
        <f t="shared" ref="Q82:T82" si="0">SUM(Q79:Q81)</f>
        <v>57.186495412004234</v>
      </c>
      <c r="R82" s="334">
        <f t="shared" si="0"/>
        <v>80.994345339157846</v>
      </c>
      <c r="S82" s="334">
        <f t="shared" si="0"/>
        <v>101.0022427293539</v>
      </c>
      <c r="T82" s="334">
        <f t="shared" si="0"/>
        <v>121.16854600607337</v>
      </c>
      <c r="U82" s="334">
        <f t="shared" ref="U82" si="1">SUM(U79:U81)</f>
        <v>107.25731742779357</v>
      </c>
      <c r="V82" s="334">
        <f t="shared" ref="V82" si="2">SUM(V79:V81)</f>
        <v>104.32940597347729</v>
      </c>
      <c r="W82" s="334">
        <f t="shared" ref="W82" si="3">SUM(W79:W81)</f>
        <v>92.798496020427265</v>
      </c>
      <c r="X82" s="334">
        <f t="shared" ref="X82" si="4">SUM(X79:X81)</f>
        <v>122.42378313379528</v>
      </c>
      <c r="Y82" s="334">
        <f t="shared" ref="Y82" si="5">SUM(Y79:Y81)</f>
        <v>147.99819385288086</v>
      </c>
    </row>
    <row r="84" spans="1:25">
      <c r="O84" s="147" t="s">
        <v>173</v>
      </c>
      <c r="P84" s="308">
        <f>Capex!T66</f>
        <v>82.394730974014536</v>
      </c>
      <c r="Q84" s="308">
        <f>Capex!U66</f>
        <v>57.186495412004241</v>
      </c>
      <c r="R84" s="308">
        <f>Capex!V66</f>
        <v>80.994345339157846</v>
      </c>
      <c r="S84" s="308">
        <f>Capex!W66</f>
        <v>101.0022427293539</v>
      </c>
      <c r="T84" s="308">
        <f>Capex!X66</f>
        <v>121.16854600607337</v>
      </c>
      <c r="U84" s="308">
        <f>Capex!Y50</f>
        <v>107.25731742779358</v>
      </c>
      <c r="V84" s="308">
        <f>Capex!Z50</f>
        <v>104.32940597347729</v>
      </c>
      <c r="W84" s="308">
        <f>Capex!AA50</f>
        <v>92.79849602042728</v>
      </c>
      <c r="X84" s="308">
        <f>Capex!AB50</f>
        <v>122.42378313379527</v>
      </c>
      <c r="Y84" s="308">
        <f>Capex!AC50</f>
        <v>147.99819385288086</v>
      </c>
    </row>
    <row r="85" spans="1:25">
      <c r="A85" s="52">
        <f>IF(SUM(P85:Y85)=0,0,1)</f>
        <v>0</v>
      </c>
      <c r="P85" s="49">
        <f t="shared" ref="P85:Y85" si="6">IF(ROUND(P84-P82,3)=0,0,1)</f>
        <v>0</v>
      </c>
      <c r="Q85" s="49">
        <f t="shared" si="6"/>
        <v>0</v>
      </c>
      <c r="R85" s="49">
        <f t="shared" si="6"/>
        <v>0</v>
      </c>
      <c r="S85" s="49">
        <f t="shared" si="6"/>
        <v>0</v>
      </c>
      <c r="T85" s="49">
        <f t="shared" si="6"/>
        <v>0</v>
      </c>
      <c r="U85" s="49">
        <f t="shared" si="6"/>
        <v>0</v>
      </c>
      <c r="V85" s="49">
        <f t="shared" si="6"/>
        <v>0</v>
      </c>
      <c r="W85" s="49">
        <f t="shared" si="6"/>
        <v>0</v>
      </c>
      <c r="X85" s="49">
        <f t="shared" si="6"/>
        <v>0</v>
      </c>
      <c r="Y85" s="49">
        <f t="shared" si="6"/>
        <v>0</v>
      </c>
    </row>
    <row r="86" spans="1:25">
      <c r="O86" s="147" t="s">
        <v>794</v>
      </c>
      <c r="P86" s="63" t="s">
        <v>1629</v>
      </c>
    </row>
    <row r="87" spans="1:25">
      <c r="O87" s="147" t="s">
        <v>794</v>
      </c>
      <c r="P87" s="63" t="str">
        <f>Real_Input&amp;", "&amp;Unit_Dollar_M</f>
        <v>Real 2024, $Million</v>
      </c>
    </row>
    <row r="93" spans="1:25" s="162" customFormat="1" ht="15.75">
      <c r="C93" s="162" t="s">
        <v>1630</v>
      </c>
    </row>
    <row r="95" spans="1:25" ht="15">
      <c r="P95" s="814" t="s">
        <v>1631</v>
      </c>
      <c r="Q95" s="814"/>
    </row>
    <row r="96" spans="1:25" ht="15">
      <c r="P96" s="48" t="s">
        <v>1632</v>
      </c>
      <c r="Q96" s="48" t="s">
        <v>1633</v>
      </c>
    </row>
    <row r="97" spans="1:17">
      <c r="O97" s="147" t="s">
        <v>288</v>
      </c>
      <c r="P97" s="334">
        <f>SUM(Capex!Y40:AC40)</f>
        <v>176.62755861893345</v>
      </c>
      <c r="Q97" s="192">
        <f>P97/P$105</f>
        <v>0.30728139752350564</v>
      </c>
    </row>
    <row r="98" spans="1:17">
      <c r="O98" s="147" t="s">
        <v>271</v>
      </c>
      <c r="P98" s="334">
        <f>SUM(Capex!Y42:AC42)</f>
        <v>33.21504936323889</v>
      </c>
      <c r="Q98" s="192">
        <f t="shared" ref="Q98:Q105" si="7">P98/P$105</f>
        <v>5.7784679055481257E-2</v>
      </c>
    </row>
    <row r="99" spans="1:17">
      <c r="O99" s="147" t="s">
        <v>10</v>
      </c>
      <c r="P99" s="334">
        <f>SUM(Capex!Y41:AC41)</f>
        <v>6.9980339221814098</v>
      </c>
      <c r="Q99" s="192">
        <f t="shared" si="7"/>
        <v>1.2174576042032753E-2</v>
      </c>
    </row>
    <row r="100" spans="1:17">
      <c r="O100" s="147" t="s">
        <v>1634</v>
      </c>
      <c r="P100" s="334">
        <f>SUM(Capex!Y45:AC45)</f>
        <v>13.22031141750103</v>
      </c>
      <c r="Q100" s="192">
        <f t="shared" si="7"/>
        <v>2.2999557938917312E-2</v>
      </c>
    </row>
    <row r="101" spans="1:17">
      <c r="O101" s="147" t="s">
        <v>12</v>
      </c>
      <c r="P101" s="334">
        <f>SUM(Capex!Y43:AC43)</f>
        <v>70.65095615675483</v>
      </c>
      <c r="Q101" s="192">
        <f t="shared" si="7"/>
        <v>0.12291244194263801</v>
      </c>
    </row>
    <row r="102" spans="1:17">
      <c r="O102" s="147" t="s">
        <v>13</v>
      </c>
      <c r="P102" s="334">
        <f>SUM(Capex!Y44:AC44)</f>
        <v>129.36843634570286</v>
      </c>
      <c r="Q102" s="192">
        <f t="shared" si="7"/>
        <v>0.2250640513098108</v>
      </c>
    </row>
    <row r="103" spans="1:17">
      <c r="O103" s="147" t="s">
        <v>15</v>
      </c>
      <c r="P103" s="334">
        <f>SUM(Capex!Y46:AC46)</f>
        <v>91.352080988386319</v>
      </c>
      <c r="Q103" s="192">
        <f t="shared" si="7"/>
        <v>0.15892647405806803</v>
      </c>
    </row>
    <row r="104" spans="1:17">
      <c r="O104" s="147" t="s">
        <v>16</v>
      </c>
      <c r="P104" s="334">
        <f>SUM(Capex!Y47:AC47)</f>
        <v>53.37476959567546</v>
      </c>
      <c r="Q104" s="192">
        <f t="shared" si="7"/>
        <v>9.2856822129546046E-2</v>
      </c>
    </row>
    <row r="105" spans="1:17">
      <c r="O105" s="147" t="s">
        <v>111</v>
      </c>
      <c r="P105" s="334">
        <f>SUM(P97:P104)</f>
        <v>574.80719640837435</v>
      </c>
      <c r="Q105" s="192">
        <f t="shared" si="7"/>
        <v>1</v>
      </c>
    </row>
    <row r="106" spans="1:17">
      <c r="O106" s="147"/>
      <c r="P106" s="334"/>
    </row>
    <row r="107" spans="1:17">
      <c r="O107" s="147"/>
      <c r="P107" s="334"/>
    </row>
    <row r="108" spans="1:17">
      <c r="O108" s="147" t="s">
        <v>173</v>
      </c>
      <c r="P108" s="308">
        <f>SUM(Capex!Y50:AC50)</f>
        <v>574.80719640837424</v>
      </c>
    </row>
    <row r="109" spans="1:17">
      <c r="A109" s="52">
        <f>IF(SUM(P109)=0,0,1)</f>
        <v>0</v>
      </c>
      <c r="P109" s="49">
        <f t="shared" ref="P109" si="8">IF(ROUND(P108-P105,3)=0,0,1)</f>
        <v>0</v>
      </c>
    </row>
    <row r="110" spans="1:17">
      <c r="O110" s="147"/>
      <c r="P110" s="334"/>
    </row>
    <row r="114" spans="1:17" s="162" customFormat="1" ht="15.75">
      <c r="C114" s="162" t="s">
        <v>1635</v>
      </c>
    </row>
    <row r="116" spans="1:17" ht="15">
      <c r="P116" s="48" t="s">
        <v>695</v>
      </c>
      <c r="Q116" s="48" t="s">
        <v>1623</v>
      </c>
    </row>
    <row r="117" spans="1:17">
      <c r="O117" s="147" t="s">
        <v>288</v>
      </c>
      <c r="P117" s="334">
        <v>223.94188666954636</v>
      </c>
      <c r="Q117" s="334">
        <f>SUM(Capex!Y40:AC40)</f>
        <v>176.62755861893345</v>
      </c>
    </row>
    <row r="118" spans="1:17">
      <c r="O118" s="147" t="s">
        <v>1636</v>
      </c>
      <c r="P118" s="334">
        <v>114.83153534427817</v>
      </c>
      <c r="Q118" s="334">
        <f>SUM(Capex!Y42:AC42,Capex!Y45:AC45)</f>
        <v>46.43536078073992</v>
      </c>
    </row>
    <row r="119" spans="1:17">
      <c r="O119" s="147" t="s">
        <v>10</v>
      </c>
      <c r="P119" s="334">
        <v>41.82179313736529</v>
      </c>
      <c r="Q119" s="334">
        <f>SUM(Capex!Y41:AC41)</f>
        <v>6.9980339221814098</v>
      </c>
    </row>
    <row r="120" spans="1:17">
      <c r="O120" s="147" t="s">
        <v>12</v>
      </c>
      <c r="P120" s="334">
        <v>38.827291863317491</v>
      </c>
      <c r="Q120" s="334">
        <f>SUM(Capex!Y43:AC43)</f>
        <v>70.65095615675483</v>
      </c>
    </row>
    <row r="121" spans="1:17">
      <c r="O121" s="147" t="s">
        <v>13</v>
      </c>
      <c r="P121" s="334">
        <v>31.588165551881552</v>
      </c>
      <c r="Q121" s="334">
        <f>SUM(Capex!Y44:AC44)</f>
        <v>129.36843634570286</v>
      </c>
    </row>
    <row r="122" spans="1:17">
      <c r="O122" s="147" t="s">
        <v>819</v>
      </c>
      <c r="P122" s="334">
        <v>111.1954701205118</v>
      </c>
      <c r="Q122" s="334">
        <f>SUM(Capex!Y46:AC48)</f>
        <v>144.72685058406179</v>
      </c>
    </row>
    <row r="123" spans="1:17">
      <c r="O123" s="147" t="s">
        <v>111</v>
      </c>
      <c r="P123" s="334">
        <f>SUM(P117:P122)</f>
        <v>562.20614268690065</v>
      </c>
      <c r="Q123" s="334">
        <f>SUM(Q117:Q122)</f>
        <v>574.80719640837435</v>
      </c>
    </row>
    <row r="126" spans="1:17">
      <c r="O126" s="147" t="s">
        <v>173</v>
      </c>
      <c r="P126" s="308">
        <v>562.20614268690065</v>
      </c>
      <c r="Q126" s="308">
        <f>SUM(Capex!Y50:AC50)</f>
        <v>574.80719640837424</v>
      </c>
    </row>
    <row r="127" spans="1:17">
      <c r="A127" s="52">
        <f>IF(SUM(P127:Q127)=0,0,1)</f>
        <v>0</v>
      </c>
      <c r="P127" s="49">
        <f t="shared" ref="P127:Q127" si="9">IF(ROUND(P126-P123,3)=0,0,1)</f>
        <v>0</v>
      </c>
      <c r="Q127" s="49">
        <f t="shared" si="9"/>
        <v>0</v>
      </c>
    </row>
    <row r="129" spans="3:16">
      <c r="O129" s="147" t="s">
        <v>794</v>
      </c>
      <c r="P129" s="63" t="s">
        <v>1629</v>
      </c>
    </row>
    <row r="130" spans="3:16">
      <c r="O130" s="147" t="s">
        <v>794</v>
      </c>
      <c r="P130" s="63" t="str">
        <f>Real_Input&amp;", "&amp;Unit_Dollar_M</f>
        <v>Real 2024, $Million</v>
      </c>
    </row>
    <row r="134" spans="3:16" s="162" customFormat="1" ht="15.75">
      <c r="C134" s="162" t="s">
        <v>1637</v>
      </c>
    </row>
    <row r="136" spans="3:16">
      <c r="D136" s="60" t="s">
        <v>653</v>
      </c>
      <c r="I136" s="61" t="s">
        <v>654</v>
      </c>
    </row>
    <row r="138" spans="3:16">
      <c r="D138" s="45" t="s">
        <v>1638</v>
      </c>
      <c r="I138" s="74">
        <f>Q117-P117</f>
        <v>-47.314328050612914</v>
      </c>
      <c r="J138" s="45" t="str">
        <f>IF(I138&gt;=0,"Increase","Reduction")</f>
        <v>Reduction</v>
      </c>
    </row>
    <row r="139" spans="3:16">
      <c r="D139" s="288" t="s">
        <v>1639</v>
      </c>
      <c r="I139" s="74">
        <f>INDEX(Input_Draft_Plan_Projects!Q$12:Q$141,MATCH($J139,Input_Draft_Plan_Projects!$D$12:$D$141,0))</f>
        <v>27.769570648362595</v>
      </c>
      <c r="J139" s="91" t="s">
        <v>575</v>
      </c>
      <c r="K139" s="63" t="str">
        <f>INDEX(Input_Draft_Plan_Projects!$D$12:$D$141,MATCH($J139,Input_Draft_Plan_Projects!$D$12:$D$141,0))</f>
        <v>Address replacement wall</v>
      </c>
    </row>
    <row r="140" spans="3:16">
      <c r="D140" s="288" t="s">
        <v>1640</v>
      </c>
      <c r="I140" s="74">
        <f>INDEX(Input_Draft_Plan_Projects!Q$12:Q$141,MATCH($J140,Input_Draft_Plan_Projects!$E$12:$E$141,0))</f>
        <v>16.59508896375004</v>
      </c>
      <c r="J140" s="91" t="s">
        <v>562</v>
      </c>
      <c r="K140" s="63" t="str">
        <f>INDEX(Input_Draft_Plan_Projects!$D$12:$D$141,MATCH($J140,Input_Draft_Plan_Projects!$E$12:$E$141,0))</f>
        <v>Lovegrove ZSS replacement</v>
      </c>
    </row>
    <row r="141" spans="3:16">
      <c r="D141" s="288" t="s">
        <v>1641</v>
      </c>
      <c r="I141" s="74">
        <f>INDEX(Input_Draft_Plan_Projects!Q$12:Q$141,MATCH($J141,Input_Draft_Plan_Projects!$E$12:$E$141,0))</f>
        <v>9.9443508173340796</v>
      </c>
      <c r="J141" s="91" t="s">
        <v>370</v>
      </c>
      <c r="K141" s="63" t="str">
        <f>INDEX(Input_Draft_Plan_Projects!$D$12:$D$141,MATCH($J141,Input_Draft_Plan_Projects!$E$12:$E$141,0))</f>
        <v>Darwin - Upgrade - Humpty Doo ZSS</v>
      </c>
    </row>
    <row r="142" spans="3:16">
      <c r="D142" s="288" t="s">
        <v>1642</v>
      </c>
      <c r="I142" s="74">
        <f>INDEX(Input_Draft_Plan_Projects!Q$12:Q$141,MATCH($J142,Input_Draft_Plan_Projects!$E$12:$E$141,0))</f>
        <v>3.3414597760693372</v>
      </c>
      <c r="J142" s="91" t="s">
        <v>549</v>
      </c>
      <c r="K142" s="63" t="str">
        <f>INDEX(Input_Draft_Plan_Projects!$D$12:$D$141,MATCH($J142,Input_Draft_Plan_Projects!$E$12:$E$141,0))</f>
        <v>Palmerston ZSS replacement</v>
      </c>
    </row>
    <row r="143" spans="3:16">
      <c r="D143" s="288" t="s">
        <v>1643</v>
      </c>
      <c r="I143" s="74">
        <f>INDEX(Input_Draft_Plan_Projects!Q$12:Q$141,MATCH($J143,Input_Draft_Plan_Projects!$E$12:$E$141,0))+INDEX(Input_Draft_Plan_Projects!Q$12:Q$141,MATCH($J144,Input_Draft_Plan_Projects!$E$12:$E$141,0))</f>
        <v>5.9424520657617101</v>
      </c>
      <c r="J143" s="91" t="s">
        <v>330</v>
      </c>
      <c r="K143" s="63" t="str">
        <f>INDEX(Input_Draft_Plan_Projects!$D$12:$D$141,MATCH($J143,Input_Draft_Plan_Projects!$E$12:$E$141,0))</f>
        <v xml:space="preserve">EMS hardware replacement </v>
      </c>
    </row>
    <row r="144" spans="3:16">
      <c r="J144" s="91" t="s">
        <v>552</v>
      </c>
      <c r="K144" s="63" t="str">
        <f>INDEX(Input_Draft_Plan_Projects!$D$12:$D$141,MATCH($J144,Input_Draft_Plan_Projects!$E$12:$E$141,0))</f>
        <v>EMS anciliary hardware assets (routers, switches etc)</v>
      </c>
    </row>
    <row r="145" spans="4:11">
      <c r="D145" s="45" t="s">
        <v>1644</v>
      </c>
      <c r="I145" s="74">
        <f>Q118-P118</f>
        <v>-68.396174563538239</v>
      </c>
      <c r="J145" s="45" t="str">
        <f>IF(I145&gt;=0,"Increase","Reduction")</f>
        <v>Reduction</v>
      </c>
    </row>
    <row r="146" spans="4:11">
      <c r="D146" s="288" t="s">
        <v>1645</v>
      </c>
      <c r="I146" s="74">
        <f>INDEX(Input_Draft_Plan_Projects!Q$12:Q$141,MATCH($J146,Input_Draft_Plan_Projects!$D$12:$D$141,0))+INDEX(Input_Draft_Plan_Projects!Q$12:Q$141,MATCH($K146,Input_Draft_Plan_Projects!$D$12:$D$141,0))</f>
        <v>41.023794250740991</v>
      </c>
      <c r="J146" s="91" t="s">
        <v>574</v>
      </c>
      <c r="K146" s="45" t="s">
        <v>383</v>
      </c>
    </row>
    <row r="147" spans="4:11">
      <c r="D147" s="288" t="s">
        <v>1646</v>
      </c>
      <c r="I147" s="74">
        <f>INDEX(Input_Draft_Plan_Projects!Q$12:Q$141,MATCH($J147,Input_Draft_Plan_Projects!$E$12:$E$141,0))</f>
        <v>22.185358538861045</v>
      </c>
      <c r="J147" s="91" t="s">
        <v>536</v>
      </c>
      <c r="K147" s="63" t="str">
        <f>INDEX(Input_Draft_Plan_Projects!$D$12:$D$141,MATCH($J147,Input_Draft_Plan_Projects!$E$12:$E$141,0))</f>
        <v>Katherine ZSS Capacity Upgrade</v>
      </c>
    </row>
    <row r="148" spans="4:11">
      <c r="D148" s="288" t="s">
        <v>1647</v>
      </c>
      <c r="I148" s="74">
        <f>INDEX(Input_Draft_Plan_Projects!Q$12:Q$141,MATCH($J148,Input_Draft_Plan_Projects!$E$12:$E$141,0))</f>
        <v>4.866080948166716</v>
      </c>
      <c r="J148" s="91" t="s">
        <v>538</v>
      </c>
      <c r="K148" s="63" t="str">
        <f>INDEX(Input_Draft_Plan_Projects!$D$12:$D$141,MATCH($J148,Input_Draft_Plan_Projects!$E$12:$E$141,0))</f>
        <v>Darwin - Construct Wishart Zone Substation</v>
      </c>
    </row>
    <row r="149" spans="4:11">
      <c r="D149" s="288" t="s">
        <v>1648</v>
      </c>
      <c r="I149" s="74">
        <f>INDEX(Input_Draft_Plan_Projects!Q$12:Q$141,MATCH($J149,Input_Draft_Plan_Projects!$E$12:$E$141,0))</f>
        <v>1.4377057346856204</v>
      </c>
      <c r="J149" s="91" t="s">
        <v>540</v>
      </c>
      <c r="K149" s="63" t="str">
        <f>INDEX(Input_Draft_Plan_Projects!$D$12:$D$141,MATCH($J149,Input_Draft_Plan_Projects!$E$12:$E$141,0))</f>
        <v>Darwin - Archer ZSS Augmentation</v>
      </c>
    </row>
    <row r="150" spans="4:11">
      <c r="D150" s="288" t="s">
        <v>1649</v>
      </c>
      <c r="I150" s="74">
        <f>INDEX(Input_Draft_Plan_Projects!Q$12:Q$141,MATCH($J150,Input_Draft_Plan_Projects!$E$12:$E$141,0))</f>
        <v>7.7706390467048099</v>
      </c>
      <c r="J150" s="91" t="s">
        <v>270</v>
      </c>
      <c r="K150" s="63" t="str">
        <f>INDEX(Input_Draft_Plan_Projects!$D$12:$D$141,MATCH($J150,Input_Draft_Plan_Projects!$E$12:$E$141,0))</f>
        <v>Install ZSS Reactors</v>
      </c>
    </row>
    <row r="151" spans="4:11">
      <c r="D151" s="288" t="s">
        <v>1650</v>
      </c>
      <c r="I151" s="74">
        <f>INDEX(Input_Capex_Projects!Q$12:Q$131,MATCH($J151,Input_Capex_Projects!$E$12:$E$129,0))</f>
        <v>1.9105002259447967</v>
      </c>
      <c r="J151" s="91" t="s">
        <v>270</v>
      </c>
      <c r="K151" s="63" t="str">
        <f>INDEX(Input_Capex_Projects!$D$12:$D$131,MATCH($J151,Input_Capex_Projects!$E$12:$E$131,0))</f>
        <v>Install ZSS Reactors</v>
      </c>
    </row>
    <row r="153" spans="4:11">
      <c r="D153" s="45" t="s">
        <v>1651</v>
      </c>
      <c r="I153" s="74">
        <f>I44</f>
        <v>13.22031141750103</v>
      </c>
      <c r="J153" s="45" t="str">
        <f>IF(I153&gt;=0,"Increase","Reduction")</f>
        <v>Increase</v>
      </c>
    </row>
    <row r="154" spans="4:11">
      <c r="D154" s="288" t="s">
        <v>1652</v>
      </c>
      <c r="I154" s="74">
        <f>INDEX(Input_Capex_Projects!Q$12:Q$131,MATCH($J154,Input_Capex_Projects!$E$12:$E$129,0))</f>
        <v>13.22031141750103</v>
      </c>
      <c r="J154" s="588" t="s">
        <v>384</v>
      </c>
      <c r="K154" s="63" t="str">
        <f>INDEX(Input_Capex_Projects!$D$12:$D$131,MATCH($J154,Input_Capex_Projects!$E$12:$E$131,0))</f>
        <v>Future networks - hosting capacity</v>
      </c>
    </row>
    <row r="156" spans="4:11">
      <c r="D156" s="45" t="s">
        <v>1653</v>
      </c>
      <c r="I156" s="74">
        <f>Q119-P119</f>
        <v>-34.823759215183884</v>
      </c>
      <c r="J156" s="45" t="str">
        <f>IF(I156&gt;=0,"Increase","Reduction")</f>
        <v>Reduction</v>
      </c>
    </row>
    <row r="157" spans="4:11">
      <c r="D157" s="288" t="s">
        <v>1654</v>
      </c>
      <c r="I157" s="74">
        <f>I156</f>
        <v>-34.823759215183884</v>
      </c>
    </row>
    <row r="159" spans="4:11">
      <c r="D159" s="45" t="s">
        <v>1655</v>
      </c>
      <c r="I159" s="74">
        <f>Q120-P120</f>
        <v>31.823664293437339</v>
      </c>
      <c r="J159" s="45" t="str">
        <f>IF(I159&gt;=0,"Increase","Reduction")</f>
        <v>Increase</v>
      </c>
    </row>
    <row r="160" spans="4:11">
      <c r="D160" s="288" t="s">
        <v>1656</v>
      </c>
      <c r="I160" s="774" t="str">
        <f>INDEX(Input_Draft_Plan_Projects!Q$12:Q$141,MATCH($J160,Input_Draft_Plan_Projects!$E$12:$E$141,0))</f>
        <v>[c-i-c]</v>
      </c>
      <c r="J160" s="91" t="s">
        <v>481</v>
      </c>
      <c r="K160" s="63" t="str">
        <f>INDEX(Input_Draft_Plan_Projects!$D$12:$D$141,MATCH($J160,Input_Draft_Plan_Projects!$E$12:$E$141,0))</f>
        <v>Software Replacement</v>
      </c>
    </row>
    <row r="161" spans="2:13">
      <c r="D161" s="288" t="s">
        <v>1657</v>
      </c>
      <c r="I161" s="774" t="str">
        <f>INDEX(Input_Capex_Projects!Q$12:Q$131,MATCH($J161,Input_Capex_Projects!$E$12:$E$129,0))</f>
        <v>[c-i-c]</v>
      </c>
      <c r="J161" s="91" t="str">
        <f>J160</f>
        <v>ICT7</v>
      </c>
      <c r="K161" s="63" t="str">
        <f>INDEX(Input_Capex_Projects!$D$12:$D$131,MATCH($J161,Input_Capex_Projects!$E$12:$E$131,0))</f>
        <v>Software Replacement</v>
      </c>
    </row>
    <row r="162" spans="2:13">
      <c r="D162" s="288" t="s">
        <v>1658</v>
      </c>
      <c r="I162" s="774" t="str">
        <f>INDEX(Input_Draft_Plan_Projects!Q$12:Q$141,MATCH($J162,Input_Draft_Plan_Projects!$E$12:$E$141,0))</f>
        <v>[c-i-c]</v>
      </c>
      <c r="J162" s="91" t="s">
        <v>483</v>
      </c>
      <c r="K162" s="63" t="str">
        <f>INDEX(Input_Draft_Plan_Projects!$D$12:$D$141,MATCH($J162,Input_Draft_Plan_Projects!$E$12:$E$141,0))</f>
        <v>Hardware Replacement</v>
      </c>
    </row>
    <row r="163" spans="2:13">
      <c r="D163" s="288" t="s">
        <v>1659</v>
      </c>
      <c r="I163" s="774" t="str">
        <f>INDEX(Input_Capex_Projects!Q$12:Q$131,MATCH($J163,Input_Capex_Projects!$E$12:$E$129,0))</f>
        <v>[c-i-c]</v>
      </c>
      <c r="J163" s="91" t="str">
        <f>J162</f>
        <v>ICT8</v>
      </c>
      <c r="K163" s="63" t="str">
        <f>INDEX(Input_Capex_Projects!$D$12:$D$131,MATCH($J163,Input_Capex_Projects!$E$12:$E$131,0))</f>
        <v>Hardware Replacement</v>
      </c>
    </row>
    <row r="164" spans="2:13">
      <c r="D164" s="288" t="s">
        <v>1660</v>
      </c>
      <c r="I164" s="74">
        <f>INDEX(Input_Draft_Plan_Projects!Q$12:Q$141,MATCH($J164,Input_Draft_Plan_Projects!$E$12:$E$141,0))</f>
        <v>1.4766761591437778</v>
      </c>
      <c r="J164" s="91" t="s">
        <v>499</v>
      </c>
      <c r="K164" s="63" t="str">
        <f>INDEX(Input_Draft_Plan_Projects!$D$12:$D$141,MATCH($J164,Input_Draft_Plan_Projects!$E$12:$E$141,0))</f>
        <v>Cyber Enhancement Maturity Level 2</v>
      </c>
    </row>
    <row r="165" spans="2:13">
      <c r="D165" s="288" t="s">
        <v>1661</v>
      </c>
      <c r="I165" s="74">
        <f>INDEX(Input_Capex_Projects!Q$12:Q$131,MATCH($J165,Input_Capex_Projects!$E$12:$E$129,0))</f>
        <v>11.507162396220821</v>
      </c>
      <c r="J165" s="91" t="s">
        <v>495</v>
      </c>
      <c r="K165" s="63" t="str">
        <f>INDEX(Input_Capex_Projects!$D$12:$D$131,MATCH($J165,Input_Capex_Projects!$E$12:$E$131,0))</f>
        <v>Cyber Security</v>
      </c>
    </row>
    <row r="166" spans="2:13">
      <c r="D166" s="288" t="s">
        <v>1662</v>
      </c>
      <c r="I166" s="74">
        <f>INDEX(Input_Draft_Plan_Projects!Q$12:Q$141,MATCH($J166,Input_Draft_Plan_Projects!$E$12:$E$141,0))+INDEX(Input_Draft_Plan_Projects!Q$12:Q$141,MATCH($L166,Input_Draft_Plan_Projects!$E$12:$E$141,0))</f>
        <v>16.70549712492878</v>
      </c>
      <c r="J166" s="91" t="s">
        <v>507</v>
      </c>
      <c r="K166" s="63" t="str">
        <f>INDEX(Input_Draft_Plan_Projects!$D$12:$D$141,MATCH($J166,Input_Draft_Plan_Projects!$E$12:$E$141,0))</f>
        <v>ADMS</v>
      </c>
      <c r="L166" s="91" t="s">
        <v>600</v>
      </c>
      <c r="M166" s="63" t="str">
        <f>INDEX(Input_Draft_Plan_Projects!$D$12:$D$141,MATCH($L166,Input_Draft_Plan_Projects!$E$12:$E$141,0))</f>
        <v>Energy Management System</v>
      </c>
    </row>
    <row r="167" spans="2:13">
      <c r="D167" s="288" t="s">
        <v>1663</v>
      </c>
      <c r="I167" s="74">
        <f>INDEX(Input_Capex_Projects!Q$12:Q$131,MATCH($J167,Input_Capex_Projects!$E$12:$E$129,0))</f>
        <v>21.559214701125139</v>
      </c>
      <c r="J167" s="91" t="s">
        <v>503</v>
      </c>
      <c r="K167" s="63" t="str">
        <f>INDEX(Input_Capex_Projects!$D$12:$D$131,MATCH($J167,Input_Capex_Projects!$E$12:$E$131,0))</f>
        <v>OT Uplift</v>
      </c>
      <c r="L167" s="91"/>
      <c r="M167" s="63"/>
    </row>
    <row r="168" spans="2:13">
      <c r="D168" s="288" t="s">
        <v>1664</v>
      </c>
      <c r="I168" s="74">
        <f>INDEX(Input_Draft_Plan_Projects!Q$12:Q$141,MATCH($J168,Input_Draft_Plan_Projects!$E$12:$E$141,0))
+INDEX(Input_Draft_Plan_Projects!Q$12:Q$141,MATCH($K168,Input_Draft_Plan_Projects!$E$12:$E$141,0))
+INDEX(Input_Draft_Plan_Projects!Q$12:Q$141,MATCH($L168,Input_Draft_Plan_Projects!$E$12:$E$141,0))</f>
        <v>16.344878710425803</v>
      </c>
      <c r="J168" s="91" t="s">
        <v>503</v>
      </c>
      <c r="K168" s="91" t="s">
        <v>505</v>
      </c>
      <c r="L168" s="91" t="s">
        <v>511</v>
      </c>
      <c r="M168" s="91"/>
    </row>
    <row r="169" spans="2:13">
      <c r="D169" s="288" t="s">
        <v>1665</v>
      </c>
      <c r="I169" s="74">
        <f>INDEX(Input_Capex_Projects!Q$12:Q$131,MATCH($J169,Input_Capex_Projects!$E$12:$E$129,0))+INDEX(Input_Capex_Projects!Q$12:Q$131,MATCH($K169,Input_Capex_Projects!$E$12:$E$129,0))+INDEX(Input_Capex_Projects!Q$12:Q$131,MATCH($L169,Input_Capex_Projects!$E$12:$E$129,0))+INDEX(Input_Capex_Projects!Q$12:Q$131,MATCH($M169,Input_Capex_Projects!$E$12:$E$129,0))</f>
        <v>20.82780970811217</v>
      </c>
      <c r="J169" s="91" t="s">
        <v>499</v>
      </c>
      <c r="K169" s="91" t="s">
        <v>501</v>
      </c>
      <c r="L169" s="91" t="s">
        <v>513</v>
      </c>
      <c r="M169" s="91" t="s">
        <v>511</v>
      </c>
    </row>
    <row r="171" spans="2:13">
      <c r="D171" s="45" t="s">
        <v>1666</v>
      </c>
      <c r="I171" s="74">
        <f>Q121-P121</f>
        <v>97.780270793821302</v>
      </c>
      <c r="J171" s="45" t="str">
        <f>IF(I171&gt;=0,"Increase","Reduction")</f>
        <v>Increase</v>
      </c>
    </row>
    <row r="172" spans="2:13">
      <c r="D172" s="288" t="s">
        <v>1667</v>
      </c>
      <c r="I172" s="74">
        <f>INDEX(Input_Capex_Projects!Q$12:Q$131,MATCH($J172,Input_Capex_Projects!$E$12:$E$129,0))</f>
        <v>89.841280286955424</v>
      </c>
      <c r="J172" s="588" t="s">
        <v>449</v>
      </c>
      <c r="K172" s="63" t="str">
        <f>INDEX(Input_Capex_Projects!$D$12:$D$131,MATCH($J172,Input_Capex_Projects!$E$12:$E$131,0))</f>
        <v>Single Site Consolidation forecasts</v>
      </c>
    </row>
    <row r="174" spans="2:13" s="162" customFormat="1" ht="15.75">
      <c r="C174" s="162" t="s">
        <v>646</v>
      </c>
    </row>
    <row r="176" spans="2:13" s="6" customFormat="1" ht="18.75">
      <c r="B176" s="6" t="s">
        <v>1668</v>
      </c>
    </row>
    <row r="178" spans="3:10" s="162" customFormat="1" ht="15.75">
      <c r="C178" s="162" t="s">
        <v>652</v>
      </c>
    </row>
    <row r="179" spans="3:10">
      <c r="D179" s="45"/>
      <c r="I179" s="74"/>
    </row>
    <row r="180" spans="3:10">
      <c r="D180" s="60" t="s">
        <v>653</v>
      </c>
      <c r="I180" s="61" t="s">
        <v>654</v>
      </c>
    </row>
    <row r="182" spans="3:10">
      <c r="D182" s="45" t="s">
        <v>1669</v>
      </c>
      <c r="I182" s="501">
        <v>1700</v>
      </c>
      <c r="J182" s="490" t="s">
        <v>1670</v>
      </c>
    </row>
    <row r="183" spans="3:10">
      <c r="D183" s="45" t="s">
        <v>1671</v>
      </c>
      <c r="I183" s="501">
        <v>84000</v>
      </c>
      <c r="J183" s="490" t="s">
        <v>1670</v>
      </c>
    </row>
    <row r="184" spans="3:10">
      <c r="D184" s="45"/>
      <c r="E184" s="45"/>
      <c r="F184" s="45"/>
      <c r="G184" s="45"/>
      <c r="H184" s="45"/>
      <c r="I184" s="45"/>
      <c r="J184" s="45"/>
    </row>
    <row r="185" spans="3:10">
      <c r="D185" s="45" t="s">
        <v>1672</v>
      </c>
      <c r="I185" s="501">
        <v>73000</v>
      </c>
      <c r="J185" s="490" t="s">
        <v>1670</v>
      </c>
    </row>
    <row r="186" spans="3:10">
      <c r="D186" s="45" t="s">
        <v>1673</v>
      </c>
      <c r="I186" s="28">
        <f>I183-I185</f>
        <v>11000</v>
      </c>
    </row>
    <row r="188" spans="3:10" s="162" customFormat="1" ht="15.75">
      <c r="C188" s="162" t="s">
        <v>1674</v>
      </c>
    </row>
    <row r="218" spans="3:5" s="162" customFormat="1" ht="15.75">
      <c r="C218" s="162" t="s">
        <v>1675</v>
      </c>
    </row>
    <row r="221" spans="3:5">
      <c r="E221" s="494" t="s">
        <v>1676</v>
      </c>
    </row>
    <row r="238" spans="5:5">
      <c r="E238" s="494"/>
    </row>
    <row r="242" spans="2:35" s="6" customFormat="1" ht="18.75">
      <c r="B242" s="6" t="s">
        <v>1677</v>
      </c>
    </row>
    <row r="244" spans="2:35" s="162" customFormat="1" ht="15.75">
      <c r="C244" s="162" t="s">
        <v>1678</v>
      </c>
    </row>
    <row r="246" spans="2:35">
      <c r="P246" s="42" t="s">
        <v>1679</v>
      </c>
      <c r="Q246" s="42"/>
      <c r="R246" s="42"/>
      <c r="S246" s="42"/>
      <c r="T246" s="42"/>
      <c r="U246" s="41" t="str">
        <f>LookupTab!$M$41</f>
        <v>Previous Period</v>
      </c>
      <c r="V246" s="41"/>
      <c r="W246" s="41"/>
      <c r="X246" s="41"/>
      <c r="Y246" s="41"/>
      <c r="Z246" s="42" t="str">
        <f>LookupTab!$R$41</f>
        <v>Current Period</v>
      </c>
      <c r="AA246" s="42"/>
      <c r="AB246" s="42"/>
      <c r="AC246" s="42"/>
      <c r="AD246" s="42"/>
      <c r="AE246" s="43" t="str">
        <f>LookupTab!$W$41</f>
        <v>Next Period</v>
      </c>
      <c r="AF246" s="43"/>
      <c r="AG246" s="43"/>
      <c r="AH246" s="43"/>
      <c r="AI246" s="43"/>
    </row>
    <row r="247" spans="2:35" ht="15">
      <c r="P247" s="510" t="str">
        <f>U247</f>
        <v>Actual</v>
      </c>
      <c r="Q247" s="510"/>
      <c r="R247" s="510"/>
      <c r="S247" s="510"/>
      <c r="T247" s="510"/>
      <c r="U247" s="510" t="str">
        <f>LookupTab!M$42</f>
        <v>Actual</v>
      </c>
      <c r="V247" s="510"/>
      <c r="W247" s="510"/>
      <c r="X247" s="510"/>
      <c r="Y247" s="510"/>
      <c r="Z247" s="510" t="str">
        <f>LookupTab!R$42</f>
        <v>Actual</v>
      </c>
      <c r="AA247" s="510"/>
      <c r="AB247" s="510"/>
      <c r="AC247" s="510" t="str">
        <f>LookupTab!U$42</f>
        <v>Estimate</v>
      </c>
      <c r="AD247" s="510"/>
      <c r="AE247" s="510" t="str">
        <f>LookupTab!W$42</f>
        <v>Forecast</v>
      </c>
      <c r="AF247" s="510"/>
      <c r="AG247" s="510"/>
      <c r="AH247" s="510"/>
      <c r="AI247" s="510"/>
    </row>
    <row r="248" spans="2:35" ht="15">
      <c r="P248" s="332" t="s">
        <v>1680</v>
      </c>
      <c r="Q248" s="332" t="s">
        <v>1681</v>
      </c>
      <c r="R248" s="332" t="s">
        <v>1682</v>
      </c>
      <c r="S248" s="332" t="s">
        <v>1683</v>
      </c>
      <c r="T248" s="332" t="s">
        <v>1684</v>
      </c>
      <c r="U248" s="332" t="str">
        <f>LookupTab!M$43</f>
        <v>2014/15</v>
      </c>
      <c r="V248" s="332" t="str">
        <f>LookupTab!N$43</f>
        <v>2015/16</v>
      </c>
      <c r="W248" s="332" t="str">
        <f>LookupTab!O$43</f>
        <v>2016/17</v>
      </c>
      <c r="X248" s="332" t="str">
        <f>LookupTab!P$43</f>
        <v>2017/18</v>
      </c>
      <c r="Y248" s="332" t="str">
        <f>LookupTab!Q$43</f>
        <v>2018/19</v>
      </c>
      <c r="Z248" s="332" t="str">
        <f>LookupTab!R$43</f>
        <v>2019/20</v>
      </c>
      <c r="AA248" s="332" t="str">
        <f>LookupTab!S$43</f>
        <v>2020/21</v>
      </c>
      <c r="AB248" s="332" t="str">
        <f>LookupTab!T$43</f>
        <v>2021/22</v>
      </c>
      <c r="AC248" s="332" t="str">
        <f>LookupTab!U$43</f>
        <v>2022/23</v>
      </c>
      <c r="AD248" s="332" t="str">
        <f>LookupTab!V$43</f>
        <v>2023/24</v>
      </c>
      <c r="AE248" s="332" t="str">
        <f>LookupTab!W$43</f>
        <v>2024/25</v>
      </c>
      <c r="AF248" s="332" t="str">
        <f>LookupTab!X$43</f>
        <v>2025/26</v>
      </c>
      <c r="AG248" s="332" t="str">
        <f>LookupTab!Y$43</f>
        <v>2026/27</v>
      </c>
      <c r="AH248" s="332" t="str">
        <f>LookupTab!Z$43</f>
        <v>2027/28</v>
      </c>
      <c r="AI248" s="332" t="str">
        <f>LookupTab!AA$43</f>
        <v>2028/29</v>
      </c>
    </row>
    <row r="249" spans="2:35">
      <c r="O249" s="147" t="str">
        <f>P246</f>
        <v>Prior Period</v>
      </c>
      <c r="P249" s="333">
        <f>Capex!J66</f>
        <v>112.56378498271681</v>
      </c>
      <c r="Q249" s="333">
        <f>Capex!K66</f>
        <v>122.33272780731535</v>
      </c>
      <c r="R249" s="333">
        <f>Capex!L66</f>
        <v>107.57071783361825</v>
      </c>
      <c r="S249" s="333">
        <f>Capex!M66</f>
        <v>148.58123019596633</v>
      </c>
      <c r="T249" s="333">
        <f>Capex!N66</f>
        <v>120.46076403013501</v>
      </c>
      <c r="U249" s="633" t="e">
        <f>NA()</f>
        <v>#N/A</v>
      </c>
      <c r="V249" s="633" t="e">
        <f>NA()</f>
        <v>#N/A</v>
      </c>
      <c r="W249" s="633" t="e">
        <f>NA()</f>
        <v>#N/A</v>
      </c>
      <c r="X249" s="633" t="e">
        <f>NA()</f>
        <v>#N/A</v>
      </c>
      <c r="Y249" s="633" t="e">
        <f>NA()</f>
        <v>#N/A</v>
      </c>
      <c r="Z249" s="633" t="e">
        <f>NA()</f>
        <v>#N/A</v>
      </c>
      <c r="AA249" s="633" t="e">
        <f>NA()</f>
        <v>#N/A</v>
      </c>
      <c r="AB249" s="633" t="e">
        <f>NA()</f>
        <v>#N/A</v>
      </c>
      <c r="AC249" s="633" t="e">
        <f>NA()</f>
        <v>#N/A</v>
      </c>
      <c r="AD249" s="633" t="e">
        <f>NA()</f>
        <v>#N/A</v>
      </c>
      <c r="AE249" s="633" t="e">
        <f>NA()</f>
        <v>#N/A</v>
      </c>
      <c r="AF249" s="633" t="e">
        <f>NA()</f>
        <v>#N/A</v>
      </c>
      <c r="AG249" s="633" t="e">
        <f>NA()</f>
        <v>#N/A</v>
      </c>
      <c r="AH249" s="633" t="e">
        <f>NA()</f>
        <v>#N/A</v>
      </c>
      <c r="AI249" s="633" t="e">
        <f>NA()</f>
        <v>#N/A</v>
      </c>
    </row>
    <row r="250" spans="2:35">
      <c r="O250" s="147" t="str">
        <f>U246</f>
        <v>Previous Period</v>
      </c>
      <c r="P250" s="633" t="e">
        <f>NA()</f>
        <v>#N/A</v>
      </c>
      <c r="Q250" s="633" t="e">
        <f>NA()</f>
        <v>#N/A</v>
      </c>
      <c r="R250" s="633" t="e">
        <f>NA()</f>
        <v>#N/A</v>
      </c>
      <c r="S250" s="633" t="e">
        <f>NA()</f>
        <v>#N/A</v>
      </c>
      <c r="T250" s="633" t="e">
        <f>NA()</f>
        <v>#N/A</v>
      </c>
      <c r="U250" s="333">
        <f>Capex!O66</f>
        <v>112.6630232192862</v>
      </c>
      <c r="V250" s="333">
        <f>Capex!P66</f>
        <v>97.218166848246554</v>
      </c>
      <c r="W250" s="333">
        <f>Capex!Q66</f>
        <v>71.479945972250192</v>
      </c>
      <c r="X250" s="333">
        <f>Capex!R66</f>
        <v>63.495874108686394</v>
      </c>
      <c r="Y250" s="333">
        <f>Capex!S66</f>
        <v>53.940275558847119</v>
      </c>
      <c r="Z250" s="633" t="e">
        <f>NA()</f>
        <v>#N/A</v>
      </c>
      <c r="AA250" s="633" t="e">
        <f>NA()</f>
        <v>#N/A</v>
      </c>
      <c r="AB250" s="633" t="e">
        <f>NA()</f>
        <v>#N/A</v>
      </c>
      <c r="AC250" s="633" t="e">
        <f>NA()</f>
        <v>#N/A</v>
      </c>
      <c r="AD250" s="633" t="e">
        <f>NA()</f>
        <v>#N/A</v>
      </c>
      <c r="AE250" s="633" t="e">
        <f>NA()</f>
        <v>#N/A</v>
      </c>
      <c r="AF250" s="633" t="e">
        <f>NA()</f>
        <v>#N/A</v>
      </c>
      <c r="AG250" s="633" t="e">
        <f>NA()</f>
        <v>#N/A</v>
      </c>
      <c r="AH250" s="633" t="e">
        <f>NA()</f>
        <v>#N/A</v>
      </c>
      <c r="AI250" s="633" t="e">
        <f>NA()</f>
        <v>#N/A</v>
      </c>
    </row>
    <row r="251" spans="2:35">
      <c r="O251" s="147" t="str">
        <f>Z246</f>
        <v>Current Period</v>
      </c>
      <c r="P251" s="633" t="e">
        <f>NA()</f>
        <v>#N/A</v>
      </c>
      <c r="Q251" s="633" t="e">
        <f>NA()</f>
        <v>#N/A</v>
      </c>
      <c r="R251" s="633" t="e">
        <f>NA()</f>
        <v>#N/A</v>
      </c>
      <c r="S251" s="633" t="e">
        <f>NA()</f>
        <v>#N/A</v>
      </c>
      <c r="T251" s="633" t="e">
        <f>NA()</f>
        <v>#N/A</v>
      </c>
      <c r="U251" s="633" t="e">
        <f>NA()</f>
        <v>#N/A</v>
      </c>
      <c r="V251" s="633" t="e">
        <f>NA()</f>
        <v>#N/A</v>
      </c>
      <c r="W251" s="633" t="e">
        <f>NA()</f>
        <v>#N/A</v>
      </c>
      <c r="X251" s="633" t="e">
        <f>NA()</f>
        <v>#N/A</v>
      </c>
      <c r="Y251" s="633" t="e">
        <f>NA()</f>
        <v>#N/A</v>
      </c>
      <c r="Z251" s="333">
        <f>Capex!T66</f>
        <v>82.394730974014536</v>
      </c>
      <c r="AA251" s="333">
        <f>Capex!U66</f>
        <v>57.186495412004241</v>
      </c>
      <c r="AB251" s="333">
        <f>Capex!V66</f>
        <v>80.994345339157846</v>
      </c>
      <c r="AC251" s="333">
        <f>Capex!W66</f>
        <v>101.0022427293539</v>
      </c>
      <c r="AD251" s="333">
        <f>Capex!X66</f>
        <v>121.16854600607337</v>
      </c>
      <c r="AE251" s="633" t="e">
        <f>NA()</f>
        <v>#N/A</v>
      </c>
      <c r="AF251" s="633" t="e">
        <f>NA()</f>
        <v>#N/A</v>
      </c>
      <c r="AG251" s="633" t="e">
        <f>NA()</f>
        <v>#N/A</v>
      </c>
      <c r="AH251" s="633" t="e">
        <f>NA()</f>
        <v>#N/A</v>
      </c>
      <c r="AI251" s="633" t="e">
        <f>NA()</f>
        <v>#N/A</v>
      </c>
    </row>
    <row r="252" spans="2:35">
      <c r="O252" s="147" t="str">
        <f>AE246</f>
        <v>Next Period</v>
      </c>
      <c r="P252" s="633" t="e">
        <f>NA()</f>
        <v>#N/A</v>
      </c>
      <c r="Q252" s="633" t="e">
        <f>NA()</f>
        <v>#N/A</v>
      </c>
      <c r="R252" s="633" t="e">
        <f>NA()</f>
        <v>#N/A</v>
      </c>
      <c r="S252" s="633" t="e">
        <f>NA()</f>
        <v>#N/A</v>
      </c>
      <c r="T252" s="633" t="e">
        <f>NA()</f>
        <v>#N/A</v>
      </c>
      <c r="U252" s="633" t="e">
        <f>NA()</f>
        <v>#N/A</v>
      </c>
      <c r="V252" s="633" t="e">
        <f>NA()</f>
        <v>#N/A</v>
      </c>
      <c r="W252" s="633" t="e">
        <f>NA()</f>
        <v>#N/A</v>
      </c>
      <c r="X252" s="633" t="e">
        <f>NA()</f>
        <v>#N/A</v>
      </c>
      <c r="Y252" s="633" t="e">
        <f>NA()</f>
        <v>#N/A</v>
      </c>
      <c r="Z252" s="633" t="e">
        <f>NA()</f>
        <v>#N/A</v>
      </c>
      <c r="AA252" s="633" t="e">
        <f>NA()</f>
        <v>#N/A</v>
      </c>
      <c r="AB252" s="633" t="e">
        <f>NA()</f>
        <v>#N/A</v>
      </c>
      <c r="AC252" s="633" t="e">
        <f>NA()</f>
        <v>#N/A</v>
      </c>
      <c r="AD252" s="633" t="e">
        <f>NA()</f>
        <v>#N/A</v>
      </c>
      <c r="AE252" s="333">
        <f>Capex!Y50</f>
        <v>107.25731742779358</v>
      </c>
      <c r="AF252" s="333">
        <f>Capex!Z50</f>
        <v>104.32940597347729</v>
      </c>
      <c r="AG252" s="333">
        <f>Capex!AA50</f>
        <v>92.79849602042728</v>
      </c>
      <c r="AH252" s="333">
        <f>Capex!AB50</f>
        <v>122.42378313379527</v>
      </c>
      <c r="AI252" s="333">
        <f>Capex!AC50</f>
        <v>147.99819385288086</v>
      </c>
    </row>
    <row r="255" spans="2:35">
      <c r="O255" s="147" t="s">
        <v>1367</v>
      </c>
      <c r="P255" s="63" t="s">
        <v>1629</v>
      </c>
    </row>
    <row r="256" spans="2:35">
      <c r="O256" s="147" t="s">
        <v>794</v>
      </c>
      <c r="P256" s="63" t="str">
        <f>Real_Input&amp;", "&amp;Unit_Dollar_M</f>
        <v>Real 2024, $Million</v>
      </c>
    </row>
    <row r="264" spans="3:32" s="162" customFormat="1" ht="15.75">
      <c r="C264" s="162" t="s">
        <v>1685</v>
      </c>
    </row>
    <row r="266" spans="3:32">
      <c r="P266" s="493" t="s">
        <v>1686</v>
      </c>
      <c r="Q266" s="493"/>
      <c r="R266" s="493"/>
      <c r="S266" s="493"/>
      <c r="T266" s="42" t="s">
        <v>1679</v>
      </c>
      <c r="U266" s="42"/>
      <c r="V266" s="42"/>
      <c r="W266" s="42"/>
      <c r="X266" s="42"/>
      <c r="Y266" s="41" t="str">
        <f>LookupTab!$M$41</f>
        <v>Previous Period</v>
      </c>
      <c r="Z266" s="41"/>
      <c r="AA266" s="41"/>
      <c r="AB266" s="41"/>
      <c r="AC266" s="41"/>
      <c r="AD266" s="42" t="str">
        <f>LookupTab!$R$41</f>
        <v>Current Period</v>
      </c>
      <c r="AE266" s="42"/>
      <c r="AF266" s="42"/>
    </row>
    <row r="267" spans="3:32" ht="15">
      <c r="P267" s="332" t="s">
        <v>1687</v>
      </c>
      <c r="Q267" s="332" t="s">
        <v>1688</v>
      </c>
      <c r="R267" s="332" t="s">
        <v>1689</v>
      </c>
      <c r="S267" s="332" t="s">
        <v>1690</v>
      </c>
      <c r="T267" s="332" t="s">
        <v>1680</v>
      </c>
      <c r="U267" s="332" t="s">
        <v>1681</v>
      </c>
      <c r="V267" s="332" t="s">
        <v>1682</v>
      </c>
      <c r="W267" s="332" t="s">
        <v>1683</v>
      </c>
      <c r="X267" s="332" t="s">
        <v>1684</v>
      </c>
      <c r="Y267" s="332" t="str">
        <f>LookupTab!M$43</f>
        <v>2014/15</v>
      </c>
      <c r="Z267" s="332" t="str">
        <f>LookupTab!N$43</f>
        <v>2015/16</v>
      </c>
      <c r="AA267" s="332" t="str">
        <f>LookupTab!O$43</f>
        <v>2016/17</v>
      </c>
      <c r="AB267" s="332" t="str">
        <f>LookupTab!P$43</f>
        <v>2017/18</v>
      </c>
      <c r="AC267" s="332" t="str">
        <f>LookupTab!Q$43</f>
        <v>2018/19</v>
      </c>
      <c r="AD267" s="332" t="str">
        <f>LookupTab!R$43</f>
        <v>2019/20</v>
      </c>
      <c r="AE267" s="332" t="str">
        <f>LookupTab!S$43</f>
        <v>2020/21</v>
      </c>
      <c r="AF267" s="332" t="str">
        <f>LookupTab!T$43</f>
        <v>2021/22</v>
      </c>
    </row>
    <row r="268" spans="3:32">
      <c r="O268" s="147" t="s">
        <v>1691</v>
      </c>
      <c r="P268" s="634">
        <v>215.5135177493878</v>
      </c>
      <c r="Q268" s="634">
        <v>211.3390986237884</v>
      </c>
      <c r="R268" s="634">
        <v>226.6671138979851</v>
      </c>
      <c r="S268" s="634">
        <v>239.30434388433818</v>
      </c>
      <c r="T268" s="634">
        <v>174.28130251893168</v>
      </c>
      <c r="U268" s="634">
        <v>304.64769655590857</v>
      </c>
      <c r="V268" s="634">
        <v>242.91005358144594</v>
      </c>
      <c r="W268" s="634">
        <v>214.10128166566153</v>
      </c>
      <c r="X268" s="634">
        <v>114.47582452830218</v>
      </c>
      <c r="Y268" s="634">
        <v>177.65600000000001</v>
      </c>
      <c r="Z268" s="634">
        <v>175.21199999999999</v>
      </c>
      <c r="AA268" s="634">
        <v>167.76599999999999</v>
      </c>
      <c r="AB268" s="634">
        <v>158.839</v>
      </c>
      <c r="AC268" s="634">
        <v>132.07900000000001</v>
      </c>
      <c r="AD268" s="634">
        <v>147.44</v>
      </c>
      <c r="AE268" s="634">
        <v>136.50926114500496</v>
      </c>
      <c r="AF268" s="634">
        <v>115.158</v>
      </c>
    </row>
    <row r="270" spans="3:32">
      <c r="O270" s="147" t="s">
        <v>1367</v>
      </c>
      <c r="P270" s="63" t="s">
        <v>971</v>
      </c>
    </row>
    <row r="282" spans="3:32" s="162" customFormat="1" ht="15.75">
      <c r="C282" s="162" t="s">
        <v>1692</v>
      </c>
    </row>
    <row r="284" spans="3:32">
      <c r="P284" s="493" t="s">
        <v>1686</v>
      </c>
      <c r="Q284" s="493"/>
      <c r="R284" s="493"/>
      <c r="S284" s="493"/>
      <c r="T284" s="42" t="s">
        <v>1679</v>
      </c>
      <c r="U284" s="42"/>
      <c r="V284" s="42"/>
      <c r="W284" s="42"/>
      <c r="X284" s="42"/>
      <c r="Y284" s="41" t="str">
        <f>LookupTab!$M$41</f>
        <v>Previous Period</v>
      </c>
      <c r="Z284" s="41"/>
      <c r="AA284" s="41"/>
      <c r="AB284" s="41"/>
      <c r="AC284" s="41"/>
      <c r="AD284" s="42" t="str">
        <f>LookupTab!$R$41</f>
        <v>Current Period</v>
      </c>
      <c r="AE284" s="42"/>
      <c r="AF284" s="42"/>
    </row>
    <row r="285" spans="3:32" ht="15">
      <c r="P285" s="332" t="s">
        <v>1687</v>
      </c>
      <c r="Q285" s="332" t="s">
        <v>1688</v>
      </c>
      <c r="R285" s="332" t="s">
        <v>1689</v>
      </c>
      <c r="S285" s="332" t="s">
        <v>1690</v>
      </c>
      <c r="T285" s="332" t="s">
        <v>1680</v>
      </c>
      <c r="U285" s="332" t="s">
        <v>1681</v>
      </c>
      <c r="V285" s="332" t="s">
        <v>1682</v>
      </c>
      <c r="W285" s="332" t="s">
        <v>1683</v>
      </c>
      <c r="X285" s="332" t="s">
        <v>1684</v>
      </c>
      <c r="Y285" s="332" t="str">
        <f>LookupTab!M$43</f>
        <v>2014/15</v>
      </c>
      <c r="Z285" s="332" t="str">
        <f>LookupTab!N$43</f>
        <v>2015/16</v>
      </c>
      <c r="AA285" s="332" t="str">
        <f>LookupTab!O$43</f>
        <v>2016/17</v>
      </c>
      <c r="AB285" s="332" t="str">
        <f>LookupTab!P$43</f>
        <v>2017/18</v>
      </c>
      <c r="AC285" s="332" t="str">
        <f>LookupTab!Q$43</f>
        <v>2018/19</v>
      </c>
      <c r="AD285" s="332" t="str">
        <f>LookupTab!R$43</f>
        <v>2019/20</v>
      </c>
      <c r="AE285" s="332" t="str">
        <f>LookupTab!S$43</f>
        <v>2020/21</v>
      </c>
      <c r="AF285" s="332" t="str">
        <f>LookupTab!T$43</f>
        <v>2021/22</v>
      </c>
    </row>
    <row r="286" spans="3:32">
      <c r="O286" s="147" t="s">
        <v>1693</v>
      </c>
      <c r="P286" s="634">
        <v>3.6130469990700846</v>
      </c>
      <c r="Q286" s="634">
        <v>3.3331625547082178</v>
      </c>
      <c r="R286" s="634">
        <v>2.7755019789467448</v>
      </c>
      <c r="S286" s="634">
        <v>3.6828481890693623</v>
      </c>
      <c r="T286" s="634">
        <v>2.562122320227858</v>
      </c>
      <c r="U286" s="634">
        <v>3.6453932946337106</v>
      </c>
      <c r="V286" s="634">
        <v>3.4557791256447445</v>
      </c>
      <c r="W286" s="634">
        <v>3.4559260833449015</v>
      </c>
      <c r="X286" s="634">
        <v>1.7397214614955399</v>
      </c>
      <c r="Y286" s="634">
        <v>1.841</v>
      </c>
      <c r="Z286" s="634">
        <v>2.6259999999999999</v>
      </c>
      <c r="AA286" s="634">
        <v>2.3639999999999999</v>
      </c>
      <c r="AB286" s="634">
        <v>2.41</v>
      </c>
      <c r="AC286" s="634">
        <v>2.3959999999999999</v>
      </c>
      <c r="AD286" s="634">
        <v>2.36</v>
      </c>
      <c r="AE286" s="634">
        <v>2.1</v>
      </c>
      <c r="AF286" s="634">
        <v>1.6339999999999999</v>
      </c>
    </row>
    <row r="288" spans="3:32">
      <c r="O288" s="147" t="s">
        <v>1367</v>
      </c>
      <c r="P288" s="63" t="s">
        <v>973</v>
      </c>
    </row>
    <row r="302" spans="3:10" s="162" customFormat="1" ht="15.75">
      <c r="C302" s="162" t="s">
        <v>1694</v>
      </c>
    </row>
    <row r="303" spans="3:10" ht="13.5" thickBot="1"/>
    <row r="304" spans="3:10" ht="13.5" thickBot="1">
      <c r="D304" s="812" t="s">
        <v>1695</v>
      </c>
      <c r="E304" s="811" t="s">
        <v>1696</v>
      </c>
      <c r="F304" s="811"/>
      <c r="G304" s="811"/>
      <c r="H304" s="811" t="s">
        <v>1697</v>
      </c>
      <c r="I304" s="811"/>
      <c r="J304" s="811"/>
    </row>
    <row r="305" spans="3:10" ht="26.25" thickBot="1">
      <c r="D305" s="813"/>
      <c r="E305" s="329" t="s">
        <v>1698</v>
      </c>
      <c r="F305" s="329" t="s">
        <v>1699</v>
      </c>
      <c r="G305" s="329" t="s">
        <v>1700</v>
      </c>
      <c r="H305" s="329" t="s">
        <v>1698</v>
      </c>
      <c r="I305" s="329" t="s">
        <v>1699</v>
      </c>
      <c r="J305" s="329" t="s">
        <v>1700</v>
      </c>
    </row>
    <row r="306" spans="3:10" ht="13.5" thickBot="1">
      <c r="D306" s="184" t="s">
        <v>1701</v>
      </c>
      <c r="E306" s="396">
        <v>4</v>
      </c>
      <c r="F306" s="496">
        <v>0.223</v>
      </c>
      <c r="G306" s="112" t="s">
        <v>1702</v>
      </c>
      <c r="H306" s="112">
        <v>0.1</v>
      </c>
      <c r="I306" s="496">
        <v>3.0000000000000001E-3</v>
      </c>
      <c r="J306" s="112" t="s">
        <v>1702</v>
      </c>
    </row>
    <row r="307" spans="3:10" ht="13.5" thickBot="1">
      <c r="D307" s="184" t="s">
        <v>1703</v>
      </c>
      <c r="E307" s="396">
        <v>140</v>
      </c>
      <c r="F307" s="496">
        <v>70.814999999999998</v>
      </c>
      <c r="G307" s="112" t="s">
        <v>1702</v>
      </c>
      <c r="H307" s="396">
        <v>2</v>
      </c>
      <c r="I307" s="496">
        <v>1.258</v>
      </c>
      <c r="J307" s="112" t="s">
        <v>1702</v>
      </c>
    </row>
    <row r="308" spans="3:10" ht="13.5" thickBot="1">
      <c r="D308" s="184" t="s">
        <v>1704</v>
      </c>
      <c r="E308" s="396">
        <v>190</v>
      </c>
      <c r="F308" s="496">
        <v>133.232</v>
      </c>
      <c r="G308" s="112" t="s">
        <v>1702</v>
      </c>
      <c r="H308" s="396">
        <v>3</v>
      </c>
      <c r="I308" s="496">
        <v>1.823</v>
      </c>
      <c r="J308" s="112" t="s">
        <v>1702</v>
      </c>
    </row>
    <row r="309" spans="3:10" ht="13.5" thickBot="1">
      <c r="D309" s="184" t="s">
        <v>1705</v>
      </c>
      <c r="E309" s="396">
        <v>1500</v>
      </c>
      <c r="F309" s="496">
        <v>831.08199999999999</v>
      </c>
      <c r="G309" s="112" t="s">
        <v>1702</v>
      </c>
      <c r="H309" s="396">
        <v>19</v>
      </c>
      <c r="I309" s="496">
        <v>8.7449999999999992</v>
      </c>
      <c r="J309" s="112" t="s">
        <v>1702</v>
      </c>
    </row>
    <row r="310" spans="3:10" ht="13.5" thickBot="1">
      <c r="D310" s="184" t="s">
        <v>1706</v>
      </c>
      <c r="E310" s="112">
        <v>175.8</v>
      </c>
      <c r="F310" s="496">
        <v>114.524</v>
      </c>
      <c r="G310" s="112" t="s">
        <v>1702</v>
      </c>
      <c r="H310" s="112">
        <v>2.6</v>
      </c>
      <c r="I310" s="496">
        <v>1.627</v>
      </c>
      <c r="J310" s="112" t="s">
        <v>1702</v>
      </c>
    </row>
    <row r="313" spans="3:10" s="162" customFormat="1" ht="15.75">
      <c r="C313" s="162" t="s">
        <v>1707</v>
      </c>
    </row>
    <row r="315" spans="3:10">
      <c r="I315" s="266"/>
    </row>
    <row r="316" spans="3:10">
      <c r="I316" s="494" t="s">
        <v>1708</v>
      </c>
    </row>
    <row r="334" spans="3:9" s="162" customFormat="1" ht="15.75">
      <c r="C334" s="162" t="s">
        <v>1709</v>
      </c>
    </row>
    <row r="335" spans="3:9">
      <c r="D335" s="45"/>
      <c r="I335" s="74"/>
    </row>
    <row r="336" spans="3:9">
      <c r="D336" s="60" t="s">
        <v>653</v>
      </c>
      <c r="I336" s="61" t="s">
        <v>654</v>
      </c>
    </row>
    <row r="338" spans="3:20">
      <c r="D338" s="45" t="s">
        <v>1710</v>
      </c>
      <c r="I338" s="74">
        <f>SUM(Capex!T66:X66)-SUM(Capex!T82:X82)</f>
        <v>-26.623291297016522</v>
      </c>
      <c r="J338" s="45" t="str">
        <f>IF(I338&gt;=0,"Increase","Decrease")</f>
        <v>Decrease</v>
      </c>
    </row>
    <row r="339" spans="3:20">
      <c r="D339" s="45" t="s">
        <v>1711</v>
      </c>
      <c r="I339" s="408">
        <f>SUM(Capex!T66:X66)/SUM(Capex!T82:X82)-1</f>
        <v>-5.6721373436313782E-2</v>
      </c>
      <c r="J339" s="45" t="str">
        <f>IF(I339&gt;=0,"Increase","Decrease")</f>
        <v>Decrease</v>
      </c>
    </row>
    <row r="341" spans="3:20">
      <c r="D341" s="45" t="s">
        <v>1712</v>
      </c>
      <c r="I341" s="408">
        <f>SUM(Capex!T56:X58,Capex!T61:X61)/SUM(Capex!T72:X74,Capex!T77:X77)-1</f>
        <v>-0.13048430775160014</v>
      </c>
      <c r="J341" s="45" t="str">
        <f>IF(I341&gt;=0,"Increase","Decrease")</f>
        <v>Decrease</v>
      </c>
      <c r="K341" s="45" t="s">
        <v>1713</v>
      </c>
    </row>
    <row r="343" spans="3:20" s="162" customFormat="1" ht="15.75">
      <c r="C343" s="162" t="s">
        <v>1714</v>
      </c>
    </row>
    <row r="345" spans="3:20">
      <c r="P345" s="42" t="str">
        <f>LookupTab!$R$41</f>
        <v>Current Period</v>
      </c>
      <c r="Q345" s="42"/>
      <c r="R345" s="42"/>
      <c r="S345" s="42"/>
      <c r="T345" s="42"/>
    </row>
    <row r="346" spans="3:20" ht="15">
      <c r="P346" s="510" t="str">
        <f>LookupTab!R$42</f>
        <v>Actual</v>
      </c>
      <c r="Q346" s="511"/>
      <c r="R346" s="511"/>
      <c r="S346" s="510" t="str">
        <f>LookupTab!U$42</f>
        <v>Estimate</v>
      </c>
      <c r="T346" s="511"/>
    </row>
    <row r="347" spans="3:20" ht="15">
      <c r="P347" s="48" t="str">
        <f>LookupTab!R$43</f>
        <v>2019/20</v>
      </c>
      <c r="Q347" s="48" t="str">
        <f>LookupTab!S$43</f>
        <v>2020/21</v>
      </c>
      <c r="R347" s="48" t="str">
        <f>LookupTab!T$43</f>
        <v>2021/22</v>
      </c>
      <c r="S347" s="48" t="str">
        <f>LookupTab!U$43</f>
        <v>2022/23</v>
      </c>
      <c r="T347" s="48" t="str">
        <f>LookupTab!V$43</f>
        <v>2023/24</v>
      </c>
    </row>
    <row r="348" spans="3:20">
      <c r="O348" s="147" t="s">
        <v>1715</v>
      </c>
      <c r="P348" s="334">
        <f>Capex!T66</f>
        <v>82.394730974014536</v>
      </c>
      <c r="Q348" s="334">
        <f>Capex!U66</f>
        <v>57.186495412004241</v>
      </c>
      <c r="R348" s="334">
        <f>Capex!V66</f>
        <v>80.994345339157846</v>
      </c>
      <c r="S348" s="334">
        <f>Capex!W66</f>
        <v>101.0022427293539</v>
      </c>
      <c r="T348" s="334">
        <f>Capex!X66</f>
        <v>121.16854600607337</v>
      </c>
    </row>
    <row r="349" spans="3:20">
      <c r="O349" s="147" t="s">
        <v>1716</v>
      </c>
      <c r="P349" s="334">
        <f>Capex!T82</f>
        <v>116.99683725825884</v>
      </c>
      <c r="Q349" s="334">
        <f>Capex!U82</f>
        <v>94.959625139822748</v>
      </c>
      <c r="R349" s="334">
        <f>Capex!V82</f>
        <v>107.36890970767267</v>
      </c>
      <c r="S349" s="334">
        <f>Capex!W82</f>
        <v>76.71018636163852</v>
      </c>
      <c r="T349" s="334">
        <f>Capex!X82</f>
        <v>73.334093290227656</v>
      </c>
    </row>
    <row r="352" spans="3:20">
      <c r="O352" s="147" t="s">
        <v>794</v>
      </c>
      <c r="P352" s="63" t="s">
        <v>1717</v>
      </c>
    </row>
    <row r="353" spans="2:16">
      <c r="O353" s="147" t="s">
        <v>794</v>
      </c>
      <c r="P353" s="63" t="str">
        <f>Real_Input&amp;", "&amp;Unit_Dollar_M</f>
        <v>Real 2024, $Million</v>
      </c>
    </row>
    <row r="364" spans="2:16" s="6" customFormat="1" ht="18.75">
      <c r="B364" s="6" t="s">
        <v>1718</v>
      </c>
    </row>
    <row r="366" spans="2:16" s="162" customFormat="1" ht="15.75">
      <c r="C366" s="162" t="s">
        <v>652</v>
      </c>
    </row>
    <row r="367" spans="2:16">
      <c r="D367" s="45"/>
      <c r="I367" s="74"/>
    </row>
    <row r="368" spans="2:16">
      <c r="D368" s="60" t="s">
        <v>1719</v>
      </c>
      <c r="I368" s="61" t="s">
        <v>654</v>
      </c>
    </row>
    <row r="370" spans="3:10">
      <c r="D370" s="45" t="s">
        <v>1720</v>
      </c>
      <c r="I370" s="408">
        <f>SUM(Capex!Y40:AC40)/SUM(Capex!T56:X56)-1</f>
        <v>0.17841735665679659</v>
      </c>
      <c r="J370" s="45" t="str">
        <f>IF(I370&gt;=0,"Higher","Lower")</f>
        <v>Higher</v>
      </c>
    </row>
    <row r="371" spans="3:10">
      <c r="D371" s="45"/>
      <c r="I371" s="408"/>
      <c r="J371" s="45"/>
    </row>
    <row r="372" spans="3:10">
      <c r="D372" s="60" t="s">
        <v>1721</v>
      </c>
      <c r="I372" s="61" t="s">
        <v>654</v>
      </c>
      <c r="J372" s="45"/>
    </row>
    <row r="373" spans="3:10">
      <c r="D373" s="45"/>
      <c r="I373" s="408"/>
      <c r="J373" s="45"/>
    </row>
    <row r="374" spans="3:10">
      <c r="D374" s="45" t="s">
        <v>1722</v>
      </c>
      <c r="I374" s="74">
        <f>'8'!J389</f>
        <v>45.70676928871449</v>
      </c>
      <c r="J374" s="45" t="str">
        <f>'8'!K389</f>
        <v>Unlocking existing large scale renewable generation on DKTL</v>
      </c>
    </row>
    <row r="375" spans="3:10">
      <c r="D375" s="45" t="s">
        <v>1723</v>
      </c>
      <c r="I375" s="74">
        <f>'8'!J388</f>
        <v>120.84281317010768</v>
      </c>
      <c r="J375" s="45" t="str">
        <f>'8'!K388</f>
        <v>Renewable Energy Hub</v>
      </c>
    </row>
    <row r="377" spans="3:10">
      <c r="D377" s="60" t="s">
        <v>1724</v>
      </c>
      <c r="I377" s="61" t="s">
        <v>654</v>
      </c>
    </row>
    <row r="379" spans="3:10">
      <c r="D379" s="45" t="s">
        <v>1725</v>
      </c>
      <c r="I379" s="74">
        <f>INDEX(Input_Capex_Projects!Q$12:Q$131,MATCH($J379,Input_Capex_Projects!$E$12:$E$129,0))</f>
        <v>89.841280286955424</v>
      </c>
      <c r="J379" s="490" t="s">
        <v>449</v>
      </c>
    </row>
    <row r="380" spans="3:10">
      <c r="D380" s="45"/>
      <c r="I380" s="74"/>
    </row>
    <row r="381" spans="3:10" s="162" customFormat="1" ht="15.75">
      <c r="C381" s="162" t="s">
        <v>1726</v>
      </c>
    </row>
    <row r="405" spans="3:3" s="162" customFormat="1" ht="15.75">
      <c r="C405" s="162" t="s">
        <v>1727</v>
      </c>
    </row>
    <row r="421" spans="2:10" s="6" customFormat="1" ht="18.75">
      <c r="B421" s="6" t="s">
        <v>1728</v>
      </c>
    </row>
    <row r="423" spans="2:10" s="6" customFormat="1" ht="18.75">
      <c r="B423" s="6" t="s">
        <v>1729</v>
      </c>
    </row>
    <row r="425" spans="2:10" s="162" customFormat="1" ht="15.75">
      <c r="C425" s="162" t="s">
        <v>652</v>
      </c>
    </row>
    <row r="426" spans="2:10">
      <c r="D426" s="45"/>
      <c r="I426" s="74"/>
    </row>
    <row r="427" spans="2:10">
      <c r="D427" s="60" t="s">
        <v>1730</v>
      </c>
      <c r="I427" s="61" t="s">
        <v>654</v>
      </c>
    </row>
    <row r="429" spans="2:10">
      <c r="D429" s="45" t="s">
        <v>1731</v>
      </c>
      <c r="I429" s="74">
        <f>SUM(Capex!T56:X58,Capex!T61:X61)-I431</f>
        <v>-36.898069135630038</v>
      </c>
      <c r="J429" s="45" t="str">
        <f>IF(I429&gt;=0,"Increase","Decrease")</f>
        <v>Decrease</v>
      </c>
    </row>
    <row r="430" spans="2:10">
      <c r="D430" s="45" t="s">
        <v>1732</v>
      </c>
      <c r="I430" s="408">
        <f>I429/I431</f>
        <v>-0.13048430775160014</v>
      </c>
      <c r="J430" s="45"/>
    </row>
    <row r="431" spans="2:10">
      <c r="D431" s="45" t="s">
        <v>1733</v>
      </c>
      <c r="I431" s="74">
        <f>SUM(Capex!T72:X74,Capex!T77:X77)</f>
        <v>282.77782801187107</v>
      </c>
      <c r="J431" s="45"/>
    </row>
    <row r="432" spans="2:10">
      <c r="D432" s="45"/>
      <c r="I432" s="74"/>
    </row>
    <row r="433" spans="3:23">
      <c r="D433" s="45" t="s">
        <v>1734</v>
      </c>
      <c r="I433" s="74">
        <f>AVERAGE(T488:X488)</f>
        <v>118.67392302843021</v>
      </c>
    </row>
    <row r="434" spans="3:23">
      <c r="D434" s="45" t="s">
        <v>1735</v>
      </c>
      <c r="I434" s="74">
        <f>AVERAGE(AI491:AM491)</f>
        <v>46.012190664370948</v>
      </c>
    </row>
    <row r="435" spans="3:23">
      <c r="D435" s="45"/>
      <c r="I435" s="74"/>
    </row>
    <row r="436" spans="3:23">
      <c r="D436" s="45" t="s">
        <v>1736</v>
      </c>
      <c r="I436" s="74">
        <f>SUM(Capex!T60:X60)-SUM(Capex!T76:X76)</f>
        <v>-13.561698780651149</v>
      </c>
    </row>
    <row r="437" spans="3:23">
      <c r="D437" s="45" t="s">
        <v>1737</v>
      </c>
      <c r="I437" s="408">
        <f>SUM(Capex!T60:X60)/SUM(Capex!T76:X76)-1</f>
        <v>-0.19851776924025855</v>
      </c>
    </row>
    <row r="438" spans="3:23">
      <c r="D438" s="45"/>
      <c r="I438" s="74"/>
    </row>
    <row r="440" spans="3:23" s="162" customFormat="1" ht="15.75">
      <c r="C440" s="162" t="s">
        <v>1738</v>
      </c>
    </row>
    <row r="442" spans="3:23">
      <c r="M442" s="243" t="s">
        <v>1739</v>
      </c>
      <c r="N442" s="42" t="str">
        <f>LookupTab!R$41</f>
        <v>Current Period</v>
      </c>
      <c r="O442" s="42"/>
      <c r="P442" s="42"/>
      <c r="Q442" s="42"/>
      <c r="R442" s="42"/>
      <c r="S442" s="43" t="str">
        <f>LookupTab!W$41</f>
        <v>Next Period</v>
      </c>
      <c r="T442" s="43"/>
      <c r="U442" s="43"/>
      <c r="V442" s="43"/>
      <c r="W442" s="43"/>
    </row>
    <row r="443" spans="3:23">
      <c r="N443" s="529" t="str">
        <f>LookupTab!R$42</f>
        <v>Actual</v>
      </c>
      <c r="O443" s="511"/>
      <c r="P443" s="511"/>
      <c r="Q443" s="529" t="str">
        <f>LookupTab!U$42</f>
        <v>Estimate</v>
      </c>
      <c r="R443" s="511"/>
      <c r="S443" s="529" t="str">
        <f>LookupTab!W$42</f>
        <v>Forecast</v>
      </c>
      <c r="T443" s="511"/>
      <c r="U443" s="511"/>
      <c r="V443" s="511"/>
      <c r="W443" s="511"/>
    </row>
    <row r="444" spans="3:23">
      <c r="M444" s="244"/>
      <c r="N444" s="62" t="str">
        <f>LookupTab!R$43</f>
        <v>2019/20</v>
      </c>
      <c r="O444" s="62" t="str">
        <f>LookupTab!S$43</f>
        <v>2020/21</v>
      </c>
      <c r="P444" s="62" t="str">
        <f>LookupTab!T$43</f>
        <v>2021/22</v>
      </c>
      <c r="Q444" s="62" t="str">
        <f>LookupTab!U$43</f>
        <v>2022/23</v>
      </c>
      <c r="R444" s="62" t="str">
        <f>LookupTab!V$43</f>
        <v>2023/24</v>
      </c>
      <c r="S444" s="62" t="str">
        <f>LookupTab!W$43</f>
        <v>2024/25</v>
      </c>
      <c r="T444" s="62" t="str">
        <f>LookupTab!X$43</f>
        <v>2025/26</v>
      </c>
      <c r="U444" s="62" t="str">
        <f>LookupTab!Y$43</f>
        <v>2026/27</v>
      </c>
      <c r="V444" s="62" t="str">
        <f>LookupTab!Z$43</f>
        <v>2027/28</v>
      </c>
      <c r="W444" s="62" t="str">
        <f>LookupTab!AA$43</f>
        <v>2028/29</v>
      </c>
    </row>
    <row r="445" spans="3:23">
      <c r="M445" s="244" t="s">
        <v>1740</v>
      </c>
      <c r="N445" s="148">
        <f>SUM(Capex!T56:T58,Capex!T61)</f>
        <v>43.041679773818302</v>
      </c>
      <c r="O445" s="148">
        <f>SUM(Capex!U56:U58,Capex!U61)</f>
        <v>42.436193704397397</v>
      </c>
      <c r="P445" s="148">
        <f>SUM(Capex!V56:V58,Capex!V61)</f>
        <v>39.366699663359512</v>
      </c>
      <c r="Q445" s="148">
        <f>SUM(Capex!W56:W58,Capex!W61)</f>
        <v>52.478786882422938</v>
      </c>
      <c r="R445" s="148">
        <f>SUM(Capex!X56:X58,Capex!X61)</f>
        <v>68.556398852242879</v>
      </c>
      <c r="S445" s="312"/>
      <c r="T445" s="312"/>
      <c r="U445" s="312"/>
      <c r="V445" s="312"/>
      <c r="W445" s="312"/>
    </row>
    <row r="446" spans="3:23">
      <c r="M446" s="244" t="s">
        <v>836</v>
      </c>
      <c r="N446" s="312"/>
      <c r="O446" s="312"/>
      <c r="P446" s="312"/>
      <c r="Q446" s="148"/>
      <c r="R446" s="148"/>
      <c r="S446" s="148">
        <f>SUM(Capex!Y40:Y42,Capex!Y45)</f>
        <v>58.999720772205151</v>
      </c>
      <c r="T446" s="148">
        <f>SUM(Capex!Z40:Z42,Capex!Z45)</f>
        <v>52.281311169837579</v>
      </c>
      <c r="U446" s="148">
        <f>SUM(Capex!AA40:AA42,Capex!AA45)</f>
        <v>44.666158927508128</v>
      </c>
      <c r="V446" s="148">
        <f>SUM(Capex!AB40:AB42,Capex!AB45)</f>
        <v>37.202644752167387</v>
      </c>
      <c r="W446" s="148">
        <f>SUM(Capex!AC40:AC42,Capex!AC45)</f>
        <v>36.911117700136522</v>
      </c>
    </row>
    <row r="447" spans="3:23">
      <c r="M447" s="244" t="s">
        <v>1741</v>
      </c>
      <c r="N447" s="148">
        <f>SUM(Capex!T72:T74,Capex!T77)</f>
        <v>68.14530572674937</v>
      </c>
      <c r="O447" s="148">
        <f>SUM(Capex!U72:U74,Capex!U77)</f>
        <v>65.18573038173308</v>
      </c>
      <c r="P447" s="148">
        <f>SUM(Capex!V72:V74,Capex!V77)</f>
        <v>59.738695205570224</v>
      </c>
      <c r="Q447" s="148">
        <f>SUM(Capex!W72:W74,Capex!W77)</f>
        <v>46.32746991408996</v>
      </c>
      <c r="R447" s="148">
        <f>SUM(Capex!X72:X74,Capex!X77)</f>
        <v>43.380626783728445</v>
      </c>
      <c r="S447" s="312"/>
      <c r="T447" s="312"/>
      <c r="U447" s="312"/>
      <c r="V447" s="312"/>
      <c r="W447" s="312"/>
    </row>
    <row r="451" spans="3:23">
      <c r="M451" s="147" t="s">
        <v>1367</v>
      </c>
      <c r="N451" s="63" t="s">
        <v>1742</v>
      </c>
    </row>
    <row r="452" spans="3:23">
      <c r="M452" s="147" t="s">
        <v>794</v>
      </c>
      <c r="N452" s="63" t="str">
        <f>Real_Input&amp;", "&amp;Unit_Dollar_M</f>
        <v>Real 2024, $Million</v>
      </c>
    </row>
    <row r="461" spans="3:23" s="162" customFormat="1" ht="15.75">
      <c r="C461" s="162" t="s">
        <v>1743</v>
      </c>
    </row>
    <row r="463" spans="3:23">
      <c r="M463" s="243" t="s">
        <v>1739</v>
      </c>
      <c r="N463" s="42" t="str">
        <f>LookupTab!R$41</f>
        <v>Current Period</v>
      </c>
      <c r="O463" s="42"/>
      <c r="P463" s="42"/>
      <c r="Q463" s="42"/>
      <c r="R463" s="42"/>
      <c r="S463" s="43" t="str">
        <f>LookupTab!W$41</f>
        <v>Next Period</v>
      </c>
      <c r="T463" s="43"/>
      <c r="U463" s="43"/>
      <c r="V463" s="43"/>
      <c r="W463" s="43"/>
    </row>
    <row r="464" spans="3:23">
      <c r="M464" s="244"/>
      <c r="N464" s="529" t="str">
        <f>LookupTab!R$42</f>
        <v>Actual</v>
      </c>
      <c r="O464" s="511"/>
      <c r="P464" s="511"/>
      <c r="Q464" s="529" t="str">
        <f>LookupTab!U$42</f>
        <v>Estimate</v>
      </c>
      <c r="R464" s="511"/>
      <c r="S464" s="529" t="str">
        <f>LookupTab!W$42</f>
        <v>Forecast</v>
      </c>
      <c r="T464" s="511"/>
      <c r="U464" s="511"/>
      <c r="V464" s="511"/>
      <c r="W464" s="511"/>
    </row>
    <row r="465" spans="1:24">
      <c r="N465" s="62" t="str">
        <f>LookupTab!R$43</f>
        <v>2019/20</v>
      </c>
      <c r="O465" s="62" t="str">
        <f>LookupTab!S$43</f>
        <v>2020/21</v>
      </c>
      <c r="P465" s="62" t="str">
        <f>LookupTab!T$43</f>
        <v>2021/22</v>
      </c>
      <c r="Q465" s="62" t="str">
        <f>LookupTab!U$43</f>
        <v>2022/23</v>
      </c>
      <c r="R465" s="62" t="str">
        <f>LookupTab!V$43</f>
        <v>2023/24</v>
      </c>
      <c r="S465" s="62" t="str">
        <f>LookupTab!W$43</f>
        <v>2024/25</v>
      </c>
      <c r="T465" s="62" t="str">
        <f>LookupTab!X$43</f>
        <v>2025/26</v>
      </c>
      <c r="U465" s="62" t="str">
        <f>LookupTab!Y$43</f>
        <v>2026/27</v>
      </c>
      <c r="V465" s="62" t="str">
        <f>LookupTab!Z$43</f>
        <v>2027/28</v>
      </c>
      <c r="W465" s="62" t="str">
        <f>LookupTab!AA$43</f>
        <v>2028/29</v>
      </c>
    </row>
    <row r="466" spans="1:24">
      <c r="M466" s="244" t="s">
        <v>1744</v>
      </c>
      <c r="N466" s="148">
        <v>19.525916840467104</v>
      </c>
      <c r="O466" s="148">
        <v>12.221229508998604</v>
      </c>
      <c r="P466" s="148">
        <v>5.4137806110407292</v>
      </c>
      <c r="Q466" s="148">
        <f>SUMIFS(Input_Capex_Projects!H$12:H$131,Input_Capex_Projects!$F$12:$F$131,"&lt;&gt;"&amp;"Non-network capex",Input_Capex_Projects!$AO$12:$AO$131,$X466)</f>
        <v>14.834651325627188</v>
      </c>
      <c r="R466" s="148">
        <f>SUMIFS(Input_Capex_Projects!I$12:I$131,Input_Capex_Projects!$F$12:$F$131,"&lt;&gt;"&amp;"Non-network capex",Input_Capex_Projects!$AO$12:$AO$131,$X466)</f>
        <v>34.746296136782298</v>
      </c>
      <c r="S466" s="148">
        <f>SUMIFS(Input_Capex_Projects!J$12:J$131,Input_Capex_Projects!$F$12:$F$131,"&lt;&gt;"&amp;"Non-network capex",Input_Capex_Projects!$AO$12:$AO$131,$X466)</f>
        <v>24.695906056504452</v>
      </c>
      <c r="T466" s="148">
        <f>SUMIFS(Input_Capex_Projects!K$12:K$131,Input_Capex_Projects!$F$12:$F$131,"&lt;&gt;"&amp;"Non-network capex",Input_Capex_Projects!$AO$12:$AO$131,$X466)</f>
        <v>18.325156041179763</v>
      </c>
      <c r="U466" s="148">
        <f>SUMIFS(Input_Capex_Projects!L$12:L$131,Input_Capex_Projects!$F$12:$F$131,"&lt;&gt;"&amp;"Non-network capex",Input_Capex_Projects!$AO$12:$AO$131,$X466)</f>
        <v>8.0014782037294729</v>
      </c>
      <c r="V466" s="148">
        <f>SUMIFS(Input_Capex_Projects!M$12:M$131,Input_Capex_Projects!$F$12:$F$131,"&lt;&gt;"&amp;"Non-network capex",Input_Capex_Projects!$AO$12:$AO$131,$X466)</f>
        <v>3.0898086827055495</v>
      </c>
      <c r="W466" s="148">
        <f>SUMIFS(Input_Capex_Projects!N$12:N$131,Input_Capex_Projects!$F$12:$F$131,"&lt;&gt;"&amp;"Non-network capex",Input_Capex_Projects!$AO$12:$AO$131,$X466)</f>
        <v>3.4507887997726781</v>
      </c>
      <c r="X466" s="490" t="s">
        <v>273</v>
      </c>
    </row>
    <row r="467" spans="1:24">
      <c r="M467" s="244" t="s">
        <v>1745</v>
      </c>
      <c r="N467" s="148">
        <f t="shared" ref="N467:P467" si="10">N468-N466</f>
        <v>23.515762933351198</v>
      </c>
      <c r="O467" s="148">
        <f t="shared" si="10"/>
        <v>30.214964195398792</v>
      </c>
      <c r="P467" s="148">
        <f t="shared" si="10"/>
        <v>33.952919052318784</v>
      </c>
      <c r="Q467" s="148">
        <f>Q468-Q466</f>
        <v>37.644135556795746</v>
      </c>
      <c r="R467" s="148">
        <f t="shared" ref="R467:W467" si="11">R468-R466</f>
        <v>33.81010271546058</v>
      </c>
      <c r="S467" s="148">
        <f t="shared" si="11"/>
        <v>34.303814715700696</v>
      </c>
      <c r="T467" s="148">
        <f t="shared" si="11"/>
        <v>33.956155128657812</v>
      </c>
      <c r="U467" s="148">
        <f t="shared" si="11"/>
        <v>36.664680723778659</v>
      </c>
      <c r="V467" s="148">
        <f t="shared" si="11"/>
        <v>34.112836069461835</v>
      </c>
      <c r="W467" s="148">
        <f t="shared" si="11"/>
        <v>33.460328900363841</v>
      </c>
      <c r="X467" s="490" t="s">
        <v>278</v>
      </c>
    </row>
    <row r="468" spans="1:24">
      <c r="A468" s="52">
        <f>IF(SUM(N469:W469)=0,0,1)</f>
        <v>0</v>
      </c>
      <c r="M468" s="244" t="s">
        <v>1746</v>
      </c>
      <c r="N468" s="148">
        <f>SUM(Capex!T56:T58,Capex!T61)</f>
        <v>43.041679773818302</v>
      </c>
      <c r="O468" s="148">
        <f>SUM(Capex!U56:U58,Capex!U61)</f>
        <v>42.436193704397397</v>
      </c>
      <c r="P468" s="148">
        <f>SUM(Capex!V56:V58,Capex!V61)</f>
        <v>39.366699663359512</v>
      </c>
      <c r="Q468" s="148">
        <f>SUM(Capex!W56:W58,Capex!W61)</f>
        <v>52.478786882422938</v>
      </c>
      <c r="R468" s="148">
        <f>SUM(Capex!X56:X58,Capex!X61)</f>
        <v>68.556398852242879</v>
      </c>
      <c r="S468" s="148">
        <f>SUM(Capex!Y40:Y42,Capex!Y45)</f>
        <v>58.999720772205151</v>
      </c>
      <c r="T468" s="148">
        <f>SUM(Capex!Z40:Z42,Capex!Z45)</f>
        <v>52.281311169837579</v>
      </c>
      <c r="U468" s="148">
        <f>SUM(Capex!AA40:AA42,Capex!AA45)</f>
        <v>44.666158927508128</v>
      </c>
      <c r="V468" s="148">
        <f>SUM(Capex!AB40:AB42,Capex!AB45)</f>
        <v>37.202644752167387</v>
      </c>
      <c r="W468" s="148">
        <f>SUM(Capex!AC40:AC42,Capex!AC45)</f>
        <v>36.911117700136522</v>
      </c>
    </row>
    <row r="469" spans="1:24">
      <c r="N469" s="52">
        <f t="shared" ref="N469:W469" si="12">IF(ROUND(N468-(N445+N446),3)=0,0,1)</f>
        <v>0</v>
      </c>
      <c r="O469" s="52">
        <f t="shared" si="12"/>
        <v>0</v>
      </c>
      <c r="P469" s="52">
        <f t="shared" si="12"/>
        <v>0</v>
      </c>
      <c r="Q469" s="52">
        <f t="shared" si="12"/>
        <v>0</v>
      </c>
      <c r="R469" s="52">
        <f t="shared" si="12"/>
        <v>0</v>
      </c>
      <c r="S469" s="52">
        <f t="shared" si="12"/>
        <v>0</v>
      </c>
      <c r="T469" s="52">
        <f t="shared" si="12"/>
        <v>0</v>
      </c>
      <c r="U469" s="52">
        <f t="shared" si="12"/>
        <v>0</v>
      </c>
      <c r="V469" s="52">
        <f t="shared" si="12"/>
        <v>0</v>
      </c>
      <c r="W469" s="52">
        <f t="shared" si="12"/>
        <v>0</v>
      </c>
    </row>
    <row r="470" spans="1:24">
      <c r="M470" s="147" t="s">
        <v>1367</v>
      </c>
      <c r="N470" s="63" t="s">
        <v>1742</v>
      </c>
    </row>
    <row r="471" spans="1:24">
      <c r="M471" s="147" t="s">
        <v>794</v>
      </c>
      <c r="N471" s="63" t="str">
        <f>Real_Input&amp;", "&amp;Unit_Dollar_M</f>
        <v>Real 2024, $Million</v>
      </c>
    </row>
    <row r="482" spans="3:39" s="162" customFormat="1" ht="15.75">
      <c r="C482" s="162" t="s">
        <v>1747</v>
      </c>
    </row>
    <row r="484" spans="3:39">
      <c r="P484" s="493" t="s">
        <v>1686</v>
      </c>
      <c r="Q484" s="493"/>
      <c r="R484" s="493"/>
      <c r="S484" s="493"/>
      <c r="T484" s="42" t="s">
        <v>1679</v>
      </c>
      <c r="U484" s="42"/>
      <c r="V484" s="42"/>
      <c r="W484" s="42"/>
      <c r="X484" s="42"/>
      <c r="Y484" s="41" t="str">
        <f>LookupTab!$M$41</f>
        <v>Previous Period</v>
      </c>
      <c r="Z484" s="41"/>
      <c r="AA484" s="41"/>
      <c r="AB484" s="41"/>
      <c r="AC484" s="41"/>
      <c r="AD484" s="42" t="str">
        <f>LookupTab!$R$41</f>
        <v>Current Period</v>
      </c>
      <c r="AE484" s="42"/>
      <c r="AF484" s="42"/>
      <c r="AG484" s="42"/>
      <c r="AH484" s="42"/>
      <c r="AI484" s="43" t="str">
        <f>LookupTab!$W$41</f>
        <v>Next Period</v>
      </c>
      <c r="AJ484" s="43"/>
      <c r="AK484" s="43"/>
      <c r="AL484" s="43"/>
      <c r="AM484" s="43"/>
    </row>
    <row r="485" spans="3:39" ht="15">
      <c r="P485" s="510" t="str">
        <f>$Y$485</f>
        <v>Actual</v>
      </c>
      <c r="Q485" s="511"/>
      <c r="R485" s="511"/>
      <c r="S485" s="511"/>
      <c r="T485" s="510" t="str">
        <f>$Y$485</f>
        <v>Actual</v>
      </c>
      <c r="U485" s="511"/>
      <c r="V485" s="511"/>
      <c r="W485" s="511"/>
      <c r="X485" s="511"/>
      <c r="Y485" s="510" t="str">
        <f>LookupTab!M$42</f>
        <v>Actual</v>
      </c>
      <c r="Z485" s="511"/>
      <c r="AA485" s="511"/>
      <c r="AB485" s="511"/>
      <c r="AC485" s="511"/>
      <c r="AD485" s="510" t="str">
        <f>LookupTab!R$42</f>
        <v>Actual</v>
      </c>
      <c r="AE485" s="511"/>
      <c r="AF485" s="511"/>
      <c r="AG485" s="510" t="str">
        <f>LookupTab!U$42</f>
        <v>Estimate</v>
      </c>
      <c r="AH485" s="511"/>
      <c r="AI485" s="510" t="str">
        <f>LookupTab!W$42</f>
        <v>Forecast</v>
      </c>
      <c r="AJ485" s="511"/>
      <c r="AK485" s="511"/>
      <c r="AL485" s="511"/>
      <c r="AM485" s="511"/>
    </row>
    <row r="486" spans="3:39" ht="15">
      <c r="P486" s="332" t="s">
        <v>1687</v>
      </c>
      <c r="Q486" s="332" t="s">
        <v>1688</v>
      </c>
      <c r="R486" s="332" t="s">
        <v>1689</v>
      </c>
      <c r="S486" s="332" t="s">
        <v>1690</v>
      </c>
      <c r="T486" s="332" t="s">
        <v>1680</v>
      </c>
      <c r="U486" s="332" t="s">
        <v>1681</v>
      </c>
      <c r="V486" s="332" t="s">
        <v>1682</v>
      </c>
      <c r="W486" s="332" t="s">
        <v>1683</v>
      </c>
      <c r="X486" s="332" t="s">
        <v>1684</v>
      </c>
      <c r="Y486" s="332" t="str">
        <f>LookupTab!M$43</f>
        <v>2014/15</v>
      </c>
      <c r="Z486" s="332" t="str">
        <f>LookupTab!N$43</f>
        <v>2015/16</v>
      </c>
      <c r="AA486" s="332" t="str">
        <f>LookupTab!O$43</f>
        <v>2016/17</v>
      </c>
      <c r="AB486" s="332" t="str">
        <f>LookupTab!P$43</f>
        <v>2017/18</v>
      </c>
      <c r="AC486" s="332" t="str">
        <f>LookupTab!Q$43</f>
        <v>2018/19</v>
      </c>
      <c r="AD486" s="332" t="str">
        <f>LookupTab!R$43</f>
        <v>2019/20</v>
      </c>
      <c r="AE486" s="332" t="str">
        <f>LookupTab!S$43</f>
        <v>2020/21</v>
      </c>
      <c r="AF486" s="332" t="str">
        <f>LookupTab!T$43</f>
        <v>2021/22</v>
      </c>
      <c r="AG486" s="332" t="str">
        <f>LookupTab!U$43</f>
        <v>2022/23</v>
      </c>
      <c r="AH486" s="332" t="str">
        <f>LookupTab!V$43</f>
        <v>2023/24</v>
      </c>
      <c r="AI486" s="332" t="str">
        <f>LookupTab!W$43</f>
        <v>2024/25</v>
      </c>
      <c r="AJ486" s="332" t="str">
        <f>LookupTab!X$43</f>
        <v>2025/26</v>
      </c>
      <c r="AK486" s="332" t="str">
        <f>LookupTab!Y$43</f>
        <v>2026/27</v>
      </c>
      <c r="AL486" s="332" t="str">
        <f>LookupTab!Z$43</f>
        <v>2027/28</v>
      </c>
      <c r="AM486" s="332" t="str">
        <f>LookupTab!AA$43</f>
        <v>2028/29</v>
      </c>
    </row>
    <row r="487" spans="3:39">
      <c r="O487" s="147" t="str">
        <f>P484</f>
        <v>Earlier Period</v>
      </c>
      <c r="P487" s="333">
        <v>35.983177545471854</v>
      </c>
      <c r="Q487" s="333">
        <v>45.573109623451295</v>
      </c>
      <c r="R487" s="333">
        <v>71.85201569827224</v>
      </c>
      <c r="S487" s="333">
        <v>112.34061542682265</v>
      </c>
      <c r="T487" s="633" t="e">
        <f>NA()</f>
        <v>#N/A</v>
      </c>
      <c r="U487" s="633" t="e">
        <f>NA()</f>
        <v>#N/A</v>
      </c>
      <c r="V487" s="633" t="e">
        <f>NA()</f>
        <v>#N/A</v>
      </c>
      <c r="W487" s="633" t="e">
        <f>NA()</f>
        <v>#N/A</v>
      </c>
      <c r="X487" s="633" t="e">
        <f>NA()</f>
        <v>#N/A</v>
      </c>
      <c r="Y487" s="633" t="e">
        <f>NA()</f>
        <v>#N/A</v>
      </c>
      <c r="Z487" s="633" t="e">
        <f>NA()</f>
        <v>#N/A</v>
      </c>
      <c r="AA487" s="633" t="e">
        <f>NA()</f>
        <v>#N/A</v>
      </c>
      <c r="AB487" s="633" t="e">
        <f>NA()</f>
        <v>#N/A</v>
      </c>
      <c r="AC487" s="633" t="e">
        <f>NA()</f>
        <v>#N/A</v>
      </c>
      <c r="AD487" s="633" t="e">
        <f>NA()</f>
        <v>#N/A</v>
      </c>
      <c r="AE487" s="633" t="e">
        <f>NA()</f>
        <v>#N/A</v>
      </c>
      <c r="AF487" s="633" t="e">
        <f>NA()</f>
        <v>#N/A</v>
      </c>
      <c r="AG487" s="633" t="e">
        <f>NA()</f>
        <v>#N/A</v>
      </c>
      <c r="AH487" s="633" t="e">
        <f>NA()</f>
        <v>#N/A</v>
      </c>
      <c r="AI487" s="633" t="e">
        <f>NA()</f>
        <v>#N/A</v>
      </c>
      <c r="AJ487" s="633" t="e">
        <f>NA()</f>
        <v>#N/A</v>
      </c>
      <c r="AK487" s="633" t="e">
        <f>NA()</f>
        <v>#N/A</v>
      </c>
      <c r="AL487" s="633" t="e">
        <f>NA()</f>
        <v>#N/A</v>
      </c>
      <c r="AM487" s="633" t="e">
        <f>NA()</f>
        <v>#N/A</v>
      </c>
    </row>
    <row r="488" spans="3:39">
      <c r="O488" s="147" t="str">
        <f>T484</f>
        <v>Prior Period</v>
      </c>
      <c r="P488" s="633" t="e">
        <f>NA()</f>
        <v>#N/A</v>
      </c>
      <c r="Q488" s="633" t="e">
        <f>NA()</f>
        <v>#N/A</v>
      </c>
      <c r="R488" s="633" t="e">
        <f>NA()</f>
        <v>#N/A</v>
      </c>
      <c r="S488" s="633" t="e">
        <f>NA()</f>
        <v>#N/A</v>
      </c>
      <c r="T488" s="333">
        <f>SUM(Capex!J$56:J$58,Capex!J$61)</f>
        <v>108.86506247646926</v>
      </c>
      <c r="U488" s="333">
        <f>SUM(Capex!K$56:K$58,Capex!K$61)</f>
        <v>119.77572766393118</v>
      </c>
      <c r="V488" s="333">
        <f>SUM(Capex!L$56:L$58,Capex!L$61)</f>
        <v>104.16671605421686</v>
      </c>
      <c r="W488" s="333">
        <f>SUM(Capex!M$56:M$58,Capex!M$61)</f>
        <v>143.49738766484049</v>
      </c>
      <c r="X488" s="333">
        <f>SUM(Capex!N$56:N$58,Capex!N$61)</f>
        <v>117.06472128269317</v>
      </c>
      <c r="Y488" s="633" t="e">
        <f>NA()</f>
        <v>#N/A</v>
      </c>
      <c r="Z488" s="633" t="e">
        <f>NA()</f>
        <v>#N/A</v>
      </c>
      <c r="AA488" s="633" t="e">
        <f>NA()</f>
        <v>#N/A</v>
      </c>
      <c r="AB488" s="633" t="e">
        <f>NA()</f>
        <v>#N/A</v>
      </c>
      <c r="AC488" s="633" t="e">
        <f>NA()</f>
        <v>#N/A</v>
      </c>
      <c r="AD488" s="633" t="e">
        <f>NA()</f>
        <v>#N/A</v>
      </c>
      <c r="AE488" s="633" t="e">
        <f>NA()</f>
        <v>#N/A</v>
      </c>
      <c r="AF488" s="633" t="e">
        <f>NA()</f>
        <v>#N/A</v>
      </c>
      <c r="AG488" s="633" t="e">
        <f>NA()</f>
        <v>#N/A</v>
      </c>
      <c r="AH488" s="633" t="e">
        <f>NA()</f>
        <v>#N/A</v>
      </c>
      <c r="AI488" s="633" t="e">
        <f>NA()</f>
        <v>#N/A</v>
      </c>
      <c r="AJ488" s="633" t="e">
        <f>NA()</f>
        <v>#N/A</v>
      </c>
      <c r="AK488" s="633" t="e">
        <f>NA()</f>
        <v>#N/A</v>
      </c>
      <c r="AL488" s="633" t="e">
        <f>NA()</f>
        <v>#N/A</v>
      </c>
      <c r="AM488" s="633" t="e">
        <f>NA()</f>
        <v>#N/A</v>
      </c>
    </row>
    <row r="489" spans="3:39">
      <c r="O489" s="147" t="str">
        <f>Y484</f>
        <v>Previous Period</v>
      </c>
      <c r="P489" s="633" t="e">
        <f>NA()</f>
        <v>#N/A</v>
      </c>
      <c r="Q489" s="633" t="e">
        <f>NA()</f>
        <v>#N/A</v>
      </c>
      <c r="R489" s="633" t="e">
        <f>NA()</f>
        <v>#N/A</v>
      </c>
      <c r="S489" s="633" t="e">
        <f>NA()</f>
        <v>#N/A</v>
      </c>
      <c r="T489" s="633" t="e">
        <f>NA()</f>
        <v>#N/A</v>
      </c>
      <c r="U489" s="633" t="e">
        <f>NA()</f>
        <v>#N/A</v>
      </c>
      <c r="V489" s="633" t="e">
        <f>NA()</f>
        <v>#N/A</v>
      </c>
      <c r="W489" s="633" t="e">
        <f>NA()</f>
        <v>#N/A</v>
      </c>
      <c r="X489" s="633" t="e">
        <f>NA()</f>
        <v>#N/A</v>
      </c>
      <c r="Y489" s="333">
        <f>SUM(Capex!O$56:O$58,Capex!O$61)</f>
        <v>110.97123266911495</v>
      </c>
      <c r="Z489" s="333">
        <f>SUM(Capex!P$56:P$58,Capex!P$61)</f>
        <v>95.417605806205941</v>
      </c>
      <c r="AA489" s="333">
        <f>SUM(Capex!Q$56:Q$58,Capex!Q$61)</f>
        <v>67.234076737664168</v>
      </c>
      <c r="AB489" s="333">
        <f>SUM(Capex!R$56:R$58,Capex!R$61)</f>
        <v>58.059097025968548</v>
      </c>
      <c r="AC489" s="333">
        <f>SUM(Capex!S$56:S$58,Capex!S$61)</f>
        <v>37.341638535667727</v>
      </c>
      <c r="AD489" s="633" t="e">
        <f>NA()</f>
        <v>#N/A</v>
      </c>
      <c r="AE489" s="633" t="e">
        <f>NA()</f>
        <v>#N/A</v>
      </c>
      <c r="AF489" s="633" t="e">
        <f>NA()</f>
        <v>#N/A</v>
      </c>
      <c r="AG489" s="633" t="e">
        <f>NA()</f>
        <v>#N/A</v>
      </c>
      <c r="AH489" s="633" t="e">
        <f>NA()</f>
        <v>#N/A</v>
      </c>
      <c r="AI489" s="633" t="e">
        <f>NA()</f>
        <v>#N/A</v>
      </c>
      <c r="AJ489" s="633" t="e">
        <f>NA()</f>
        <v>#N/A</v>
      </c>
      <c r="AK489" s="633" t="e">
        <f>NA()</f>
        <v>#N/A</v>
      </c>
      <c r="AL489" s="633" t="e">
        <f>NA()</f>
        <v>#N/A</v>
      </c>
      <c r="AM489" s="633" t="e">
        <f>NA()</f>
        <v>#N/A</v>
      </c>
    </row>
    <row r="490" spans="3:39">
      <c r="O490" s="147" t="str">
        <f>AD484</f>
        <v>Current Period</v>
      </c>
      <c r="P490" s="633" t="e">
        <f>NA()</f>
        <v>#N/A</v>
      </c>
      <c r="Q490" s="633" t="e">
        <f>NA()</f>
        <v>#N/A</v>
      </c>
      <c r="R490" s="633" t="e">
        <f>NA()</f>
        <v>#N/A</v>
      </c>
      <c r="S490" s="633" t="e">
        <f>NA()</f>
        <v>#N/A</v>
      </c>
      <c r="T490" s="633" t="e">
        <f>NA()</f>
        <v>#N/A</v>
      </c>
      <c r="U490" s="633" t="e">
        <f>NA()</f>
        <v>#N/A</v>
      </c>
      <c r="V490" s="633" t="e">
        <f>NA()</f>
        <v>#N/A</v>
      </c>
      <c r="W490" s="633" t="e">
        <f>NA()</f>
        <v>#N/A</v>
      </c>
      <c r="X490" s="633" t="e">
        <f>NA()</f>
        <v>#N/A</v>
      </c>
      <c r="Y490" s="633" t="e">
        <f>NA()</f>
        <v>#N/A</v>
      </c>
      <c r="Z490" s="633" t="e">
        <f>NA()</f>
        <v>#N/A</v>
      </c>
      <c r="AA490" s="633" t="e">
        <f>NA()</f>
        <v>#N/A</v>
      </c>
      <c r="AB490" s="633" t="e">
        <f>NA()</f>
        <v>#N/A</v>
      </c>
      <c r="AC490" s="633" t="e">
        <f>NA()</f>
        <v>#N/A</v>
      </c>
      <c r="AD490" s="333">
        <f>SUM(Capex!T$56:T$58,Capex!T$61)</f>
        <v>43.041679773818302</v>
      </c>
      <c r="AE490" s="333">
        <f>SUM(Capex!U$56:U$58,Capex!U$61)</f>
        <v>42.436193704397397</v>
      </c>
      <c r="AF490" s="333">
        <f>SUM(Capex!V$56:V$58,Capex!V$61)</f>
        <v>39.366699663359512</v>
      </c>
      <c r="AG490" s="333">
        <f>SUM(Capex!W$56:W$58,Capex!W$61)</f>
        <v>52.478786882422938</v>
      </c>
      <c r="AH490" s="333">
        <f>SUM(Capex!X$56:X$58,Capex!X$61)</f>
        <v>68.556398852242879</v>
      </c>
      <c r="AI490" s="633" t="e">
        <f>NA()</f>
        <v>#N/A</v>
      </c>
      <c r="AJ490" s="633" t="e">
        <f>NA()</f>
        <v>#N/A</v>
      </c>
      <c r="AK490" s="633" t="e">
        <f>NA()</f>
        <v>#N/A</v>
      </c>
      <c r="AL490" s="633" t="e">
        <f>NA()</f>
        <v>#N/A</v>
      </c>
      <c r="AM490" s="633" t="e">
        <f>NA()</f>
        <v>#N/A</v>
      </c>
    </row>
    <row r="491" spans="3:39">
      <c r="O491" s="147" t="str">
        <f>AI484</f>
        <v>Next Period</v>
      </c>
      <c r="P491" s="633" t="e">
        <f>NA()</f>
        <v>#N/A</v>
      </c>
      <c r="Q491" s="633" t="e">
        <f>NA()</f>
        <v>#N/A</v>
      </c>
      <c r="R491" s="633" t="e">
        <f>NA()</f>
        <v>#N/A</v>
      </c>
      <c r="S491" s="633" t="e">
        <f>NA()</f>
        <v>#N/A</v>
      </c>
      <c r="T491" s="633" t="e">
        <f>NA()</f>
        <v>#N/A</v>
      </c>
      <c r="U491" s="633" t="e">
        <f>NA()</f>
        <v>#N/A</v>
      </c>
      <c r="V491" s="633" t="e">
        <f>NA()</f>
        <v>#N/A</v>
      </c>
      <c r="W491" s="633" t="e">
        <f>NA()</f>
        <v>#N/A</v>
      </c>
      <c r="X491" s="633" t="e">
        <f>NA()</f>
        <v>#N/A</v>
      </c>
      <c r="Y491" s="633" t="e">
        <f>NA()</f>
        <v>#N/A</v>
      </c>
      <c r="Z491" s="633" t="e">
        <f>NA()</f>
        <v>#N/A</v>
      </c>
      <c r="AA491" s="633" t="e">
        <f>NA()</f>
        <v>#N/A</v>
      </c>
      <c r="AB491" s="633" t="e">
        <f>NA()</f>
        <v>#N/A</v>
      </c>
      <c r="AC491" s="633" t="e">
        <f>NA()</f>
        <v>#N/A</v>
      </c>
      <c r="AD491" s="633" t="e">
        <f>NA()</f>
        <v>#N/A</v>
      </c>
      <c r="AE491" s="633" t="e">
        <f>NA()</f>
        <v>#N/A</v>
      </c>
      <c r="AF491" s="633" t="e">
        <f>NA()</f>
        <v>#N/A</v>
      </c>
      <c r="AG491" s="633" t="e">
        <f>NA()</f>
        <v>#N/A</v>
      </c>
      <c r="AH491" s="633" t="e">
        <f>NA()</f>
        <v>#N/A</v>
      </c>
      <c r="AI491" s="333">
        <f>SUM(Capex!Y40:Y42,Capex!Y45)</f>
        <v>58.999720772205151</v>
      </c>
      <c r="AJ491" s="333">
        <f>SUM(Capex!Z40:Z42,Capex!Z45)</f>
        <v>52.281311169837579</v>
      </c>
      <c r="AK491" s="333">
        <f>SUM(Capex!AA40:AA42,Capex!AA45)</f>
        <v>44.666158927508128</v>
      </c>
      <c r="AL491" s="333">
        <f>SUM(Capex!AB40:AB42,Capex!AB45)</f>
        <v>37.202644752167387</v>
      </c>
      <c r="AM491" s="333">
        <f>SUM(Capex!AC40:AC42,Capex!AC45)</f>
        <v>36.911117700136522</v>
      </c>
    </row>
    <row r="494" spans="3:39">
      <c r="O494" s="147" t="s">
        <v>794</v>
      </c>
      <c r="P494" s="63" t="s">
        <v>1742</v>
      </c>
    </row>
    <row r="495" spans="3:39">
      <c r="O495" s="147" t="s">
        <v>794</v>
      </c>
      <c r="P495" s="63" t="str">
        <f>Real_Input&amp;", "&amp;Unit_Dollar_M</f>
        <v>Real 2024, $Million</v>
      </c>
    </row>
    <row r="502" spans="3:23" s="162" customFormat="1" ht="15.75">
      <c r="C502" s="162" t="s">
        <v>1748</v>
      </c>
    </row>
    <row r="504" spans="3:23">
      <c r="M504" s="243" t="s">
        <v>817</v>
      </c>
      <c r="N504" s="42" t="str">
        <f>LookupTab!R$41</f>
        <v>Current Period</v>
      </c>
      <c r="O504" s="42"/>
      <c r="P504" s="42"/>
      <c r="Q504" s="42"/>
      <c r="R504" s="42"/>
      <c r="S504" s="43" t="str">
        <f>LookupTab!W$41</f>
        <v>Next Period</v>
      </c>
      <c r="T504" s="43"/>
      <c r="U504" s="43"/>
      <c r="V504" s="43"/>
      <c r="W504" s="43"/>
    </row>
    <row r="505" spans="3:23">
      <c r="N505" s="529" t="str">
        <f>LookupTab!R$42</f>
        <v>Actual</v>
      </c>
      <c r="O505" s="511"/>
      <c r="P505" s="511"/>
      <c r="Q505" s="529" t="str">
        <f>LookupTab!U$42</f>
        <v>Estimate</v>
      </c>
      <c r="R505" s="511"/>
      <c r="S505" s="529" t="str">
        <f>LookupTab!W$42</f>
        <v>Forecast</v>
      </c>
      <c r="T505" s="511"/>
      <c r="U505" s="511"/>
      <c r="V505" s="511"/>
      <c r="W505" s="511"/>
    </row>
    <row r="506" spans="3:23">
      <c r="M506" s="244"/>
      <c r="N506" s="62" t="str">
        <f>LookupTab!R$43</f>
        <v>2019/20</v>
      </c>
      <c r="O506" s="62" t="str">
        <f>LookupTab!S$43</f>
        <v>2020/21</v>
      </c>
      <c r="P506" s="62" t="str">
        <f>LookupTab!T$43</f>
        <v>2021/22</v>
      </c>
      <c r="Q506" s="62" t="str">
        <f>LookupTab!U$43</f>
        <v>2022/23</v>
      </c>
      <c r="R506" s="62" t="str">
        <f>LookupTab!V$43</f>
        <v>2023/24</v>
      </c>
      <c r="S506" s="62" t="str">
        <f>LookupTab!W$43</f>
        <v>2024/25</v>
      </c>
      <c r="T506" s="62" t="str">
        <f>LookupTab!X$43</f>
        <v>2025/26</v>
      </c>
      <c r="U506" s="62" t="str">
        <f>LookupTab!Y$43</f>
        <v>2026/27</v>
      </c>
      <c r="V506" s="62" t="str">
        <f>LookupTab!Z$43</f>
        <v>2027/28</v>
      </c>
      <c r="W506" s="62" t="str">
        <f>LookupTab!AA$43</f>
        <v>2028/29</v>
      </c>
    </row>
    <row r="507" spans="3:23">
      <c r="M507" s="244" t="s">
        <v>1740</v>
      </c>
      <c r="N507" s="148">
        <f>Capex!T59</f>
        <v>6.8335219608178006</v>
      </c>
      <c r="O507" s="148">
        <f>Capex!U59</f>
        <v>1.9132177415499505</v>
      </c>
      <c r="P507" s="148">
        <f>Capex!V59</f>
        <v>4.2767179134113675</v>
      </c>
      <c r="Q507" s="148">
        <f>Capex!W59</f>
        <v>17.677483700782176</v>
      </c>
      <c r="R507" s="148">
        <f>Capex!X59</f>
        <v>19.558509036888577</v>
      </c>
      <c r="S507" s="312"/>
      <c r="T507" s="312"/>
      <c r="U507" s="312"/>
      <c r="V507" s="312"/>
      <c r="W507" s="242"/>
    </row>
    <row r="508" spans="3:23">
      <c r="M508" s="244" t="s">
        <v>836</v>
      </c>
      <c r="N508" s="312"/>
      <c r="O508" s="312"/>
      <c r="P508" s="312"/>
      <c r="Q508" s="148"/>
      <c r="R508" s="148"/>
      <c r="S508" s="148">
        <f>Capex!Y43</f>
        <v>16.967968277827861</v>
      </c>
      <c r="T508" s="148">
        <f>Capex!Z43</f>
        <v>19.835191583408829</v>
      </c>
      <c r="U508" s="148">
        <f>Capex!AA43</f>
        <v>11.293498636348113</v>
      </c>
      <c r="V508" s="148">
        <f>Capex!AB43</f>
        <v>10.963570416846981</v>
      </c>
      <c r="W508" s="148">
        <f>Capex!AC43</f>
        <v>11.590727242323046</v>
      </c>
    </row>
    <row r="509" spans="3:23">
      <c r="M509" s="244" t="s">
        <v>1741</v>
      </c>
      <c r="N509" s="148">
        <f>Capex!T75</f>
        <v>8.0457510440165567</v>
      </c>
      <c r="O509" s="148">
        <f>Capex!U75</f>
        <v>7.8475442773230117</v>
      </c>
      <c r="P509" s="148">
        <f>Capex!V75</f>
        <v>7.5239115376444721</v>
      </c>
      <c r="Q509" s="148">
        <f>Capex!W75</f>
        <v>8.0472940757903668</v>
      </c>
      <c r="R509" s="148">
        <f>Capex!X75</f>
        <v>7.5885947063451535</v>
      </c>
      <c r="S509" s="312"/>
      <c r="T509" s="312"/>
      <c r="U509" s="312"/>
      <c r="V509" s="312"/>
      <c r="W509" s="242"/>
    </row>
    <row r="513" spans="3:23">
      <c r="M513" s="147" t="s">
        <v>794</v>
      </c>
      <c r="N513" s="63" t="s">
        <v>1749</v>
      </c>
    </row>
    <row r="514" spans="3:23">
      <c r="M514" s="147" t="s">
        <v>794</v>
      </c>
      <c r="N514" s="63" t="str">
        <f>Real_Input&amp;", "&amp;Unit_Dollar_M</f>
        <v>Real 2024, $Million</v>
      </c>
    </row>
    <row r="524" spans="3:23" s="162" customFormat="1" ht="15.75">
      <c r="C524" s="162" t="s">
        <v>1750</v>
      </c>
    </row>
    <row r="526" spans="3:23">
      <c r="M526" s="243" t="s">
        <v>1751</v>
      </c>
      <c r="N526" s="42" t="str">
        <f>LookupTab!R$41</f>
        <v>Current Period</v>
      </c>
      <c r="O526" s="42"/>
      <c r="P526" s="42"/>
      <c r="Q526" s="42"/>
      <c r="R526" s="42"/>
      <c r="S526" s="43" t="str">
        <f>LookupTab!W$41</f>
        <v>Next Period</v>
      </c>
      <c r="T526" s="43"/>
      <c r="U526" s="43"/>
      <c r="V526" s="43"/>
      <c r="W526" s="43"/>
    </row>
    <row r="527" spans="3:23">
      <c r="N527" s="529" t="str">
        <f>LookupTab!R$42</f>
        <v>Actual</v>
      </c>
      <c r="O527" s="511"/>
      <c r="P527" s="511"/>
      <c r="Q527" s="529" t="str">
        <f>LookupTab!U$42</f>
        <v>Estimate</v>
      </c>
      <c r="R527" s="511"/>
      <c r="S527" s="529" t="str">
        <f>LookupTab!W$42</f>
        <v>Forecast</v>
      </c>
      <c r="T527" s="511"/>
      <c r="U527" s="511"/>
      <c r="V527" s="511"/>
      <c r="W527" s="511"/>
    </row>
    <row r="528" spans="3:23">
      <c r="M528" s="244"/>
      <c r="N528" s="62" t="str">
        <f>LookupTab!R$43</f>
        <v>2019/20</v>
      </c>
      <c r="O528" s="62" t="str">
        <f>LookupTab!S$43</f>
        <v>2020/21</v>
      </c>
      <c r="P528" s="62" t="str">
        <f>LookupTab!T$43</f>
        <v>2021/22</v>
      </c>
      <c r="Q528" s="62" t="str">
        <f>LookupTab!U$43</f>
        <v>2022/23</v>
      </c>
      <c r="R528" s="62" t="str">
        <f>LookupTab!V$43</f>
        <v>2023/24</v>
      </c>
      <c r="S528" s="62" t="str">
        <f>LookupTab!W$43</f>
        <v>2024/25</v>
      </c>
      <c r="T528" s="62" t="str">
        <f>LookupTab!X$43</f>
        <v>2025/26</v>
      </c>
      <c r="U528" s="62" t="str">
        <f>LookupTab!Y$43</f>
        <v>2026/27</v>
      </c>
      <c r="V528" s="62" t="str">
        <f>LookupTab!Z$43</f>
        <v>2027/28</v>
      </c>
      <c r="W528" s="62" t="str">
        <f>LookupTab!AA$43</f>
        <v>2028/29</v>
      </c>
    </row>
    <row r="529" spans="13:24">
      <c r="M529" s="244" t="s">
        <v>1740</v>
      </c>
      <c r="N529" s="148">
        <f>Capex!T60</f>
        <v>19.072960353153608</v>
      </c>
      <c r="O529" s="148">
        <f>Capex!U60</f>
        <v>7.6325523055205071</v>
      </c>
      <c r="P529" s="148">
        <f>Capex!V60</f>
        <v>13.232435528443347</v>
      </c>
      <c r="Q529" s="148">
        <f>Capex!W60</f>
        <v>6.3037361725786489</v>
      </c>
      <c r="R529" s="148">
        <f>Capex!X60</f>
        <v>8.5114021433718019</v>
      </c>
      <c r="S529" s="312"/>
      <c r="T529" s="312"/>
      <c r="U529" s="312"/>
      <c r="V529" s="312"/>
      <c r="W529" s="312"/>
    </row>
    <row r="530" spans="13:24">
      <c r="M530" s="244" t="s">
        <v>836</v>
      </c>
      <c r="N530" s="312"/>
      <c r="O530" s="312"/>
      <c r="P530" s="312"/>
      <c r="Q530" s="148"/>
      <c r="R530" s="148"/>
      <c r="S530" s="148">
        <f>Capex!Y44-S531</f>
        <v>4.5330834031263283</v>
      </c>
      <c r="T530" s="148">
        <f>Capex!Z44-T531</f>
        <v>6.3188521467798164</v>
      </c>
      <c r="U530" s="148">
        <f>Capex!AA44-U531</f>
        <v>13.560448642352123</v>
      </c>
      <c r="V530" s="148">
        <f>Capex!AB44-V531</f>
        <v>7.4627290015660108</v>
      </c>
      <c r="W530" s="148">
        <f>Capex!AC44-W531</f>
        <v>7.6520428649231675</v>
      </c>
    </row>
    <row r="531" spans="13:24">
      <c r="M531" s="244" t="s">
        <v>958</v>
      </c>
      <c r="N531" s="312"/>
      <c r="O531" s="312"/>
      <c r="P531" s="312"/>
      <c r="Q531" s="312"/>
      <c r="R531" s="312"/>
      <c r="S531" s="148">
        <f>INDEX(Input_Capex_Projects!J$12:J$131,MATCH($X$531,Input_Capex_Projects!$E$12:$E$129,0))</f>
        <v>0</v>
      </c>
      <c r="T531" s="148">
        <f>INDEX(Input_Capex_Projects!K$12:K$131,MATCH($X$531,Input_Capex_Projects!$E$12:$E$129,0))</f>
        <v>0</v>
      </c>
      <c r="U531" s="148">
        <f>INDEX(Input_Capex_Projects!L$12:L$131,MATCH($X$531,Input_Capex_Projects!$E$12:$E$129,0))</f>
        <v>0</v>
      </c>
      <c r="V531" s="148">
        <f>INDEX(Input_Capex_Projects!M$12:M$131,MATCH($X$531,Input_Capex_Projects!$E$12:$E$129,0))</f>
        <v>35.832033420779837</v>
      </c>
      <c r="W531" s="148">
        <f>INDEX(Input_Capex_Projects!N$12:N$131,MATCH($X$531,Input_Capex_Projects!$E$12:$E$129,0))</f>
        <v>54.009246866175587</v>
      </c>
      <c r="X531" s="490" t="str">
        <f>Input_Capex_Projects!E90</f>
        <v>PP14</v>
      </c>
    </row>
    <row r="532" spans="13:24">
      <c r="M532" s="244" t="s">
        <v>1741</v>
      </c>
      <c r="N532" s="148">
        <f>Capex!T76</f>
        <v>25.311329689135675</v>
      </c>
      <c r="O532" s="148">
        <f>Capex!U76</f>
        <v>6.2918905056915406</v>
      </c>
      <c r="P532" s="148">
        <f>Capex!V76</f>
        <v>24.261450565388564</v>
      </c>
      <c r="Q532" s="148">
        <f>Capex!W76</f>
        <v>6.3039027655575444</v>
      </c>
      <c r="R532" s="148">
        <f>Capex!X76</f>
        <v>6.1462117579457285</v>
      </c>
      <c r="S532" s="312"/>
      <c r="T532" s="312"/>
      <c r="U532" s="312"/>
      <c r="V532" s="312"/>
      <c r="W532" s="312"/>
    </row>
    <row r="535" spans="13:24">
      <c r="M535" s="147" t="s">
        <v>794</v>
      </c>
      <c r="N535" s="63" t="s">
        <v>1752</v>
      </c>
    </row>
    <row r="536" spans="13:24">
      <c r="M536" s="147" t="s">
        <v>794</v>
      </c>
      <c r="N536" s="63" t="str">
        <f>Real_Input&amp;", "&amp;Unit_Dollar_M</f>
        <v>Real 2024, $Million</v>
      </c>
    </row>
    <row r="545" spans="2:9" s="6" customFormat="1" ht="18.75">
      <c r="B545" s="6" t="s">
        <v>1753</v>
      </c>
    </row>
    <row r="547" spans="2:9" s="162" customFormat="1" ht="15.75">
      <c r="C547" s="162" t="s">
        <v>652</v>
      </c>
    </row>
    <row r="548" spans="2:9">
      <c r="D548" s="45"/>
      <c r="I548" s="74"/>
    </row>
    <row r="549" spans="2:9">
      <c r="D549" s="60" t="s">
        <v>1754</v>
      </c>
      <c r="I549" s="61" t="s">
        <v>654</v>
      </c>
    </row>
    <row r="551" spans="2:9">
      <c r="D551" s="45" t="s">
        <v>1755</v>
      </c>
      <c r="I551" s="408">
        <f>SUM(Capex!Y40:AC40)/SUM(Capex!T56:X56)-1</f>
        <v>0.17841735665679659</v>
      </c>
    </row>
    <row r="553" spans="2:9">
      <c r="D553" s="45" t="s">
        <v>1756</v>
      </c>
      <c r="I553" s="74">
        <f>SUM(Capex!Y40:AC40)</f>
        <v>176.62755861893345</v>
      </c>
    </row>
    <row r="554" spans="2:9">
      <c r="D554" s="45" t="s">
        <v>1757</v>
      </c>
      <c r="I554" s="74">
        <f>SUM(Capex!Y40:AC40)-SUM(Capex!T56:X56)</f>
        <v>26.742157134326305</v>
      </c>
    </row>
    <row r="555" spans="2:9">
      <c r="D555" s="45" t="s">
        <v>1611</v>
      </c>
      <c r="I555" s="408">
        <f>I551</f>
        <v>0.17841735665679659</v>
      </c>
    </row>
    <row r="556" spans="2:9">
      <c r="D556" s="45"/>
      <c r="I556" s="74"/>
    </row>
    <row r="557" spans="2:9">
      <c r="D557" s="45" t="s">
        <v>1758</v>
      </c>
      <c r="I557" s="74">
        <f>P837</f>
        <v>84.983946545023997</v>
      </c>
    </row>
    <row r="558" spans="2:9">
      <c r="D558" s="45" t="s">
        <v>1759</v>
      </c>
      <c r="I558" s="408">
        <f>Q837</f>
        <v>0.48114771675224982</v>
      </c>
    </row>
    <row r="559" spans="2:9">
      <c r="D559" s="45" t="s">
        <v>1760</v>
      </c>
      <c r="I559" s="408"/>
    </row>
    <row r="560" spans="2:9">
      <c r="D560" s="45" t="s">
        <v>1761</v>
      </c>
      <c r="I560" s="74">
        <f>U836</f>
        <v>28.573693383730053</v>
      </c>
    </row>
    <row r="561" spans="4:9">
      <c r="D561" s="45" t="s">
        <v>1762</v>
      </c>
      <c r="I561" s="74">
        <f>U840</f>
        <v>24.730124629404866</v>
      </c>
    </row>
    <row r="562" spans="4:9">
      <c r="D562" s="45" t="s">
        <v>1763</v>
      </c>
      <c r="I562" s="74">
        <f>U839</f>
        <v>12.07250429700928</v>
      </c>
    </row>
    <row r="563" spans="4:9">
      <c r="D563" s="45" t="s">
        <v>1764</v>
      </c>
      <c r="I563" s="74">
        <f>U837</f>
        <v>10.313273762597952</v>
      </c>
    </row>
    <row r="564" spans="4:9">
      <c r="D564" s="45" t="s">
        <v>1765</v>
      </c>
      <c r="I564" s="74">
        <f>U838</f>
        <v>9.2943504722818506</v>
      </c>
    </row>
    <row r="565" spans="4:9">
      <c r="D565" s="45" t="s">
        <v>1766</v>
      </c>
      <c r="I565" s="74">
        <f>P838</f>
        <v>37.980914105176019</v>
      </c>
    </row>
    <row r="566" spans="4:9">
      <c r="D566" s="45" t="s">
        <v>1767</v>
      </c>
      <c r="I566" s="408">
        <f>Q838</f>
        <v>0.215033907517899</v>
      </c>
    </row>
    <row r="567" spans="4:9">
      <c r="D567" s="45" t="s">
        <v>1768</v>
      </c>
      <c r="I567" s="74">
        <f>P839</f>
        <v>53.662697968733426</v>
      </c>
    </row>
    <row r="568" spans="4:9">
      <c r="D568" s="45"/>
      <c r="I568" s="74"/>
    </row>
    <row r="569" spans="4:9">
      <c r="D569" s="60" t="s">
        <v>1769</v>
      </c>
      <c r="I569" s="61" t="s">
        <v>654</v>
      </c>
    </row>
    <row r="570" spans="4:9">
      <c r="D570" s="45"/>
      <c r="I570" s="74"/>
    </row>
    <row r="571" spans="4:9">
      <c r="D571" s="45" t="s">
        <v>1770</v>
      </c>
      <c r="I571" s="408">
        <f>R901</f>
        <v>0.15366414537683751</v>
      </c>
    </row>
    <row r="572" spans="4:9">
      <c r="D572" s="45" t="s">
        <v>1771</v>
      </c>
      <c r="I572" s="408">
        <f>R900</f>
        <v>0.19582654222812501</v>
      </c>
    </row>
    <row r="573" spans="4:9">
      <c r="D573" s="45" t="s">
        <v>1772</v>
      </c>
      <c r="I573" s="408">
        <f>R896</f>
        <v>0.2383757307231949</v>
      </c>
    </row>
    <row r="574" spans="4:9">
      <c r="D574" s="45"/>
      <c r="I574" s="74"/>
    </row>
    <row r="575" spans="4:9">
      <c r="D575" s="60" t="s">
        <v>1773</v>
      </c>
      <c r="I575" s="61" t="s">
        <v>654</v>
      </c>
    </row>
    <row r="576" spans="4:9">
      <c r="D576" s="45"/>
      <c r="I576" s="74"/>
    </row>
    <row r="577" spans="4:20">
      <c r="D577" s="45" t="s">
        <v>1774</v>
      </c>
      <c r="I577" s="32">
        <v>3200</v>
      </c>
      <c r="J577" s="63" t="s">
        <v>1775</v>
      </c>
    </row>
    <row r="578" spans="4:20">
      <c r="D578" s="45" t="s">
        <v>1776</v>
      </c>
      <c r="I578" s="32">
        <v>42000</v>
      </c>
      <c r="J578" s="63" t="s">
        <v>1775</v>
      </c>
    </row>
    <row r="579" spans="4:20">
      <c r="D579" s="45"/>
      <c r="I579" s="74"/>
    </row>
    <row r="580" spans="4:20">
      <c r="D580" s="45" t="s">
        <v>1777</v>
      </c>
      <c r="I580" s="68">
        <v>20.502995839597236</v>
      </c>
    </row>
    <row r="581" spans="4:20">
      <c r="D581" s="45"/>
    </row>
    <row r="582" spans="4:20">
      <c r="D582" s="45" t="s">
        <v>1778</v>
      </c>
      <c r="I582" s="74">
        <f>INDEX(Input_Capex_Projects!$Q$12:$Q$131,MATCH($J582,Input_Capex_Projects!$E$12:$E$131,0))</f>
        <v>3.4269583168397437</v>
      </c>
      <c r="J582" s="30" t="s">
        <v>338</v>
      </c>
    </row>
    <row r="583" spans="4:20">
      <c r="D583" s="45" t="s">
        <v>1779</v>
      </c>
      <c r="I583" s="74">
        <v>7.4164591719110566</v>
      </c>
      <c r="J583" s="30" t="s">
        <v>287</v>
      </c>
    </row>
    <row r="584" spans="4:20">
      <c r="D584" s="45"/>
    </row>
    <row r="585" spans="4:20">
      <c r="D585" s="45" t="s">
        <v>1780</v>
      </c>
      <c r="I585" s="74">
        <f>INDEX(Input_Capex_Projects!$Q$12:$Q$131,MATCH($J585,Input_Capex_Projects!$E$12:$E$131,0))</f>
        <v>3.4269583168397437</v>
      </c>
      <c r="J585" s="30" t="s">
        <v>338</v>
      </c>
    </row>
    <row r="586" spans="4:20">
      <c r="D586" s="45" t="s">
        <v>1781</v>
      </c>
      <c r="I586" s="32">
        <v>350</v>
      </c>
    </row>
    <row r="587" spans="4:20">
      <c r="D587" s="45" t="s">
        <v>1782</v>
      </c>
      <c r="I587" s="32">
        <v>30</v>
      </c>
    </row>
    <row r="588" spans="4:20">
      <c r="D588" s="45"/>
    </row>
    <row r="589" spans="4:20" ht="15">
      <c r="D589" s="45" t="s">
        <v>1783</v>
      </c>
      <c r="I589" s="74">
        <f>I590+I591</f>
        <v>7.4164591719110566</v>
      </c>
      <c r="J589" s="30" t="s">
        <v>287</v>
      </c>
      <c r="P589" s="48" t="str">
        <f>LookupTab!W$43</f>
        <v>2024/25</v>
      </c>
      <c r="Q589" s="48" t="str">
        <f>LookupTab!X$43</f>
        <v>2025/26</v>
      </c>
      <c r="R589" s="48" t="str">
        <f>LookupTab!Y$43</f>
        <v>2026/27</v>
      </c>
      <c r="S589" s="48" t="str">
        <f>LookupTab!Z$43</f>
        <v>2027/28</v>
      </c>
      <c r="T589" s="48" t="str">
        <f>LookupTab!AA$43</f>
        <v>2028/29</v>
      </c>
    </row>
    <row r="590" spans="4:20">
      <c r="D590" s="45" t="s">
        <v>1784</v>
      </c>
      <c r="I590" s="68">
        <v>3.3121637281612344</v>
      </c>
      <c r="O590" s="147" t="s">
        <v>282</v>
      </c>
      <c r="P590" s="68">
        <v>0.50544269829668387</v>
      </c>
      <c r="Q590" s="68">
        <v>0.54256821183633663</v>
      </c>
      <c r="R590" s="68">
        <v>0.58161578593603624</v>
      </c>
      <c r="S590" s="68">
        <v>0.62263670069328358</v>
      </c>
      <c r="T590" s="68">
        <v>0.66568087354289274</v>
      </c>
    </row>
    <row r="591" spans="4:20">
      <c r="D591" s="45" t="s">
        <v>1785</v>
      </c>
      <c r="I591" s="68">
        <v>4.1042954437498222</v>
      </c>
      <c r="O591" s="147" t="s">
        <v>1786</v>
      </c>
      <c r="P591" s="68">
        <v>0.63009120399164775</v>
      </c>
      <c r="Q591" s="68">
        <v>0.67462005479299791</v>
      </c>
      <c r="R591" s="68">
        <v>0.72115939935461892</v>
      </c>
      <c r="S591" s="68">
        <v>0.76972085312786109</v>
      </c>
      <c r="T591" s="68">
        <v>0.82030965883391871</v>
      </c>
    </row>
    <row r="592" spans="4:20">
      <c r="D592" s="45"/>
      <c r="I592" s="74"/>
      <c r="O592" s="147" t="s">
        <v>1787</v>
      </c>
      <c r="P592" s="128">
        <v>0.9903521405913509</v>
      </c>
      <c r="Q592" s="128">
        <v>1.000080165798565</v>
      </c>
      <c r="R592" s="128">
        <v>1.0048260145900851</v>
      </c>
      <c r="S592" s="128">
        <v>1.0076850420416328</v>
      </c>
      <c r="T592" s="128">
        <v>1.012686402872405</v>
      </c>
    </row>
    <row r="593" spans="4:11">
      <c r="D593" s="60" t="s">
        <v>1788</v>
      </c>
      <c r="I593" s="61" t="s">
        <v>654</v>
      </c>
    </row>
    <row r="594" spans="4:11">
      <c r="D594" s="45"/>
      <c r="I594" s="74"/>
    </row>
    <row r="595" spans="4:11">
      <c r="D595" s="45" t="s">
        <v>1789</v>
      </c>
      <c r="I595" s="32">
        <v>5400</v>
      </c>
    </row>
    <row r="596" spans="4:11">
      <c r="D596" s="45" t="s">
        <v>1790</v>
      </c>
      <c r="I596" s="32">
        <v>700</v>
      </c>
    </row>
    <row r="597" spans="4:11">
      <c r="D597" s="45" t="s">
        <v>1791</v>
      </c>
      <c r="I597" s="32">
        <v>3500</v>
      </c>
    </row>
    <row r="598" spans="4:11">
      <c r="D598" s="45" t="s">
        <v>1792</v>
      </c>
      <c r="I598" s="32">
        <v>1200</v>
      </c>
    </row>
    <row r="600" spans="4:11">
      <c r="D600" s="45" t="s">
        <v>1793</v>
      </c>
      <c r="I600" s="74">
        <f>E878</f>
        <v>0.84881351329254351</v>
      </c>
    </row>
    <row r="601" spans="4:11">
      <c r="D601" s="45"/>
      <c r="I601" s="74"/>
    </row>
    <row r="602" spans="4:11">
      <c r="D602" s="45" t="s">
        <v>1794</v>
      </c>
      <c r="I602" s="74">
        <f>INDEX(Input_Capex_Projects!$Q$12:$Q$131,MATCH($J602,Input_Capex_Projects!$E$12:$E$131,0))</f>
        <v>5.6252594506883904</v>
      </c>
      <c r="J602" s="30" t="s">
        <v>307</v>
      </c>
      <c r="K602" s="63" t="str">
        <f>INDEX(Input_Capex_Projects!$D$12:$D$131,MATCH($J602,Input_Capex_Projects!$E$12:$E$131,0))</f>
        <v>Cockatoo conductor replacement program</v>
      </c>
    </row>
    <row r="603" spans="4:11">
      <c r="D603" s="45" t="s">
        <v>1795</v>
      </c>
      <c r="I603" s="74">
        <f>INDEX(Input_Capex_Projects!$Q$12:$Q$131,MATCH($J603,Input_Capex_Projects!$E$12:$E$131,0))</f>
        <v>4.263815671391189</v>
      </c>
      <c r="J603" s="30" t="s">
        <v>312</v>
      </c>
      <c r="K603" s="63" t="str">
        <f>INDEX(Input_Capex_Projects!$D$12:$D$131,MATCH($J603,Input_Capex_Projects!$E$12:$E$131,0))</f>
        <v>SY-MR 66kV line replacement</v>
      </c>
    </row>
    <row r="604" spans="4:11">
      <c r="D604" s="45" t="s">
        <v>1796</v>
      </c>
      <c r="I604" s="74">
        <f>I625</f>
        <v>0.30298626182117322</v>
      </c>
    </row>
    <row r="605" spans="4:11">
      <c r="D605" s="45"/>
      <c r="I605" s="74"/>
    </row>
    <row r="606" spans="4:11">
      <c r="D606" s="45" t="s">
        <v>1797</v>
      </c>
      <c r="I606" s="74">
        <f>INDEX(Input_Capex_Projects!$Q$12:$Q$131,MATCH($J606,Input_Capex_Projects!$E$12:$E$131,0))</f>
        <v>5.6252594506883904</v>
      </c>
      <c r="J606" s="30" t="s">
        <v>307</v>
      </c>
      <c r="K606" s="63" t="str">
        <f>INDEX(Input_Capex_Projects!$D$12:$D$131,MATCH($J606,Input_Capex_Projects!$E$12:$E$131,0))</f>
        <v>Cockatoo conductor replacement program</v>
      </c>
    </row>
    <row r="607" spans="4:11">
      <c r="D607" s="45" t="s">
        <v>1798</v>
      </c>
      <c r="I607" s="32">
        <v>27</v>
      </c>
      <c r="J607" s="63" t="s">
        <v>1799</v>
      </c>
    </row>
    <row r="608" spans="4:11">
      <c r="D608" s="45" t="s">
        <v>1800</v>
      </c>
      <c r="I608" s="32">
        <v>40</v>
      </c>
      <c r="J608" s="63" t="s">
        <v>1799</v>
      </c>
    </row>
    <row r="609" spans="4:20">
      <c r="D609" s="45" t="s">
        <v>1801</v>
      </c>
      <c r="I609" s="32">
        <v>19</v>
      </c>
      <c r="J609" s="63" t="s">
        <v>1799</v>
      </c>
    </row>
    <row r="610" spans="4:20">
      <c r="D610" s="45" t="s">
        <v>1802</v>
      </c>
      <c r="I610" s="32">
        <v>7</v>
      </c>
      <c r="J610" s="63" t="s">
        <v>1799</v>
      </c>
    </row>
    <row r="611" spans="4:20">
      <c r="D611" s="45" t="s">
        <v>1803</v>
      </c>
      <c r="I611" s="32">
        <v>13</v>
      </c>
      <c r="J611" s="63" t="s">
        <v>1799</v>
      </c>
    </row>
    <row r="612" spans="4:20">
      <c r="D612" s="45" t="s">
        <v>1804</v>
      </c>
      <c r="I612" s="237">
        <v>0.66700000000000004</v>
      </c>
      <c r="J612" s="63" t="s">
        <v>1805</v>
      </c>
    </row>
    <row r="613" spans="4:20">
      <c r="D613" s="45" t="s">
        <v>1806</v>
      </c>
      <c r="I613" s="237">
        <v>0.39600000000000002</v>
      </c>
      <c r="J613" s="63" t="s">
        <v>1805</v>
      </c>
    </row>
    <row r="614" spans="4:20">
      <c r="D614" s="45" t="s">
        <v>1807</v>
      </c>
      <c r="I614" s="32">
        <v>26</v>
      </c>
      <c r="J614" s="63" t="s">
        <v>1808</v>
      </c>
    </row>
    <row r="615" spans="4:20">
      <c r="D615" s="45" t="s">
        <v>1809</v>
      </c>
      <c r="I615" s="32">
        <v>119</v>
      </c>
      <c r="J615" s="63" t="s">
        <v>1808</v>
      </c>
    </row>
    <row r="616" spans="4:20">
      <c r="D616" s="45" t="s">
        <v>1810</v>
      </c>
      <c r="I616" s="32">
        <v>171</v>
      </c>
      <c r="J616" s="63" t="s">
        <v>1808</v>
      </c>
    </row>
    <row r="617" spans="4:20">
      <c r="D617" s="45"/>
      <c r="I617" s="74"/>
    </row>
    <row r="618" spans="4:20">
      <c r="D618" s="45" t="s">
        <v>1811</v>
      </c>
      <c r="I618" s="74">
        <f>INDEX(Input_Capex_Projects!$Q$12:$Q$131,MATCH($J618,Input_Capex_Projects!$E$12:$E$131,0))</f>
        <v>4.263815671391189</v>
      </c>
      <c r="J618" s="30" t="s">
        <v>312</v>
      </c>
      <c r="K618" s="63" t="str">
        <f>INDEX(Input_Capex_Projects!$D$12:$D$131,MATCH($J618,Input_Capex_Projects!$E$12:$E$131,0))</f>
        <v>SY-MR 66kV line replacement</v>
      </c>
    </row>
    <row r="619" spans="4:20">
      <c r="D619" s="45" t="s">
        <v>1812</v>
      </c>
      <c r="I619" s="32">
        <v>118</v>
      </c>
      <c r="J619" s="63" t="s">
        <v>1813</v>
      </c>
    </row>
    <row r="620" spans="4:20">
      <c r="D620" s="45" t="s">
        <v>1814</v>
      </c>
      <c r="I620" s="32">
        <v>22</v>
      </c>
      <c r="J620" s="63" t="s">
        <v>1813</v>
      </c>
    </row>
    <row r="621" spans="4:20">
      <c r="D621" s="45" t="s">
        <v>1815</v>
      </c>
      <c r="I621" s="32">
        <v>7</v>
      </c>
      <c r="J621" s="63" t="s">
        <v>1813</v>
      </c>
    </row>
    <row r="622" spans="4:20">
      <c r="D622" s="45" t="s">
        <v>1816</v>
      </c>
      <c r="I622" s="32">
        <v>39.6</v>
      </c>
      <c r="J622" s="63" t="s">
        <v>1817</v>
      </c>
    </row>
    <row r="623" spans="4:20">
      <c r="D623" s="45" t="s">
        <v>1818</v>
      </c>
      <c r="I623" s="74">
        <f>I618</f>
        <v>4.263815671391189</v>
      </c>
    </row>
    <row r="624" spans="4:20" ht="15">
      <c r="P624" s="48" t="str">
        <f>LookupTab!W$43</f>
        <v>2024/25</v>
      </c>
      <c r="Q624" s="48" t="str">
        <f>LookupTab!X$43</f>
        <v>2025/26</v>
      </c>
      <c r="R624" s="48" t="str">
        <f>LookupTab!Y$43</f>
        <v>2026/27</v>
      </c>
      <c r="S624" s="48" t="str">
        <f>LookupTab!Z$43</f>
        <v>2027/28</v>
      </c>
      <c r="T624" s="48" t="str">
        <f>LookupTab!AA$43</f>
        <v>2028/29</v>
      </c>
    </row>
    <row r="625" spans="4:20">
      <c r="D625" s="45" t="s">
        <v>1819</v>
      </c>
      <c r="I625" s="68">
        <v>0.30298626182117322</v>
      </c>
      <c r="J625" s="30" t="s">
        <v>287</v>
      </c>
      <c r="O625" s="147" t="s">
        <v>308</v>
      </c>
      <c r="P625" s="68">
        <v>5.2136263573172623E-2</v>
      </c>
      <c r="Q625" s="68">
        <v>5.2815947184843552E-2</v>
      </c>
      <c r="R625" s="68">
        <v>5.3460064259380206E-2</v>
      </c>
      <c r="S625" s="68">
        <v>5.4058402622016923E-2</v>
      </c>
      <c r="T625" s="68">
        <v>5.4611055277759772E-2</v>
      </c>
    </row>
    <row r="627" spans="4:20">
      <c r="D627" s="60" t="s">
        <v>1820</v>
      </c>
      <c r="I627" s="61" t="s">
        <v>654</v>
      </c>
    </row>
    <row r="629" spans="4:20">
      <c r="D629" s="45" t="s">
        <v>1821</v>
      </c>
      <c r="I629" s="32">
        <v>1630</v>
      </c>
    </row>
    <row r="630" spans="4:20">
      <c r="D630" s="45" t="s">
        <v>1822</v>
      </c>
      <c r="I630" s="32">
        <v>40</v>
      </c>
    </row>
    <row r="631" spans="4:20">
      <c r="D631" s="45" t="s">
        <v>1823</v>
      </c>
      <c r="I631" s="32">
        <v>890</v>
      </c>
    </row>
    <row r="632" spans="4:20">
      <c r="D632" s="45" t="s">
        <v>1824</v>
      </c>
      <c r="I632" s="32">
        <v>710</v>
      </c>
    </row>
    <row r="633" spans="4:20">
      <c r="D633" s="45"/>
    </row>
    <row r="634" spans="4:20">
      <c r="D634" s="45" t="s">
        <v>1825</v>
      </c>
      <c r="I634" s="74">
        <f>E879</f>
        <v>42.103723351642209</v>
      </c>
    </row>
    <row r="635" spans="4:20">
      <c r="D635" s="45"/>
    </row>
    <row r="636" spans="4:20">
      <c r="D636" s="45" t="s">
        <v>1826</v>
      </c>
      <c r="I636" s="74">
        <f>INDEX(Input_Capex_Projects!$Q$12:$Q$131,MATCH($J636,Input_Capex_Projects!$E$12:$E$131,0))</f>
        <v>28.573693383730053</v>
      </c>
      <c r="J636" s="30" t="s">
        <v>294</v>
      </c>
      <c r="K636" s="63" t="str">
        <f>INDEX(Input_Capex_Projects!$D$12:$D$131,MATCH($J636,Input_Capex_Projects!$E$12:$E$131,0))</f>
        <v>Darwin Northern Suburbs High Voltage Cable Replacement Program</v>
      </c>
    </row>
    <row r="637" spans="4:20" ht="15">
      <c r="D637" s="45" t="s">
        <v>1827</v>
      </c>
      <c r="I637" s="74">
        <f>INDEX(Input_Capex_Projects!$Q$12:$Q$131,MATCH($J637,Input_Capex_Projects!$E$12:$E$131,0))</f>
        <v>5.3098421149105084</v>
      </c>
      <c r="J637" s="30" t="s">
        <v>334</v>
      </c>
      <c r="K637" s="63" t="str">
        <f>INDEX(Input_Capex_Projects!$D$12:$D$131,MATCH($J637,Input_Capex_Projects!$E$12:$E$131,0))</f>
        <v>Darwin Cullen Bay and bayview Low Voltage Cable Replacement</v>
      </c>
      <c r="P637" s="48" t="str">
        <f>LookupTab!W$43</f>
        <v>2024/25</v>
      </c>
      <c r="Q637" s="48" t="str">
        <f>LookupTab!X$43</f>
        <v>2025/26</v>
      </c>
      <c r="R637" s="48" t="str">
        <f>LookupTab!Y$43</f>
        <v>2026/27</v>
      </c>
      <c r="S637" s="48" t="str">
        <f>LookupTab!Z$43</f>
        <v>2027/28</v>
      </c>
      <c r="T637" s="48" t="str">
        <f>LookupTab!AA$43</f>
        <v>2028/29</v>
      </c>
    </row>
    <row r="638" spans="4:20">
      <c r="D638" s="45" t="s">
        <v>1828</v>
      </c>
      <c r="I638" s="68">
        <v>3.1783916083453727</v>
      </c>
      <c r="J638" s="30" t="s">
        <v>287</v>
      </c>
      <c r="K638" s="63" t="str">
        <f>INDEX(Input_Capex_Projects!$D$12:$D$131,MATCH($J638,Input_Capex_Projects!$E$12:$E$131,0))</f>
        <v>All regions condition and failure based replacement program</v>
      </c>
      <c r="O638" s="147" t="s">
        <v>277</v>
      </c>
      <c r="P638" s="68">
        <v>0.54384520270584003</v>
      </c>
      <c r="Q638" s="68">
        <v>0.55269708621128999</v>
      </c>
      <c r="R638" s="68">
        <v>0.56101535312288398</v>
      </c>
      <c r="S638" s="68">
        <v>0.56861452072139529</v>
      </c>
      <c r="T638" s="68">
        <v>0.57549763867687043</v>
      </c>
    </row>
    <row r="639" spans="4:20">
      <c r="D639" s="45"/>
    </row>
    <row r="640" spans="4:20">
      <c r="D640" s="45" t="s">
        <v>1829</v>
      </c>
      <c r="I640" s="74">
        <f>INDEX(Input_Capex_Projects!$Q$12:$Q$131,MATCH($J640,Input_Capex_Projects!$E$12:$E$131,0))</f>
        <v>28.573693383730053</v>
      </c>
      <c r="J640" s="30" t="s">
        <v>294</v>
      </c>
      <c r="K640" s="63" t="str">
        <f>INDEX(Input_Capex_Projects!$D$12:$D$131,MATCH($J640,Input_Capex_Projects!$E$12:$E$131,0))</f>
        <v>Darwin Northern Suburbs High Voltage Cable Replacement Program</v>
      </c>
    </row>
    <row r="641" spans="4:11">
      <c r="D641" s="45" t="s">
        <v>1830</v>
      </c>
      <c r="I641" s="33">
        <v>26.723076923076924</v>
      </c>
      <c r="J641" s="488"/>
    </row>
    <row r="642" spans="4:11">
      <c r="D642" s="45" t="s">
        <v>1831</v>
      </c>
      <c r="I642" s="33">
        <v>37.5</v>
      </c>
      <c r="J642" s="488"/>
    </row>
    <row r="643" spans="4:11">
      <c r="D643" s="45" t="s">
        <v>1832</v>
      </c>
      <c r="I643" s="32">
        <v>146</v>
      </c>
      <c r="J643" s="63" t="s">
        <v>1833</v>
      </c>
    </row>
    <row r="644" spans="4:11">
      <c r="D644" s="45" t="s">
        <v>1834</v>
      </c>
      <c r="I644" s="237">
        <v>0.54</v>
      </c>
      <c r="J644" s="63" t="s">
        <v>1835</v>
      </c>
    </row>
    <row r="645" spans="4:11">
      <c r="D645" s="45" t="s">
        <v>1836</v>
      </c>
      <c r="I645" s="237">
        <v>0.79</v>
      </c>
      <c r="J645" s="63" t="s">
        <v>1835</v>
      </c>
    </row>
    <row r="646" spans="4:11">
      <c r="D646" s="45" t="s">
        <v>1837</v>
      </c>
      <c r="I646" s="237">
        <v>0.16</v>
      </c>
      <c r="J646" s="63" t="s">
        <v>1835</v>
      </c>
    </row>
    <row r="647" spans="4:11">
      <c r="D647" s="45" t="s">
        <v>1838</v>
      </c>
      <c r="I647" s="237">
        <v>0.47</v>
      </c>
      <c r="J647" s="63" t="s">
        <v>1835</v>
      </c>
    </row>
    <row r="648" spans="4:11">
      <c r="D648" s="45" t="s">
        <v>1839</v>
      </c>
      <c r="I648" s="32">
        <v>16</v>
      </c>
      <c r="J648" s="63" t="s">
        <v>1835</v>
      </c>
    </row>
    <row r="649" spans="4:11">
      <c r="D649" s="45" t="s">
        <v>1840</v>
      </c>
      <c r="I649" s="33">
        <v>7.5</v>
      </c>
      <c r="J649" s="488"/>
    </row>
    <row r="650" spans="4:11">
      <c r="D650" s="45"/>
    </row>
    <row r="651" spans="4:11">
      <c r="D651" s="45" t="s">
        <v>1841</v>
      </c>
      <c r="I651" s="74">
        <f>INDEX(Input_Capex_Projects!$Q$12:$Q$131,MATCH($J651,Input_Capex_Projects!$E$12:$E$131,0))</f>
        <v>5.3098421149105084</v>
      </c>
      <c r="J651" s="30" t="s">
        <v>334</v>
      </c>
      <c r="K651" s="63" t="str">
        <f>INDEX(Input_Capex_Projects!$D$12:$D$131,MATCH($J651,Input_Capex_Projects!$E$12:$E$131,0))</f>
        <v>Darwin Cullen Bay and bayview Low Voltage Cable Replacement</v>
      </c>
    </row>
    <row r="652" spans="4:11">
      <c r="D652" s="45" t="s">
        <v>1842</v>
      </c>
      <c r="I652" s="33">
        <v>4</v>
      </c>
    </row>
    <row r="653" spans="4:11">
      <c r="D653" s="45" t="s">
        <v>1843</v>
      </c>
      <c r="I653" s="33">
        <v>7.6</v>
      </c>
    </row>
    <row r="654" spans="4:11">
      <c r="D654" s="45"/>
    </row>
    <row r="655" spans="4:11">
      <c r="D655" s="45" t="s">
        <v>1844</v>
      </c>
      <c r="I655" s="74">
        <f>I638</f>
        <v>3.1783916083453727</v>
      </c>
      <c r="J655" s="63" t="str">
        <f>J638</f>
        <v>NMFCR</v>
      </c>
    </row>
    <row r="656" spans="4:11">
      <c r="D656" s="45"/>
    </row>
    <row r="657" spans="4:11">
      <c r="D657" s="60" t="s">
        <v>1845</v>
      </c>
      <c r="I657" s="61" t="s">
        <v>654</v>
      </c>
    </row>
    <row r="658" spans="4:11">
      <c r="D658" s="45"/>
    </row>
    <row r="659" spans="4:11">
      <c r="D659" s="45" t="s">
        <v>1846</v>
      </c>
      <c r="I659" s="32">
        <v>57000</v>
      </c>
      <c r="J659" s="63" t="s">
        <v>1847</v>
      </c>
    </row>
    <row r="660" spans="4:11">
      <c r="D660" s="45" t="s">
        <v>1848</v>
      </c>
      <c r="I660" s="32">
        <v>24000</v>
      </c>
      <c r="J660" s="63" t="s">
        <v>1847</v>
      </c>
    </row>
    <row r="661" spans="4:11">
      <c r="D661" s="45" t="s">
        <v>1849</v>
      </c>
      <c r="I661" s="32">
        <v>33000</v>
      </c>
      <c r="J661" s="63" t="s">
        <v>1847</v>
      </c>
    </row>
    <row r="662" spans="4:11">
      <c r="D662" s="45"/>
    </row>
    <row r="663" spans="4:11">
      <c r="D663" s="45" t="s">
        <v>1850</v>
      </c>
      <c r="I663" s="74">
        <f>E880</f>
        <v>9.4187352643252016</v>
      </c>
    </row>
    <row r="664" spans="4:11">
      <c r="D664" s="45"/>
      <c r="I664" s="74"/>
    </row>
    <row r="665" spans="4:11">
      <c r="D665" s="45" t="s">
        <v>1851</v>
      </c>
      <c r="I665" s="74">
        <f>INDEX(Input_Capex_Projects!$Q$12:$Q$131,MATCH($J665,Input_Capex_Projects!$E$12:$E$131,0))</f>
        <v>9.2943504722818506</v>
      </c>
      <c r="J665" s="30" t="s">
        <v>301</v>
      </c>
      <c r="K665" s="63" t="str">
        <f>INDEX(Input_Capex_Projects!$D$12:$D$131,MATCH($J665,Input_Capex_Projects!$E$12:$E$131,0))</f>
        <v>Services replacement programme</v>
      </c>
    </row>
    <row r="666" spans="4:11">
      <c r="D666" s="45" t="s">
        <v>1852</v>
      </c>
      <c r="I666" s="74">
        <f>I675</f>
        <v>0.12150500685788052</v>
      </c>
    </row>
    <row r="667" spans="4:11">
      <c r="D667" s="45"/>
      <c r="I667" s="74"/>
    </row>
    <row r="668" spans="4:11">
      <c r="D668" s="45" t="s">
        <v>1853</v>
      </c>
      <c r="I668" s="74">
        <f>INDEX(Input_Capex_Projects!$Q$12:$Q$131,MATCH($J668,Input_Capex_Projects!$E$12:$E$131,0))</f>
        <v>9.2943504722818506</v>
      </c>
      <c r="J668" s="30" t="s">
        <v>301</v>
      </c>
      <c r="K668" s="63" t="str">
        <f>INDEX(Input_Capex_Projects!$D$12:$D$131,MATCH($J668,Input_Capex_Projects!$E$12:$E$131,0))</f>
        <v>Services replacement programme</v>
      </c>
    </row>
    <row r="669" spans="4:11">
      <c r="D669" s="45" t="s">
        <v>1854</v>
      </c>
      <c r="I669" s="237">
        <v>0.25</v>
      </c>
      <c r="J669" s="63" t="s">
        <v>1855</v>
      </c>
    </row>
    <row r="670" spans="4:11">
      <c r="D670" s="45" t="s">
        <v>1856</v>
      </c>
      <c r="I670" s="32">
        <v>4000</v>
      </c>
      <c r="J670" s="488"/>
    </row>
    <row r="671" spans="4:11">
      <c r="D671" s="45" t="s">
        <v>1857</v>
      </c>
      <c r="I671" s="32">
        <v>800</v>
      </c>
      <c r="J671" s="488"/>
    </row>
    <row r="672" spans="4:11">
      <c r="D672" s="45" t="s">
        <v>1858</v>
      </c>
      <c r="I672" s="68">
        <v>2000</v>
      </c>
      <c r="J672" s="63" t="s">
        <v>1817</v>
      </c>
    </row>
    <row r="673" spans="4:20">
      <c r="D673" s="45"/>
    </row>
    <row r="674" spans="4:20" ht="15">
      <c r="D674" s="45" t="s">
        <v>1859</v>
      </c>
      <c r="I674" s="32">
        <v>33000</v>
      </c>
      <c r="J674" s="63" t="s">
        <v>1860</v>
      </c>
      <c r="P674" s="48" t="str">
        <f>LookupTab!W$43</f>
        <v>2024/25</v>
      </c>
      <c r="Q674" s="48" t="str">
        <f>LookupTab!X$43</f>
        <v>2025/26</v>
      </c>
      <c r="R674" s="48" t="str">
        <f>LookupTab!Y$43</f>
        <v>2026/27</v>
      </c>
      <c r="S674" s="48" t="str">
        <f>LookupTab!Z$43</f>
        <v>2027/28</v>
      </c>
      <c r="T674" s="48" t="str">
        <f>LookupTab!AA$43</f>
        <v>2028/29</v>
      </c>
    </row>
    <row r="675" spans="4:20">
      <c r="D675" s="45" t="s">
        <v>1861</v>
      </c>
      <c r="I675" s="68">
        <v>0.12150500685788052</v>
      </c>
      <c r="J675" s="30" t="s">
        <v>287</v>
      </c>
      <c r="O675" s="147" t="s">
        <v>1862</v>
      </c>
      <c r="P675" s="68">
        <v>1.9950035646602908E-2</v>
      </c>
      <c r="Q675" s="68">
        <v>2.0684604614081285E-2</v>
      </c>
      <c r="R675" s="68">
        <v>2.1417844738868378E-2</v>
      </c>
      <c r="S675" s="68">
        <v>2.2149440507116796E-2</v>
      </c>
      <c r="T675" s="68">
        <v>2.2879337334200604E-2</v>
      </c>
    </row>
    <row r="676" spans="4:20">
      <c r="D676" s="45"/>
    </row>
    <row r="677" spans="4:20">
      <c r="D677" s="60" t="s">
        <v>1863</v>
      </c>
      <c r="I677" s="61" t="s">
        <v>654</v>
      </c>
    </row>
    <row r="678" spans="4:20">
      <c r="D678" s="45"/>
    </row>
    <row r="679" spans="4:20">
      <c r="D679" s="45" t="s">
        <v>1864</v>
      </c>
      <c r="I679" s="32">
        <v>4</v>
      </c>
      <c r="J679" s="63" t="s">
        <v>1865</v>
      </c>
    </row>
    <row r="680" spans="4:20">
      <c r="D680" s="45" t="s">
        <v>1866</v>
      </c>
      <c r="I680" s="32">
        <v>26</v>
      </c>
      <c r="J680" s="63" t="s">
        <v>1865</v>
      </c>
    </row>
    <row r="681" spans="4:20">
      <c r="D681" s="45" t="s">
        <v>1867</v>
      </c>
      <c r="I681" s="32">
        <v>4900</v>
      </c>
      <c r="J681" s="63" t="s">
        <v>1865</v>
      </c>
    </row>
    <row r="682" spans="4:20">
      <c r="D682" s="45" t="s">
        <v>1868</v>
      </c>
      <c r="I682" s="32">
        <v>340</v>
      </c>
      <c r="J682" s="63" t="s">
        <v>1865</v>
      </c>
    </row>
    <row r="683" spans="4:20">
      <c r="D683" s="45" t="s">
        <v>1869</v>
      </c>
      <c r="I683" s="32">
        <v>1300</v>
      </c>
      <c r="J683" s="63" t="s">
        <v>1865</v>
      </c>
    </row>
    <row r="684" spans="4:20">
      <c r="D684" s="45" t="s">
        <v>1870</v>
      </c>
      <c r="I684" s="32">
        <v>2900</v>
      </c>
      <c r="J684" s="63" t="s">
        <v>1865</v>
      </c>
    </row>
    <row r="685" spans="4:20">
      <c r="D685" s="45" t="s">
        <v>1871</v>
      </c>
      <c r="I685" s="32">
        <v>320</v>
      </c>
      <c r="J685" s="63" t="s">
        <v>1865</v>
      </c>
    </row>
    <row r="686" spans="4:20">
      <c r="D686" s="45"/>
    </row>
    <row r="687" spans="4:20">
      <c r="D687" s="45" t="s">
        <v>1872</v>
      </c>
      <c r="I687" s="74">
        <f>E881</f>
        <v>21.949268993074266</v>
      </c>
    </row>
    <row r="689" spans="4:20">
      <c r="D689" s="45" t="s">
        <v>1873</v>
      </c>
      <c r="I689" s="74">
        <f>INDEX(Input_Capex_Projects!$Q$12:$Q$131,MATCH($J689,Input_Capex_Projects!$E$12:$E$131,0))</f>
        <v>24.730124629404866</v>
      </c>
      <c r="J689" s="30" t="s">
        <v>349</v>
      </c>
      <c r="K689" s="63" t="str">
        <f>INDEX(Input_Capex_Projects!$D$12:$D$131,MATCH($J689,Input_Capex_Projects!$E$12:$E$131,0))</f>
        <v>Darwin - Replace Berrimah ZSS</v>
      </c>
    </row>
    <row r="690" spans="4:20" ht="15">
      <c r="D690" s="45" t="s">
        <v>1874</v>
      </c>
      <c r="I690" s="74">
        <f>INDEX(Input_Capex_Projects!$Q$12:$Q$131,MATCH($J690,Input_Capex_Projects!$E$12:$E$131,0))</f>
        <v>3.524707766312237</v>
      </c>
      <c r="J690" s="30" t="s">
        <v>327</v>
      </c>
      <c r="K690" s="63" t="str">
        <f>INDEX(Input_Capex_Projects!$D$12:$D$131,MATCH($J690,Input_Capex_Projects!$E$12:$E$131,0))</f>
        <v>Single Phase Substation Refurbishment Program</v>
      </c>
      <c r="P690" s="48" t="str">
        <f>LookupTab!W$43</f>
        <v>2024/25</v>
      </c>
      <c r="Q690" s="48" t="str">
        <f>LookupTab!X$43</f>
        <v>2025/26</v>
      </c>
      <c r="R690" s="48" t="str">
        <f>LookupTab!Y$43</f>
        <v>2026/27</v>
      </c>
      <c r="S690" s="48" t="str">
        <f>LookupTab!Z$43</f>
        <v>2027/28</v>
      </c>
      <c r="T690" s="48" t="str">
        <f>LookupTab!AA$43</f>
        <v>2028/29</v>
      </c>
    </row>
    <row r="691" spans="4:20">
      <c r="D691" s="45" t="s">
        <v>1875</v>
      </c>
      <c r="I691" s="68">
        <v>13.33179986714377</v>
      </c>
      <c r="J691" s="30" t="s">
        <v>287</v>
      </c>
      <c r="K691" s="63" t="str">
        <f>INDEX(Input_Capex_Projects!$D$12:$D$131,MATCH($J691,Input_Capex_Projects!$E$12:$E$131,0))</f>
        <v>All regions condition and failure based replacement program</v>
      </c>
      <c r="O691" s="147" t="s">
        <v>319</v>
      </c>
      <c r="P691" s="68">
        <v>2.1552290246180803</v>
      </c>
      <c r="Q691" s="68">
        <v>2.2490760586155951</v>
      </c>
      <c r="R691" s="68">
        <v>2.3464041472205674</v>
      </c>
      <c r="S691" s="68">
        <v>2.4469830386571494</v>
      </c>
      <c r="T691" s="68">
        <v>2.5505577662821892</v>
      </c>
    </row>
    <row r="692" spans="4:20">
      <c r="D692" s="45"/>
    </row>
    <row r="693" spans="4:20">
      <c r="D693" s="45" t="s">
        <v>1876</v>
      </c>
      <c r="I693" s="74">
        <f>I689</f>
        <v>24.730124629404866</v>
      </c>
    </row>
    <row r="694" spans="4:20">
      <c r="D694" s="45" t="s">
        <v>1877</v>
      </c>
      <c r="I694" s="74">
        <f>INDEX(Input_Capex_Projects!$H$12:$H$131,MATCH($J694,Input_Capex_Projects!$E$12:$E$131,0))</f>
        <v>1.3182580025342923</v>
      </c>
      <c r="J694" s="30" t="s">
        <v>349</v>
      </c>
      <c r="K694" s="63" t="str">
        <f>INDEX(Input_Capex_Projects!$D$12:$D$131,MATCH($J694,Input_Capex_Projects!$E$12:$E$131,0))</f>
        <v>Darwin - Replace Berrimah ZSS</v>
      </c>
    </row>
    <row r="695" spans="4:20">
      <c r="D695" s="45" t="s">
        <v>1878</v>
      </c>
      <c r="I695" s="74">
        <f>INDEX(Input_Capex_Projects!$I$12:$I$131,MATCH($J695,Input_Capex_Projects!$E$12:$E$131,0))</f>
        <v>5.722094830938687</v>
      </c>
      <c r="J695" s="30" t="s">
        <v>349</v>
      </c>
      <c r="K695" s="63" t="str">
        <f>INDEX(Input_Capex_Projects!$D$12:$D$131,MATCH($J695,Input_Capex_Projects!$E$12:$E$131,0))</f>
        <v>Darwin - Replace Berrimah ZSS</v>
      </c>
      <c r="O695" s="147"/>
    </row>
    <row r="696" spans="4:20">
      <c r="D696" s="45" t="s">
        <v>1879</v>
      </c>
      <c r="I696" s="74">
        <f>I689</f>
        <v>24.730124629404866</v>
      </c>
    </row>
    <row r="697" spans="4:20">
      <c r="D697" s="45"/>
    </row>
    <row r="698" spans="4:20">
      <c r="D698" s="45" t="s">
        <v>1880</v>
      </c>
      <c r="I698" s="74">
        <f>INDEX(Input_Capex_Projects!$Q$12:$Q$131,MATCH($J698,Input_Capex_Projects!$E$12:$E$131,0))</f>
        <v>3.524707766312237</v>
      </c>
      <c r="J698" s="30" t="s">
        <v>327</v>
      </c>
      <c r="K698" s="63" t="str">
        <f>INDEX(Input_Capex_Projects!$D$12:$D$131,MATCH($J698,Input_Capex_Projects!$E$12:$E$131,0))</f>
        <v>Single Phase Substation Refurbishment Program</v>
      </c>
    </row>
    <row r="699" spans="4:20">
      <c r="D699" s="45" t="s">
        <v>1881</v>
      </c>
      <c r="I699" s="32">
        <v>81</v>
      </c>
      <c r="J699" s="63" t="s">
        <v>1882</v>
      </c>
    </row>
    <row r="700" spans="4:20">
      <c r="D700" s="45" t="s">
        <v>1883</v>
      </c>
      <c r="I700" s="32">
        <v>191</v>
      </c>
      <c r="J700" s="63" t="s">
        <v>1882</v>
      </c>
    </row>
    <row r="701" spans="4:20">
      <c r="D701" s="45" t="s">
        <v>1884</v>
      </c>
      <c r="I701" s="32">
        <v>115</v>
      </c>
      <c r="J701" s="488"/>
    </row>
    <row r="702" spans="4:20">
      <c r="D702" s="45" t="s">
        <v>1885</v>
      </c>
      <c r="I702" s="32">
        <v>20</v>
      </c>
      <c r="J702" s="488"/>
    </row>
    <row r="704" spans="4:20">
      <c r="D704" s="45" t="s">
        <v>1886</v>
      </c>
      <c r="I704" s="74">
        <f>I691</f>
        <v>13.33179986714377</v>
      </c>
      <c r="J704" s="63" t="str">
        <f>J691</f>
        <v>NMFCR</v>
      </c>
    </row>
    <row r="705" spans="4:20">
      <c r="D705" s="45" t="s">
        <v>1887</v>
      </c>
      <c r="I705" s="68">
        <v>3.9029262875195965</v>
      </c>
      <c r="J705" s="30" t="s">
        <v>287</v>
      </c>
      <c r="O705" s="147" t="s">
        <v>1888</v>
      </c>
      <c r="P705" s="68">
        <v>0.63818843227257593</v>
      </c>
      <c r="Q705" s="68">
        <v>0.66140685484038575</v>
      </c>
      <c r="R705" s="68">
        <v>0.68621399596652533</v>
      </c>
      <c r="S705" s="68">
        <v>0.71271527558467895</v>
      </c>
      <c r="T705" s="68">
        <v>0.7409858423109249</v>
      </c>
    </row>
    <row r="706" spans="4:20">
      <c r="D706" s="45" t="s">
        <v>1889</v>
      </c>
      <c r="I706" s="68">
        <v>5.1869822023602001</v>
      </c>
      <c r="J706" s="30" t="s">
        <v>287</v>
      </c>
      <c r="O706" s="147" t="s">
        <v>1890</v>
      </c>
      <c r="P706" s="68">
        <v>0.79177759298071859</v>
      </c>
      <c r="Q706" s="68">
        <v>0.85043652477709419</v>
      </c>
      <c r="R706" s="68">
        <v>0.9115395696658164</v>
      </c>
      <c r="S706" s="68">
        <v>0.97503381516964138</v>
      </c>
      <c r="T706" s="68">
        <v>1.0408509112440454</v>
      </c>
    </row>
    <row r="707" spans="4:20">
      <c r="D707" s="45" t="s">
        <v>1891</v>
      </c>
      <c r="I707" s="68">
        <v>4.2418913772639737</v>
      </c>
      <c r="J707" s="30" t="s">
        <v>287</v>
      </c>
      <c r="O707" s="147" t="s">
        <v>1892</v>
      </c>
      <c r="P707" s="68">
        <v>0.72526299936478589</v>
      </c>
      <c r="Q707" s="68">
        <v>0.73723267899811529</v>
      </c>
      <c r="R707" s="68">
        <v>0.74865058158822551</v>
      </c>
      <c r="S707" s="68">
        <v>0.75923394790282905</v>
      </c>
      <c r="T707" s="68">
        <v>0.76872101272721838</v>
      </c>
    </row>
    <row r="708" spans="4:20">
      <c r="D708" s="45"/>
    </row>
    <row r="709" spans="4:20">
      <c r="D709" s="60" t="s">
        <v>1893</v>
      </c>
      <c r="I709" s="61" t="s">
        <v>654</v>
      </c>
    </row>
    <row r="710" spans="4:20">
      <c r="D710" s="45"/>
    </row>
    <row r="711" spans="4:20">
      <c r="D711" s="45" t="s">
        <v>1894</v>
      </c>
      <c r="I711" s="32">
        <v>300</v>
      </c>
      <c r="J711" s="63" t="s">
        <v>1895</v>
      </c>
    </row>
    <row r="712" spans="4:20">
      <c r="D712" s="45" t="s">
        <v>1896</v>
      </c>
      <c r="I712" s="32">
        <v>1730</v>
      </c>
      <c r="J712" s="63" t="s">
        <v>1895</v>
      </c>
    </row>
    <row r="713" spans="4:20">
      <c r="D713" s="45" t="s">
        <v>1897</v>
      </c>
      <c r="I713" s="32">
        <v>3645</v>
      </c>
      <c r="J713" s="63" t="s">
        <v>1895</v>
      </c>
    </row>
    <row r="714" spans="4:20">
      <c r="D714" s="45"/>
    </row>
    <row r="715" spans="4:20">
      <c r="D715" s="45" t="s">
        <v>1898</v>
      </c>
      <c r="I715" s="74">
        <f>E882</f>
        <v>20.074334745285093</v>
      </c>
    </row>
    <row r="716" spans="4:20">
      <c r="D716" s="45"/>
      <c r="I716" s="74"/>
    </row>
    <row r="717" spans="4:20">
      <c r="D717" s="45" t="s">
        <v>1899</v>
      </c>
      <c r="I717" s="74">
        <f>INDEX(Input_Capex_Projects!$Q$12:$Q$131,MATCH($J717,Input_Capex_Projects!$E$12:$E$131,0))</f>
        <v>5.3277959500056973</v>
      </c>
      <c r="J717" s="30" t="s">
        <v>298</v>
      </c>
      <c r="K717" s="63" t="str">
        <f>INDEX(Input_Capex_Projects!$D$12:$D$131,MATCH($J717,Input_Capex_Projects!$E$12:$E$131,0))</f>
        <v>Distribution switchgear condition based replacement</v>
      </c>
    </row>
    <row r="718" spans="4:20">
      <c r="D718" s="45" t="s">
        <v>1900</v>
      </c>
      <c r="I718" s="68">
        <v>12.145573435807323</v>
      </c>
      <c r="J718" s="30" t="s">
        <v>287</v>
      </c>
      <c r="O718" s="147" t="s">
        <v>1901</v>
      </c>
      <c r="P718" s="68">
        <v>2.0104004245808649</v>
      </c>
      <c r="Q718" s="68">
        <v>2.0775278854387085</v>
      </c>
      <c r="R718" s="68">
        <v>2.1430282781817489</v>
      </c>
      <c r="S718" s="68">
        <v>2.2063467293015058</v>
      </c>
      <c r="T718" s="68">
        <v>2.2669397255009942</v>
      </c>
    </row>
    <row r="719" spans="4:20">
      <c r="D719" s="45"/>
      <c r="I719" s="74"/>
    </row>
    <row r="720" spans="4:20">
      <c r="D720" s="45" t="s">
        <v>1902</v>
      </c>
      <c r="I720" s="74">
        <f>INDEX(Input_Capex_Projects!$Q$12:$Q$131,MATCH($J720,Input_Capex_Projects!$E$12:$E$131,0))</f>
        <v>5.3277959500056973</v>
      </c>
      <c r="J720" s="30" t="s">
        <v>298</v>
      </c>
      <c r="K720" s="63" t="str">
        <f>INDEX(Input_Capex_Projects!$D$12:$D$131,MATCH($J720,Input_Capex_Projects!$E$12:$E$131,0))</f>
        <v>Distribution switchgear condition based replacement</v>
      </c>
    </row>
    <row r="721" spans="4:20">
      <c r="D721" s="45" t="s">
        <v>1903</v>
      </c>
      <c r="I721" s="32">
        <v>29</v>
      </c>
      <c r="J721" s="63" t="s">
        <v>1904</v>
      </c>
    </row>
    <row r="722" spans="4:20">
      <c r="D722" s="45" t="s">
        <v>1905</v>
      </c>
      <c r="I722" s="32">
        <v>9</v>
      </c>
      <c r="J722" s="63" t="s">
        <v>1895</v>
      </c>
    </row>
    <row r="723" spans="4:20">
      <c r="D723" s="45" t="s">
        <v>1906</v>
      </c>
      <c r="I723" s="32">
        <v>600</v>
      </c>
      <c r="J723" s="63" t="s">
        <v>1895</v>
      </c>
    </row>
    <row r="724" spans="4:20">
      <c r="D724" s="45" t="s">
        <v>1907</v>
      </c>
      <c r="I724" s="33">
        <v>5.5</v>
      </c>
      <c r="J724" s="63" t="s">
        <v>1895</v>
      </c>
    </row>
    <row r="725" spans="4:20">
      <c r="D725" s="45" t="s">
        <v>1908</v>
      </c>
      <c r="I725" s="32">
        <v>20</v>
      </c>
    </row>
    <row r="726" spans="4:20">
      <c r="D726" s="45"/>
    </row>
    <row r="727" spans="4:20">
      <c r="D727" s="45" t="s">
        <v>1909</v>
      </c>
      <c r="I727" s="74">
        <f>I718</f>
        <v>12.145573435807323</v>
      </c>
    </row>
    <row r="728" spans="4:20">
      <c r="D728" s="45" t="s">
        <v>1910</v>
      </c>
      <c r="I728" s="68">
        <v>8.7672317684573216</v>
      </c>
      <c r="J728" s="30" t="s">
        <v>287</v>
      </c>
      <c r="O728" s="147" t="s">
        <v>1911</v>
      </c>
      <c r="P728" s="68">
        <v>1.4648647113526843</v>
      </c>
      <c r="Q728" s="68">
        <v>1.5059347417486579</v>
      </c>
      <c r="R728" s="68">
        <v>1.546339056690168</v>
      </c>
      <c r="S728" s="68">
        <v>1.5858362058355011</v>
      </c>
      <c r="T728" s="68">
        <v>1.6241800041123553</v>
      </c>
    </row>
    <row r="729" spans="4:20">
      <c r="D729" s="45" t="s">
        <v>1912</v>
      </c>
      <c r="I729" s="68">
        <v>3.3783416673500004</v>
      </c>
      <c r="J729" s="30" t="s">
        <v>287</v>
      </c>
      <c r="O729" s="147" t="s">
        <v>1913</v>
      </c>
      <c r="P729" s="68">
        <v>0.54553571322818073</v>
      </c>
      <c r="Q729" s="68">
        <v>0.57159314369005088</v>
      </c>
      <c r="R729" s="68">
        <v>0.59668922149158077</v>
      </c>
      <c r="S729" s="68">
        <v>0.62051052346600444</v>
      </c>
      <c r="T729" s="68">
        <v>0.64275972138863857</v>
      </c>
    </row>
    <row r="730" spans="4:20">
      <c r="D730" s="45"/>
    </row>
    <row r="731" spans="4:20">
      <c r="D731" s="60" t="s">
        <v>1914</v>
      </c>
      <c r="I731" s="61" t="s">
        <v>654</v>
      </c>
    </row>
    <row r="732" spans="4:20">
      <c r="D732" s="45"/>
    </row>
    <row r="733" spans="4:20">
      <c r="D733" s="45" t="s">
        <v>1915</v>
      </c>
      <c r="I733" s="74">
        <f>E883</f>
        <v>34.588364066541203</v>
      </c>
    </row>
    <row r="734" spans="4:20">
      <c r="D734" s="45"/>
      <c r="I734" s="74"/>
    </row>
    <row r="735" spans="4:20">
      <c r="D735" s="45" t="s">
        <v>1916</v>
      </c>
      <c r="I735" s="74">
        <f>INDEX(Input_Capex_Projects!$Q$12:$Q$131,MATCH($J735,Input_Capex_Projects!$E$12:$E$131,0))</f>
        <v>12.07250429700928</v>
      </c>
      <c r="J735" s="30" t="s">
        <v>332</v>
      </c>
      <c r="K735" s="63" t="str">
        <f>INDEX(Input_Capex_Projects!$D$12:$D$131,MATCH($J735,Input_Capex_Projects!$E$12:$E$131,0))</f>
        <v>Condition, obsolecence and functionality based replacement program</v>
      </c>
    </row>
    <row r="736" spans="4:20">
      <c r="D736" s="45" t="s">
        <v>1917</v>
      </c>
      <c r="I736" s="74">
        <f>INDEX(Input_Capex_Projects!$Q$12:$Q$131,MATCH($J736,Input_Capex_Projects!$E$12:$E$131,0))</f>
        <v>5.5907363426442203</v>
      </c>
      <c r="J736" s="30" t="s">
        <v>304</v>
      </c>
      <c r="K736" s="63" t="str">
        <f>INDEX(Input_Capex_Projects!$D$12:$D$131,MATCH($J736,Input_Capex_Projects!$E$12:$E$131,0))</f>
        <v>MPLS Migration</v>
      </c>
    </row>
    <row r="737" spans="4:11">
      <c r="D737" s="45" t="s">
        <v>1918</v>
      </c>
      <c r="I737" s="74">
        <f>INDEX(Input_Capex_Projects!$Q$12:$Q$131,MATCH($J737,Input_Capex_Projects!$E$12:$E$131,0))</f>
        <v>1.5662116846369889</v>
      </c>
      <c r="J737" s="30" t="s">
        <v>330</v>
      </c>
      <c r="K737" s="63" t="str">
        <f>INDEX(Input_Capex_Projects!$D$12:$D$131,MATCH($J737,Input_Capex_Projects!$E$12:$E$131,0))</f>
        <v xml:space="preserve">EMS software replacement </v>
      </c>
    </row>
    <row r="738" spans="4:11">
      <c r="D738" s="45" t="s">
        <v>1919</v>
      </c>
      <c r="I738" s="74">
        <f>INDEX(Input_Capex_Projects!$Q$12:$Q$131,MATCH($J738,Input_Capex_Projects!$E$12:$E$131,0))</f>
        <v>1.5731524121771314</v>
      </c>
      <c r="J738" s="30" t="s">
        <v>336</v>
      </c>
      <c r="K738" s="63" t="str">
        <f>INDEX(Input_Capex_Projects!$D$12:$D$131,MATCH($J738,Input_Capex_Projects!$E$12:$E$131,0))</f>
        <v>Battery Replacement Program</v>
      </c>
    </row>
    <row r="739" spans="4:11">
      <c r="D739" s="45" t="s">
        <v>1920</v>
      </c>
      <c r="I739" s="74">
        <f>INDEX(Input_Capex_Projects!$Q$12:$Q$131,MATCH($J739,Input_Capex_Projects!$E$12:$E$131,0))</f>
        <v>1.4432676624881902</v>
      </c>
      <c r="J739" s="30" t="s">
        <v>351</v>
      </c>
      <c r="K739" s="63" t="str">
        <f>INDEX(Input_Capex_Projects!$D$12:$D$131,MATCH($J739,Input_Capex_Projects!$E$12:$E$131,0))</f>
        <v>Code Compliance and Safety Program</v>
      </c>
    </row>
    <row r="740" spans="4:11">
      <c r="D740" s="45" t="s">
        <v>1921</v>
      </c>
      <c r="I740" s="74">
        <f>INDEX(Input_Capex_Projects!$Q$12:$Q$131,MATCH($J740,Input_Capex_Projects!$E$12:$E$131,0))</f>
        <v>1.3677521201173786</v>
      </c>
      <c r="J740" s="30" t="s">
        <v>353</v>
      </c>
      <c r="K740" s="63" t="str">
        <f>INDEX(Input_Capex_Projects!$D$12:$D$131,MATCH($J740,Input_Capex_Projects!$E$12:$E$131,0))</f>
        <v>Microwave systems replacement</v>
      </c>
    </row>
    <row r="741" spans="4:11">
      <c r="D741" s="45"/>
      <c r="I741" s="74"/>
    </row>
    <row r="742" spans="4:11">
      <c r="D742" s="45" t="s">
        <v>1922</v>
      </c>
      <c r="I742" s="74">
        <f>I735</f>
        <v>12.07250429700928</v>
      </c>
      <c r="J742" s="63" t="str">
        <f>J735</f>
        <v>NPR1</v>
      </c>
    </row>
    <row r="743" spans="4:11">
      <c r="D743" s="45" t="s">
        <v>1923</v>
      </c>
      <c r="I743" s="32">
        <v>1350</v>
      </c>
      <c r="J743" s="63" t="s">
        <v>1924</v>
      </c>
    </row>
    <row r="744" spans="4:11">
      <c r="D744" s="45" t="s">
        <v>1925</v>
      </c>
      <c r="I744" s="32">
        <v>69</v>
      </c>
      <c r="J744" s="63" t="s">
        <v>1924</v>
      </c>
    </row>
    <row r="745" spans="4:11">
      <c r="D745" s="45" t="s">
        <v>1926</v>
      </c>
      <c r="I745" s="237">
        <v>0.15</v>
      </c>
      <c r="J745" s="63" t="s">
        <v>1924</v>
      </c>
    </row>
    <row r="746" spans="4:11">
      <c r="D746" s="45" t="s">
        <v>1927</v>
      </c>
      <c r="I746" s="32">
        <v>8</v>
      </c>
      <c r="J746" s="63" t="s">
        <v>1928</v>
      </c>
    </row>
    <row r="747" spans="4:11">
      <c r="D747" s="45" t="s">
        <v>1929</v>
      </c>
      <c r="I747" s="32">
        <v>61</v>
      </c>
      <c r="J747" s="63" t="s">
        <v>1928</v>
      </c>
    </row>
    <row r="748" spans="4:11">
      <c r="D748" s="45" t="s">
        <v>1930</v>
      </c>
      <c r="I748" s="32">
        <v>8</v>
      </c>
      <c r="J748" s="63" t="s">
        <v>1928</v>
      </c>
    </row>
    <row r="749" spans="4:11">
      <c r="D749" s="45"/>
    </row>
    <row r="750" spans="4:11">
      <c r="D750" s="45" t="s">
        <v>1931</v>
      </c>
      <c r="I750" s="74">
        <f>I736</f>
        <v>5.5907363426442203</v>
      </c>
      <c r="J750" s="63" t="str">
        <f>J736</f>
        <v>NMSC1</v>
      </c>
      <c r="K750" s="63" t="str">
        <f>K736</f>
        <v>MPLS Migration</v>
      </c>
    </row>
    <row r="751" spans="4:11">
      <c r="D751" s="45" t="s">
        <v>1932</v>
      </c>
      <c r="I751" s="32">
        <v>151</v>
      </c>
      <c r="J751" s="63" t="s">
        <v>1933</v>
      </c>
    </row>
    <row r="752" spans="4:11">
      <c r="D752" s="45" t="s">
        <v>1934</v>
      </c>
      <c r="I752" s="32">
        <v>62</v>
      </c>
      <c r="J752" s="63" t="s">
        <v>1933</v>
      </c>
    </row>
    <row r="753" spans="4:11">
      <c r="D753" s="45" t="s">
        <v>1935</v>
      </c>
      <c r="I753" s="32">
        <v>22</v>
      </c>
      <c r="J753" s="63" t="s">
        <v>1933</v>
      </c>
    </row>
    <row r="754" spans="4:11">
      <c r="D754" s="45" t="s">
        <v>1936</v>
      </c>
      <c r="I754" s="32">
        <v>10</v>
      </c>
      <c r="J754" s="63" t="s">
        <v>1933</v>
      </c>
    </row>
    <row r="755" spans="4:11">
      <c r="D755" s="45"/>
    </row>
    <row r="756" spans="4:11">
      <c r="D756" s="45" t="s">
        <v>1937</v>
      </c>
      <c r="I756" s="74">
        <f>INDEX(Input_Capex_Projects!$Q$12:$Q$131,MATCH($J756,Input_Capex_Projects!$E$12:$E$131,0))</f>
        <v>1.5662116846369889</v>
      </c>
      <c r="J756" s="30" t="s">
        <v>330</v>
      </c>
      <c r="K756" s="63" t="str">
        <f>INDEX(Input_Capex_Projects!$D$12:$D$131,MATCH($J756,Input_Capex_Projects!$E$12:$E$131,0))</f>
        <v xml:space="preserve">EMS software replacement </v>
      </c>
    </row>
    <row r="757" spans="4:11">
      <c r="D757" s="45" t="s">
        <v>1938</v>
      </c>
      <c r="I757" s="74">
        <f>INDEX(Input_Capex_Projects!$Q$12:$Q$131,MATCH($J757,Input_Capex_Projects!$E$12:$E$131,0))</f>
        <v>1.5731524121771314</v>
      </c>
      <c r="J757" s="30" t="s">
        <v>336</v>
      </c>
      <c r="K757" s="63" t="str">
        <f>INDEX(Input_Capex_Projects!$D$12:$D$131,MATCH($J757,Input_Capex_Projects!$E$12:$E$131,0))</f>
        <v>Battery Replacement Program</v>
      </c>
    </row>
    <row r="758" spans="4:11">
      <c r="D758" s="45" t="s">
        <v>1939</v>
      </c>
      <c r="I758" s="74">
        <f>INDEX(Input_Capex_Projects!$Q$12:$Q$131,MATCH($J758,Input_Capex_Projects!$E$12:$E$131,0))</f>
        <v>1.4432676624881902</v>
      </c>
      <c r="J758" s="30" t="s">
        <v>351</v>
      </c>
      <c r="K758" s="63" t="str">
        <f>INDEX(Input_Capex_Projects!$D$12:$D$131,MATCH($J758,Input_Capex_Projects!$E$12:$E$131,0))</f>
        <v>Code Compliance and Safety Program</v>
      </c>
    </row>
    <row r="759" spans="4:11">
      <c r="D759" s="45" t="s">
        <v>1940</v>
      </c>
      <c r="I759" s="74">
        <f>INDEX(Input_Capex_Projects!$Q$12:$Q$131,MATCH($J759,Input_Capex_Projects!$E$12:$E$131,0))</f>
        <v>1.3677521201173786</v>
      </c>
      <c r="J759" s="30" t="s">
        <v>353</v>
      </c>
      <c r="K759" s="63" t="str">
        <f>INDEX(Input_Capex_Projects!$D$12:$D$131,MATCH($J759,Input_Capex_Projects!$E$12:$E$131,0))</f>
        <v>Microwave systems replacement</v>
      </c>
    </row>
    <row r="760" spans="4:11">
      <c r="D760" s="45" t="s">
        <v>1941</v>
      </c>
      <c r="I760" s="32">
        <v>48</v>
      </c>
      <c r="J760" s="63" t="s">
        <v>1942</v>
      </c>
    </row>
    <row r="761" spans="4:11">
      <c r="D761" s="45" t="s">
        <v>1943</v>
      </c>
      <c r="I761" s="32">
        <v>64</v>
      </c>
      <c r="J761" s="63" t="s">
        <v>1942</v>
      </c>
    </row>
    <row r="762" spans="4:11">
      <c r="D762" s="45"/>
    </row>
    <row r="763" spans="4:11">
      <c r="D763" s="60" t="s">
        <v>1944</v>
      </c>
      <c r="I763" s="61" t="s">
        <v>654</v>
      </c>
    </row>
    <row r="764" spans="4:11">
      <c r="D764" s="45"/>
    </row>
    <row r="765" spans="4:11">
      <c r="D765" s="45" t="s">
        <v>1945</v>
      </c>
      <c r="I765" s="74">
        <f>E884</f>
        <v>27.141322845175683</v>
      </c>
    </row>
    <row r="766" spans="4:11">
      <c r="D766" s="45"/>
      <c r="I766" s="74"/>
    </row>
    <row r="767" spans="4:11">
      <c r="D767" s="45" t="s">
        <v>1946</v>
      </c>
      <c r="I767" s="74">
        <f>INDEX(Input_Capex_Projects!$Q$12:$Q$131,MATCH($J767,Input_Capex_Projects!$E$12:$E$131,0))</f>
        <v>10.313273762597952</v>
      </c>
      <c r="J767" s="30" t="s">
        <v>296</v>
      </c>
      <c r="K767" s="63" t="str">
        <f>INDEX(Input_Capex_Projects!$D$12:$D$131,MATCH($J767,Input_Capex_Projects!$E$12:$E$131,0))</f>
        <v>Alice Springs - replacement of corroded poles</v>
      </c>
    </row>
    <row r="768" spans="4:11">
      <c r="D768" s="45" t="s">
        <v>1947</v>
      </c>
      <c r="I768" s="74">
        <f>INDEX(Input_Capex_Projects!$Q$12:$Q$131,MATCH($J768,Input_Capex_Projects!$E$12:$E$131,0))</f>
        <v>4.5350327774667702</v>
      </c>
      <c r="J768" s="30" t="s">
        <v>316</v>
      </c>
      <c r="K768" s="63" t="str">
        <f>INDEX(Input_Capex_Projects!$D$12:$D$131,MATCH($J768,Input_Capex_Projects!$E$12:$E$131,0))</f>
        <v>ZSS minor capital asset replacment program</v>
      </c>
    </row>
    <row r="769" spans="4:23">
      <c r="D769" s="45" t="s">
        <v>1948</v>
      </c>
      <c r="I769" s="74">
        <f>INDEX(Input_Capex_Projects!$Q$12:$Q$131,MATCH($J769,Input_Capex_Projects!$E$12:$E$131,0))</f>
        <v>3.4067477225268128</v>
      </c>
      <c r="J769" s="30" t="s">
        <v>310</v>
      </c>
      <c r="K769" s="63" t="str">
        <f>INDEX(Input_Capex_Projects!$D$12:$D$131,MATCH($J769,Input_Capex_Projects!$E$12:$E$131,0))</f>
        <v>Distribution pillars replacement</v>
      </c>
    </row>
    <row r="770" spans="4:23">
      <c r="D770" s="45" t="s">
        <v>1949</v>
      </c>
      <c r="I770" s="74">
        <f>INDEX(Input_Capex_Projects!$Q$12:$Q$131,MATCH($J770,Input_Capex_Projects!$E$12:$E$131,0))</f>
        <v>1.8789239137926814</v>
      </c>
      <c r="J770" s="30" t="s">
        <v>345</v>
      </c>
      <c r="K770" s="63" t="str">
        <f>INDEX(Input_Capex_Projects!$D$12:$D$131,MATCH($J770,Input_Capex_Projects!$E$12:$E$131,0))</f>
        <v>Access road and communications hut remediation</v>
      </c>
    </row>
    <row r="771" spans="4:23">
      <c r="D771" s="45" t="s">
        <v>1950</v>
      </c>
      <c r="I771" s="74">
        <f>INDEX(Input_Capex_Projects!$Q$12:$Q$131,MATCH($J771,Input_Capex_Projects!$E$12:$E$131,0))</f>
        <v>1.102666900475201</v>
      </c>
      <c r="J771" s="30" t="s">
        <v>366</v>
      </c>
      <c r="K771" s="63" t="str">
        <f>INDEX(Input_Capex_Projects!$D$12:$D$131,MATCH($J771,Input_Capex_Projects!$E$12:$E$131,0))</f>
        <v>Substation fire protection equipment replacement program</v>
      </c>
    </row>
    <row r="772" spans="4:23">
      <c r="D772" s="45" t="s">
        <v>1951</v>
      </c>
      <c r="I772" s="74">
        <f>INDEX(Input_Capex_Projects!$Q$12:$Q$131,MATCH($J772,Input_Capex_Projects!$E$12:$E$131,0))</f>
        <v>1.0460854589672364</v>
      </c>
      <c r="J772" s="30" t="s">
        <v>355</v>
      </c>
      <c r="K772" s="63" t="str">
        <f>INDEX(Input_Capex_Projects!$D$12:$D$131,MATCH($J772,Input_Capex_Projects!$E$12:$E$131,0))</f>
        <v>CBD cable tunnel refurbishment</v>
      </c>
      <c r="V772" s="411"/>
      <c r="W772" s="411"/>
    </row>
    <row r="773" spans="4:23">
      <c r="D773" s="45"/>
      <c r="I773" s="74"/>
      <c r="V773" s="411"/>
      <c r="W773" s="411"/>
    </row>
    <row r="774" spans="4:23">
      <c r="D774" s="45" t="s">
        <v>1952</v>
      </c>
      <c r="I774" s="74">
        <f>INDEX(Input_Capex_Projects!$Q$12:$Q$131,MATCH($J774,Input_Capex_Projects!$E$12:$E$131,0))</f>
        <v>10.313273762597952</v>
      </c>
      <c r="J774" s="30" t="s">
        <v>296</v>
      </c>
      <c r="K774" s="63" t="str">
        <f>INDEX(Input_Capex_Projects!$D$12:$D$131,MATCH($J774,Input_Capex_Projects!$E$12:$E$131,0))</f>
        <v>Alice Springs - replacement of corroded poles</v>
      </c>
      <c r="P774" s="410"/>
      <c r="V774" s="411"/>
      <c r="W774" s="411"/>
    </row>
    <row r="775" spans="4:23">
      <c r="D775" s="45" t="s">
        <v>1953</v>
      </c>
      <c r="I775" s="32">
        <v>180</v>
      </c>
      <c r="P775" s="410"/>
      <c r="V775" s="411"/>
      <c r="W775" s="411"/>
    </row>
    <row r="776" spans="4:23">
      <c r="D776" s="45" t="s">
        <v>1954</v>
      </c>
      <c r="I776" s="32">
        <v>900</v>
      </c>
      <c r="P776" s="410"/>
      <c r="V776" s="411"/>
      <c r="W776" s="411"/>
    </row>
    <row r="777" spans="4:23">
      <c r="D777" s="45"/>
      <c r="I777" s="74"/>
      <c r="P777" s="410"/>
      <c r="V777" s="411"/>
      <c r="W777" s="411"/>
    </row>
    <row r="778" spans="4:23">
      <c r="D778" s="45" t="s">
        <v>1955</v>
      </c>
      <c r="I778" s="74">
        <f>INDEX(Input_Capex_Projects!$Q$12:$Q$131,MATCH($J778,Input_Capex_Projects!$E$12:$E$131,0))</f>
        <v>4.5350327774667702</v>
      </c>
      <c r="J778" s="30" t="s">
        <v>316</v>
      </c>
      <c r="K778" s="63" t="str">
        <f>INDEX(Input_Capex_Projects!$D$12:$D$131,MATCH($J778,Input_Capex_Projects!$E$12:$E$131,0))</f>
        <v>ZSS minor capital asset replacment program</v>
      </c>
      <c r="P778" s="410"/>
      <c r="V778" s="411"/>
      <c r="W778" s="411"/>
    </row>
    <row r="779" spans="4:23">
      <c r="D779" s="45" t="s">
        <v>1956</v>
      </c>
      <c r="I779" s="32">
        <v>59</v>
      </c>
      <c r="P779" s="410"/>
      <c r="V779" s="411"/>
      <c r="W779" s="411"/>
    </row>
    <row r="780" spans="4:23">
      <c r="D780" s="45" t="s">
        <v>1957</v>
      </c>
      <c r="I780" s="74">
        <f>I778</f>
        <v>4.5350327774667702</v>
      </c>
      <c r="J780" s="63" t="str">
        <f>J778</f>
        <v>NMA</v>
      </c>
      <c r="P780" s="410"/>
      <c r="V780" s="411"/>
      <c r="W780" s="411"/>
    </row>
    <row r="781" spans="4:23">
      <c r="D781" s="45"/>
      <c r="I781" s="74"/>
      <c r="P781" s="410"/>
      <c r="V781" s="411"/>
      <c r="W781" s="411"/>
    </row>
    <row r="782" spans="4:23">
      <c r="D782" s="45" t="s">
        <v>1958</v>
      </c>
      <c r="I782" s="74">
        <f>INDEX(Input_Capex_Projects!$Q$12:$Q$131,MATCH($J782,Input_Capex_Projects!$E$12:$E$131,0))</f>
        <v>3.4067477225268128</v>
      </c>
      <c r="J782" s="30" t="s">
        <v>310</v>
      </c>
      <c r="K782" s="63" t="str">
        <f>INDEX(Input_Capex_Projects!$D$12:$D$131,MATCH($J782,Input_Capex_Projects!$E$12:$E$131,0))</f>
        <v>Distribution pillars replacement</v>
      </c>
    </row>
    <row r="783" spans="4:23">
      <c r="D783" s="45" t="s">
        <v>1959</v>
      </c>
      <c r="I783" s="32">
        <v>280</v>
      </c>
    </row>
    <row r="784" spans="4:23">
      <c r="D784" s="45" t="s">
        <v>1960</v>
      </c>
      <c r="I784" s="503">
        <f>ROUND(I783/$I$788,-3)</f>
        <v>1000</v>
      </c>
    </row>
    <row r="785" spans="4:11">
      <c r="D785" s="45" t="s">
        <v>1961</v>
      </c>
      <c r="I785" s="32" t="s">
        <v>1962</v>
      </c>
      <c r="J785" s="63" t="s">
        <v>1963</v>
      </c>
    </row>
    <row r="786" spans="4:11">
      <c r="D786" s="45" t="s">
        <v>1964</v>
      </c>
      <c r="I786" s="32">
        <v>5000</v>
      </c>
      <c r="J786" s="63" t="s">
        <v>1963</v>
      </c>
    </row>
    <row r="787" spans="4:11">
      <c r="D787" s="45" t="s">
        <v>1965</v>
      </c>
      <c r="I787" s="237">
        <v>0.2</v>
      </c>
      <c r="J787" s="63" t="s">
        <v>1963</v>
      </c>
    </row>
    <row r="788" spans="4:11">
      <c r="D788" s="45" t="s">
        <v>1966</v>
      </c>
      <c r="I788" s="237">
        <v>0.25</v>
      </c>
      <c r="J788" s="63" t="s">
        <v>1963</v>
      </c>
    </row>
    <row r="789" spans="4:11">
      <c r="D789" s="45" t="s">
        <v>1967</v>
      </c>
      <c r="I789" s="32">
        <v>47</v>
      </c>
      <c r="J789" s="63" t="s">
        <v>1963</v>
      </c>
    </row>
    <row r="790" spans="4:11">
      <c r="D790" s="45" t="s">
        <v>1968</v>
      </c>
      <c r="I790" s="32">
        <v>35</v>
      </c>
      <c r="J790" s="63" t="s">
        <v>1963</v>
      </c>
    </row>
    <row r="791" spans="4:11">
      <c r="D791" s="45" t="s">
        <v>1969</v>
      </c>
      <c r="I791" s="32">
        <v>20</v>
      </c>
      <c r="J791" s="63" t="s">
        <v>1970</v>
      </c>
    </row>
    <row r="792" spans="4:11">
      <c r="D792" s="45" t="s">
        <v>1971</v>
      </c>
      <c r="I792" s="32">
        <v>110</v>
      </c>
      <c r="J792" s="63" t="s">
        <v>1970</v>
      </c>
    </row>
    <row r="793" spans="4:11">
      <c r="D793" s="45" t="s">
        <v>1972</v>
      </c>
      <c r="I793" s="32">
        <v>56</v>
      </c>
    </row>
    <row r="794" spans="4:11">
      <c r="D794" s="45" t="s">
        <v>1973</v>
      </c>
      <c r="I794" s="503">
        <f>ROUND(I793/$I$788,-2)</f>
        <v>200</v>
      </c>
    </row>
    <row r="795" spans="4:11">
      <c r="D795" s="45" t="s">
        <v>1974</v>
      </c>
      <c r="I795" s="503">
        <f>I783</f>
        <v>280</v>
      </c>
    </row>
    <row r="796" spans="4:11">
      <c r="D796" s="45" t="s">
        <v>1975</v>
      </c>
      <c r="I796" s="503">
        <f>I784</f>
        <v>1000</v>
      </c>
    </row>
    <row r="797" spans="4:11">
      <c r="D797" s="45" t="s">
        <v>1976</v>
      </c>
      <c r="I797" s="74">
        <f>I782</f>
        <v>3.4067477225268128</v>
      </c>
    </row>
    <row r="798" spans="4:11">
      <c r="D798" s="45"/>
    </row>
    <row r="799" spans="4:11">
      <c r="D799" s="45" t="s">
        <v>1977</v>
      </c>
      <c r="I799" s="74">
        <f>INDEX(Input_Capex_Projects!$Q$12:$Q$131,MATCH($J799,Input_Capex_Projects!$E$12:$E$131,0))</f>
        <v>1.8789239137926814</v>
      </c>
      <c r="J799" s="30" t="s">
        <v>345</v>
      </c>
      <c r="K799" s="63" t="str">
        <f>INDEX(Input_Capex_Projects!$D$12:$D$131,MATCH($J799,Input_Capex_Projects!$E$12:$E$131,0))</f>
        <v>Access road and communications hut remediation</v>
      </c>
    </row>
    <row r="800" spans="4:11">
      <c r="D800" s="45" t="s">
        <v>1978</v>
      </c>
      <c r="I800" s="32">
        <v>24</v>
      </c>
      <c r="J800" s="63" t="s">
        <v>1979</v>
      </c>
      <c r="K800" s="63"/>
    </row>
    <row r="801" spans="3:35">
      <c r="D801" s="45" t="s">
        <v>1980</v>
      </c>
      <c r="I801" s="74">
        <f>I799</f>
        <v>1.8789239137926814</v>
      </c>
    </row>
    <row r="802" spans="3:35">
      <c r="D802" s="45"/>
    </row>
    <row r="803" spans="3:35">
      <c r="D803" s="45" t="s">
        <v>1981</v>
      </c>
      <c r="I803" s="74">
        <f>INDEX(Input_Capex_Projects!$Q$12:$Q$131,MATCH($J803,Input_Capex_Projects!$E$12:$E$131,0))</f>
        <v>1.102666900475201</v>
      </c>
      <c r="J803" s="30" t="s">
        <v>366</v>
      </c>
      <c r="K803" s="63" t="str">
        <f>INDEX(Input_Capex_Projects!$D$12:$D$131,MATCH($J803,Input_Capex_Projects!$E$12:$E$131,0))</f>
        <v>Substation fire protection equipment replacement program</v>
      </c>
    </row>
    <row r="804" spans="3:35">
      <c r="D804" s="45" t="s">
        <v>1982</v>
      </c>
      <c r="I804" s="74">
        <f>INDEX(Input_Capex_Projects!$Q$12:$Q$131,MATCH($J804,Input_Capex_Projects!$E$12:$E$131,0))</f>
        <v>1.0460854589672364</v>
      </c>
      <c r="J804" s="30" t="s">
        <v>355</v>
      </c>
      <c r="K804" s="63" t="str">
        <f>INDEX(Input_Capex_Projects!$D$12:$D$131,MATCH($J804,Input_Capex_Projects!$E$12:$E$131,0))</f>
        <v>CBD cable tunnel refurbishment</v>
      </c>
    </row>
    <row r="805" spans="3:35">
      <c r="D805" s="45"/>
    </row>
    <row r="806" spans="3:35" s="162" customFormat="1" ht="15.75">
      <c r="C806" s="162" t="s">
        <v>1983</v>
      </c>
    </row>
    <row r="808" spans="3:35">
      <c r="O808" s="489" t="s">
        <v>718</v>
      </c>
      <c r="P808" s="42" t="s">
        <v>1679</v>
      </c>
      <c r="Q808" s="42"/>
      <c r="R808" s="42"/>
      <c r="S808" s="42"/>
      <c r="T808" s="42"/>
      <c r="U808" s="41" t="str">
        <f>LookupTab!$M$41</f>
        <v>Previous Period</v>
      </c>
      <c r="V808" s="41"/>
      <c r="W808" s="41"/>
      <c r="X808" s="41"/>
      <c r="Y808" s="41"/>
      <c r="Z808" s="42" t="str">
        <f>LookupTab!$R$41</f>
        <v>Current Period</v>
      </c>
      <c r="AA808" s="42"/>
      <c r="AB808" s="42"/>
      <c r="AC808" s="42"/>
      <c r="AD808" s="42"/>
      <c r="AE808" s="43" t="str">
        <f>LookupTab!$W$41</f>
        <v>Next Period</v>
      </c>
      <c r="AF808" s="43"/>
      <c r="AG808" s="43"/>
      <c r="AH808" s="43"/>
      <c r="AI808" s="43"/>
    </row>
    <row r="809" spans="3:35" ht="15">
      <c r="P809" s="510" t="str">
        <f>U809</f>
        <v>Actual</v>
      </c>
      <c r="Q809" s="511"/>
      <c r="R809" s="511"/>
      <c r="S809" s="511"/>
      <c r="T809" s="511"/>
      <c r="U809" s="510" t="str">
        <f>LookupTab!M$42</f>
        <v>Actual</v>
      </c>
      <c r="V809" s="511"/>
      <c r="W809" s="511"/>
      <c r="X809" s="511"/>
      <c r="Y809" s="511"/>
      <c r="Z809" s="510" t="str">
        <f>LookupTab!R$42</f>
        <v>Actual</v>
      </c>
      <c r="AA809" s="511"/>
      <c r="AB809" s="511"/>
      <c r="AC809" s="510" t="str">
        <f>LookupTab!U$42</f>
        <v>Estimate</v>
      </c>
      <c r="AD809" s="511"/>
      <c r="AE809" s="510" t="str">
        <f>LookupTab!W$42</f>
        <v>Forecast</v>
      </c>
      <c r="AF809" s="511"/>
      <c r="AG809" s="511"/>
      <c r="AH809" s="511"/>
      <c r="AI809" s="511"/>
    </row>
    <row r="810" spans="3:35" ht="15">
      <c r="P810" s="332" t="s">
        <v>1680</v>
      </c>
      <c r="Q810" s="332" t="s">
        <v>1681</v>
      </c>
      <c r="R810" s="332" t="s">
        <v>1682</v>
      </c>
      <c r="S810" s="332" t="s">
        <v>1683</v>
      </c>
      <c r="T810" s="332" t="s">
        <v>1684</v>
      </c>
      <c r="U810" s="332" t="str">
        <f>LookupTab!M$43</f>
        <v>2014/15</v>
      </c>
      <c r="V810" s="332" t="str">
        <f>LookupTab!N$43</f>
        <v>2015/16</v>
      </c>
      <c r="W810" s="332" t="str">
        <f>LookupTab!O$43</f>
        <v>2016/17</v>
      </c>
      <c r="X810" s="332" t="str">
        <f>LookupTab!P$43</f>
        <v>2017/18</v>
      </c>
      <c r="Y810" s="332" t="str">
        <f>LookupTab!Q$43</f>
        <v>2018/19</v>
      </c>
      <c r="Z810" s="332" t="str">
        <f>LookupTab!R$43</f>
        <v>2019/20</v>
      </c>
      <c r="AA810" s="332" t="str">
        <f>LookupTab!S$43</f>
        <v>2020/21</v>
      </c>
      <c r="AB810" s="332" t="str">
        <f>LookupTab!T$43</f>
        <v>2021/22</v>
      </c>
      <c r="AC810" s="332" t="str">
        <f>LookupTab!U$43</f>
        <v>2022/23</v>
      </c>
      <c r="AD810" s="332" t="str">
        <f>LookupTab!V$43</f>
        <v>2023/24</v>
      </c>
      <c r="AE810" s="332" t="str">
        <f>LookupTab!W$43</f>
        <v>2024/25</v>
      </c>
      <c r="AF810" s="332" t="str">
        <f>LookupTab!X$43</f>
        <v>2025/26</v>
      </c>
      <c r="AG810" s="332" t="str">
        <f>LookupTab!Y$43</f>
        <v>2026/27</v>
      </c>
      <c r="AH810" s="332" t="str">
        <f>LookupTab!Z$43</f>
        <v>2027/28</v>
      </c>
      <c r="AI810" s="332" t="str">
        <f>LookupTab!AA$43</f>
        <v>2028/29</v>
      </c>
    </row>
    <row r="811" spans="3:35">
      <c r="O811" s="147" t="str">
        <f>P808</f>
        <v>Prior Period</v>
      </c>
      <c r="P811" s="333">
        <f>Capex!J56</f>
        <v>14.212984632635958</v>
      </c>
      <c r="Q811" s="333">
        <f>Capex!K56</f>
        <v>35.739124234968898</v>
      </c>
      <c r="R811" s="333">
        <f>Capex!L56</f>
        <v>51.972857498417916</v>
      </c>
      <c r="S811" s="333">
        <f>Capex!M56</f>
        <v>49.246833105297412</v>
      </c>
      <c r="T811" s="333">
        <f>Capex!N56</f>
        <v>57.981079052256625</v>
      </c>
      <c r="U811" s="633" t="e">
        <f>NA()</f>
        <v>#N/A</v>
      </c>
      <c r="V811" s="633" t="e">
        <f>NA()</f>
        <v>#N/A</v>
      </c>
      <c r="W811" s="633" t="e">
        <f>NA()</f>
        <v>#N/A</v>
      </c>
      <c r="X811" s="633" t="e">
        <f>NA()</f>
        <v>#N/A</v>
      </c>
      <c r="Y811" s="633" t="e">
        <f>NA()</f>
        <v>#N/A</v>
      </c>
      <c r="Z811" s="633" t="e">
        <f>NA()</f>
        <v>#N/A</v>
      </c>
      <c r="AA811" s="633" t="e">
        <f>NA()</f>
        <v>#N/A</v>
      </c>
      <c r="AB811" s="633" t="e">
        <f>NA()</f>
        <v>#N/A</v>
      </c>
      <c r="AC811" s="633" t="e">
        <f>NA()</f>
        <v>#N/A</v>
      </c>
      <c r="AD811" s="633" t="e">
        <f>NA()</f>
        <v>#N/A</v>
      </c>
      <c r="AE811" s="633" t="e">
        <f>NA()</f>
        <v>#N/A</v>
      </c>
      <c r="AF811" s="633" t="e">
        <f>NA()</f>
        <v>#N/A</v>
      </c>
      <c r="AG811" s="633" t="e">
        <f>NA()</f>
        <v>#N/A</v>
      </c>
      <c r="AH811" s="633" t="e">
        <f>NA()</f>
        <v>#N/A</v>
      </c>
      <c r="AI811" s="633" t="e">
        <f>NA()</f>
        <v>#N/A</v>
      </c>
    </row>
    <row r="812" spans="3:35">
      <c r="O812" s="147" t="str">
        <f>U808</f>
        <v>Previous Period</v>
      </c>
      <c r="P812" s="633" t="e">
        <f>NA()</f>
        <v>#N/A</v>
      </c>
      <c r="Q812" s="633" t="e">
        <f>NA()</f>
        <v>#N/A</v>
      </c>
      <c r="R812" s="633" t="e">
        <f>NA()</f>
        <v>#N/A</v>
      </c>
      <c r="S812" s="633" t="e">
        <f>NA()</f>
        <v>#N/A</v>
      </c>
      <c r="T812" s="633" t="e">
        <f>NA()</f>
        <v>#N/A</v>
      </c>
      <c r="U812" s="333">
        <f>Capex!O56</f>
        <v>58.169148372232023</v>
      </c>
      <c r="V812" s="333">
        <f>Capex!P56</f>
        <v>54.89272652592971</v>
      </c>
      <c r="W812" s="333">
        <f>Capex!Q56</f>
        <v>35.992784551682753</v>
      </c>
      <c r="X812" s="333">
        <f>Capex!R56</f>
        <v>23.309199331333438</v>
      </c>
      <c r="Y812" s="333">
        <f>Capex!S56</f>
        <v>19.985272428559782</v>
      </c>
      <c r="Z812" s="633" t="e">
        <f>NA()</f>
        <v>#N/A</v>
      </c>
      <c r="AA812" s="633" t="e">
        <f>NA()</f>
        <v>#N/A</v>
      </c>
      <c r="AB812" s="633" t="e">
        <f>NA()</f>
        <v>#N/A</v>
      </c>
      <c r="AC812" s="633" t="e">
        <f>NA()</f>
        <v>#N/A</v>
      </c>
      <c r="AD812" s="633" t="e">
        <f>NA()</f>
        <v>#N/A</v>
      </c>
      <c r="AE812" s="633" t="e">
        <f>NA()</f>
        <v>#N/A</v>
      </c>
      <c r="AF812" s="633" t="e">
        <f>NA()</f>
        <v>#N/A</v>
      </c>
      <c r="AG812" s="633" t="e">
        <f>NA()</f>
        <v>#N/A</v>
      </c>
      <c r="AH812" s="633" t="e">
        <f>NA()</f>
        <v>#N/A</v>
      </c>
      <c r="AI812" s="633" t="e">
        <f>NA()</f>
        <v>#N/A</v>
      </c>
    </row>
    <row r="813" spans="3:35">
      <c r="O813" s="147" t="str">
        <f>Z808</f>
        <v>Current Period</v>
      </c>
      <c r="P813" s="633" t="e">
        <f>NA()</f>
        <v>#N/A</v>
      </c>
      <c r="Q813" s="633" t="e">
        <f>NA()</f>
        <v>#N/A</v>
      </c>
      <c r="R813" s="633" t="e">
        <f>NA()</f>
        <v>#N/A</v>
      </c>
      <c r="S813" s="633" t="e">
        <f>NA()</f>
        <v>#N/A</v>
      </c>
      <c r="T813" s="633" t="e">
        <f>NA()</f>
        <v>#N/A</v>
      </c>
      <c r="U813" s="633" t="e">
        <f>NA()</f>
        <v>#N/A</v>
      </c>
      <c r="V813" s="633" t="e">
        <f>NA()</f>
        <v>#N/A</v>
      </c>
      <c r="W813" s="633" t="e">
        <f>NA()</f>
        <v>#N/A</v>
      </c>
      <c r="X813" s="633" t="e">
        <f>NA()</f>
        <v>#N/A</v>
      </c>
      <c r="Y813" s="633" t="e">
        <f>NA()</f>
        <v>#N/A</v>
      </c>
      <c r="Z813" s="333">
        <f>Capex!T56</f>
        <v>20.009835986865838</v>
      </c>
      <c r="AA813" s="333">
        <f>Capex!U56</f>
        <v>21.410745259505035</v>
      </c>
      <c r="AB813" s="333">
        <f>Capex!V56</f>
        <v>22.252147668900193</v>
      </c>
      <c r="AC813" s="333">
        <f>Capex!W56</f>
        <v>38.671265210161053</v>
      </c>
      <c r="AD813" s="333">
        <f>Capex!X56</f>
        <v>47.541407359175011</v>
      </c>
      <c r="AE813" s="633" t="e">
        <f>NA()</f>
        <v>#N/A</v>
      </c>
      <c r="AF813" s="633" t="e">
        <f>NA()</f>
        <v>#N/A</v>
      </c>
      <c r="AG813" s="633" t="e">
        <f>NA()</f>
        <v>#N/A</v>
      </c>
      <c r="AH813" s="633" t="e">
        <f>NA()</f>
        <v>#N/A</v>
      </c>
      <c r="AI813" s="633" t="e">
        <f>NA()</f>
        <v>#N/A</v>
      </c>
    </row>
    <row r="814" spans="3:35">
      <c r="O814" s="147" t="str">
        <f>AE808</f>
        <v>Next Period</v>
      </c>
      <c r="P814" s="633" t="e">
        <f>NA()</f>
        <v>#N/A</v>
      </c>
      <c r="Q814" s="633" t="e">
        <f>NA()</f>
        <v>#N/A</v>
      </c>
      <c r="R814" s="633" t="e">
        <f>NA()</f>
        <v>#N/A</v>
      </c>
      <c r="S814" s="633" t="e">
        <f>NA()</f>
        <v>#N/A</v>
      </c>
      <c r="T814" s="633" t="e">
        <f>NA()</f>
        <v>#N/A</v>
      </c>
      <c r="U814" s="633" t="e">
        <f>NA()</f>
        <v>#N/A</v>
      </c>
      <c r="V814" s="633" t="e">
        <f>NA()</f>
        <v>#N/A</v>
      </c>
      <c r="W814" s="633" t="e">
        <f>NA()</f>
        <v>#N/A</v>
      </c>
      <c r="X814" s="633" t="e">
        <f>NA()</f>
        <v>#N/A</v>
      </c>
      <c r="Y814" s="633" t="e">
        <f>NA()</f>
        <v>#N/A</v>
      </c>
      <c r="Z814" s="633" t="e">
        <f>NA()</f>
        <v>#N/A</v>
      </c>
      <c r="AA814" s="633" t="e">
        <f>NA()</f>
        <v>#N/A</v>
      </c>
      <c r="AB814" s="633" t="e">
        <f>NA()</f>
        <v>#N/A</v>
      </c>
      <c r="AC814" s="633" t="e">
        <f>NA()</f>
        <v>#N/A</v>
      </c>
      <c r="AD814" s="633" t="e">
        <f>NA()</f>
        <v>#N/A</v>
      </c>
      <c r="AE814" s="333">
        <f>Capex!Y40</f>
        <v>47.509401939582162</v>
      </c>
      <c r="AF814" s="333">
        <f>Capex!Z40</f>
        <v>44.023794146622421</v>
      </c>
      <c r="AG814" s="333">
        <f>Capex!AA40</f>
        <v>30.431118927909761</v>
      </c>
      <c r="AH814" s="333">
        <f>Capex!AB40</f>
        <v>27.450230710457564</v>
      </c>
      <c r="AI814" s="333">
        <f>Capex!AC40</f>
        <v>27.213012894361537</v>
      </c>
    </row>
    <row r="817" spans="1:16">
      <c r="O817" s="147" t="s">
        <v>794</v>
      </c>
      <c r="P817" s="63" t="s">
        <v>1984</v>
      </c>
    </row>
    <row r="818" spans="1:16">
      <c r="O818" s="147" t="s">
        <v>1367</v>
      </c>
      <c r="P818" s="63" t="str">
        <f>Real_Input&amp;", "&amp;Unit_Dollar_M</f>
        <v>Real 2024, $Million</v>
      </c>
    </row>
    <row r="826" spans="1:16" s="162" customFormat="1" ht="15.75">
      <c r="C826" s="162" t="s">
        <v>1985</v>
      </c>
    </row>
    <row r="827" spans="1:16" ht="13.5" thickBot="1"/>
    <row r="828" spans="1:16" ht="15">
      <c r="D828" s="280" t="s">
        <v>1228</v>
      </c>
      <c r="E828" s="596" t="s">
        <v>662</v>
      </c>
      <c r="F828" s="596" t="s">
        <v>663</v>
      </c>
      <c r="G828" s="596" t="s">
        <v>664</v>
      </c>
      <c r="H828" s="596" t="s">
        <v>665</v>
      </c>
      <c r="I828" s="596" t="s">
        <v>666</v>
      </c>
      <c r="J828" s="596" t="s">
        <v>111</v>
      </c>
    </row>
    <row r="829" spans="1:16" ht="15.75" thickBot="1">
      <c r="D829" s="616" t="s">
        <v>718</v>
      </c>
      <c r="E829" s="617">
        <f>Capex!Y40</f>
        <v>47.509401939582162</v>
      </c>
      <c r="F829" s="617">
        <f>Capex!Z40</f>
        <v>44.023794146622421</v>
      </c>
      <c r="G829" s="617">
        <f>Capex!AA40</f>
        <v>30.431118927909761</v>
      </c>
      <c r="H829" s="617">
        <f>Capex!AB40</f>
        <v>27.450230710457564</v>
      </c>
      <c r="I829" s="617">
        <f>Capex!AC40</f>
        <v>27.213012894361537</v>
      </c>
      <c r="J829" s="617">
        <f>SUM(E829:I829)</f>
        <v>176.62755861893345</v>
      </c>
    </row>
    <row r="831" spans="1:16">
      <c r="A831" s="52">
        <f>IF(SUM(E831:I831)=0,0,1)</f>
        <v>0</v>
      </c>
      <c r="E831" s="49">
        <f>IF(ROUND(E829-AE814,3)=0,0,1)</f>
        <v>0</v>
      </c>
      <c r="F831" s="49">
        <f t="shared" ref="F831:I831" si="13">IF(ROUND(F829-AF814,3)=0,0,1)</f>
        <v>0</v>
      </c>
      <c r="G831" s="49">
        <f t="shared" si="13"/>
        <v>0</v>
      </c>
      <c r="H831" s="49">
        <f t="shared" si="13"/>
        <v>0</v>
      </c>
      <c r="I831" s="49">
        <f t="shared" si="13"/>
        <v>0</v>
      </c>
    </row>
    <row r="833" spans="1:22" s="162" customFormat="1" ht="15.75">
      <c r="C833" s="162" t="s">
        <v>1986</v>
      </c>
    </row>
    <row r="835" spans="1:22" ht="15">
      <c r="P835" s="814" t="s">
        <v>1631</v>
      </c>
      <c r="Q835" s="814"/>
    </row>
    <row r="836" spans="1:22" ht="15">
      <c r="P836" s="48" t="s">
        <v>1632</v>
      </c>
      <c r="Q836" s="48" t="s">
        <v>1633</v>
      </c>
      <c r="T836" s="30" t="s">
        <v>294</v>
      </c>
      <c r="U836" s="491">
        <f>INDEX(Input_Capex_Projects!$Q$12:$Q$131,MATCH($T836,Input_Capex_Projects!$E$12:$E$131,0))</f>
        <v>28.573693383730053</v>
      </c>
    </row>
    <row r="837" spans="1:22">
      <c r="O837" s="147" t="s">
        <v>1987</v>
      </c>
      <c r="P837" s="491">
        <f>SUM(U836:U840)</f>
        <v>84.983946545023997</v>
      </c>
      <c r="Q837" s="192">
        <f>P837/P$840</f>
        <v>0.48114771675224982</v>
      </c>
      <c r="T837" s="30" t="s">
        <v>296</v>
      </c>
      <c r="U837" s="491">
        <f>INDEX(Input_Capex_Projects!$Q$12:$Q$131,MATCH($T837,Input_Capex_Projects!$E$12:$E$131,0))</f>
        <v>10.313273762597952</v>
      </c>
    </row>
    <row r="838" spans="1:22">
      <c r="O838" s="147" t="s">
        <v>1988</v>
      </c>
      <c r="P838" s="491">
        <f>U841</f>
        <v>37.980914105176019</v>
      </c>
      <c r="Q838" s="192">
        <f t="shared" ref="Q838:Q840" si="14">P838/P$840</f>
        <v>0.215033907517899</v>
      </c>
      <c r="T838" s="30" t="s">
        <v>301</v>
      </c>
      <c r="U838" s="491">
        <f>INDEX(Input_Capex_Projects!$Q$12:$Q$131,MATCH($T838,Input_Capex_Projects!$E$12:$E$131,0))</f>
        <v>9.2943504722818506</v>
      </c>
    </row>
    <row r="839" spans="1:22">
      <c r="O839" s="147" t="str">
        <f>"Remaining "&amp;U845&amp;" programs"</f>
        <v>Remaining 19 programs</v>
      </c>
      <c r="P839" s="491">
        <f>SUM(Capex!Y40:AC40)-SUM(P837:P838)</f>
        <v>53.662697968733426</v>
      </c>
      <c r="Q839" s="192">
        <f t="shared" si="14"/>
        <v>0.3038183757298511</v>
      </c>
      <c r="T839" s="30" t="s">
        <v>332</v>
      </c>
      <c r="U839" s="491">
        <f>INDEX(Input_Capex_Projects!$Q$12:$Q$131,MATCH($T839,Input_Capex_Projects!$E$12:$E$131,0))</f>
        <v>12.07250429700928</v>
      </c>
    </row>
    <row r="840" spans="1:22">
      <c r="O840" s="147" t="s">
        <v>111</v>
      </c>
      <c r="P840" s="491">
        <f>SUM(P837:P839)</f>
        <v>176.62755861893345</v>
      </c>
      <c r="Q840" s="192">
        <f t="shared" si="14"/>
        <v>1</v>
      </c>
      <c r="T840" s="30" t="s">
        <v>349</v>
      </c>
      <c r="U840" s="491">
        <f>INDEX(Input_Capex_Projects!$Q$12:$Q$131,MATCH($T840,Input_Capex_Projects!$E$12:$E$131,0))</f>
        <v>24.730124629404866</v>
      </c>
    </row>
    <row r="841" spans="1:22">
      <c r="O841" s="147"/>
      <c r="P841" s="147"/>
      <c r="Q841" s="147"/>
      <c r="T841" s="30" t="s">
        <v>287</v>
      </c>
      <c r="U841" s="491">
        <f>INDEX(Input_Capex_Projects!$Q$12:$Q$131,MATCH($T841,Input_Capex_Projects!$E$12:$E$131,0))</f>
        <v>37.980914105176019</v>
      </c>
      <c r="V841" s="255" t="s">
        <v>1989</v>
      </c>
    </row>
    <row r="842" spans="1:22">
      <c r="O842" s="147"/>
      <c r="P842" s="147"/>
      <c r="Q842" s="147"/>
    </row>
    <row r="843" spans="1:22">
      <c r="O843" s="147" t="s">
        <v>173</v>
      </c>
      <c r="P843" s="308">
        <f>SUM(Capex!Y40:AC40)</f>
        <v>176.62755861893345</v>
      </c>
      <c r="Q843" s="147"/>
      <c r="T843" s="147" t="s">
        <v>1990</v>
      </c>
      <c r="U843" s="491">
        <f>COUNTIFS(Input_Capex_Projects!$F$12:$F$131,"Replacement",Input_Capex_Projects!$AB$12:$AB$131,"&gt;0")</f>
        <v>25</v>
      </c>
    </row>
    <row r="844" spans="1:22">
      <c r="A844" s="52">
        <f>IF(SUM(P844)=0,0,1)</f>
        <v>0</v>
      </c>
      <c r="P844" s="49">
        <f>IF(ROUND(P843-P840,3)=0,0,1)</f>
        <v>0</v>
      </c>
      <c r="Q844" s="147"/>
      <c r="T844" s="147" t="s">
        <v>1991</v>
      </c>
      <c r="U844" s="491">
        <f>ROWS(T836:T841)</f>
        <v>6</v>
      </c>
    </row>
    <row r="845" spans="1:22">
      <c r="O845" s="147"/>
      <c r="P845" s="334"/>
      <c r="T845" s="147" t="s">
        <v>1992</v>
      </c>
      <c r="U845" s="491">
        <f>U843-U844</f>
        <v>19</v>
      </c>
    </row>
    <row r="846" spans="1:22">
      <c r="O846" s="147"/>
      <c r="P846" s="334"/>
    </row>
    <row r="847" spans="1:22">
      <c r="O847" s="147"/>
      <c r="P847" s="334"/>
    </row>
    <row r="854" spans="3:9" s="162" customFormat="1" ht="15.75">
      <c r="C854" s="162" t="s">
        <v>1993</v>
      </c>
    </row>
    <row r="855" spans="3:9" ht="13.5" thickBot="1"/>
    <row r="856" spans="3:9" ht="30">
      <c r="D856" s="280" t="s">
        <v>1994</v>
      </c>
      <c r="E856" s="615" t="s">
        <v>1995</v>
      </c>
      <c r="F856" s="615" t="s">
        <v>891</v>
      </c>
    </row>
    <row r="857" spans="3:9" ht="15">
      <c r="D857" s="618" t="s">
        <v>1996</v>
      </c>
      <c r="E857" s="619">
        <v>89.2</v>
      </c>
      <c r="F857" s="620">
        <v>0.56999999999999995</v>
      </c>
    </row>
    <row r="858" spans="3:9" ht="15">
      <c r="D858" s="621" t="s">
        <v>1997</v>
      </c>
      <c r="E858" s="622">
        <v>66.8</v>
      </c>
      <c r="F858" s="623">
        <v>0.43</v>
      </c>
    </row>
    <row r="859" spans="3:9" ht="15.75" thickBot="1">
      <c r="D859" s="624" t="s">
        <v>111</v>
      </c>
      <c r="E859" s="625">
        <v>156</v>
      </c>
      <c r="F859" s="626">
        <v>1</v>
      </c>
    </row>
    <row r="862" spans="3:9" s="162" customFormat="1" ht="15.75">
      <c r="C862" s="162" t="s">
        <v>1998</v>
      </c>
    </row>
    <row r="863" spans="3:9" ht="13.5" thickBot="1"/>
    <row r="864" spans="3:9" ht="30">
      <c r="D864" s="280" t="s">
        <v>1996</v>
      </c>
      <c r="E864" s="615" t="s">
        <v>1999</v>
      </c>
      <c r="F864" s="815" t="s">
        <v>2000</v>
      </c>
      <c r="G864" s="816"/>
      <c r="H864" s="816"/>
      <c r="I864" s="817"/>
    </row>
    <row r="865" spans="3:11" ht="30">
      <c r="D865" s="627"/>
      <c r="E865" s="628"/>
      <c r="F865" s="632" t="s">
        <v>2001</v>
      </c>
      <c r="G865" s="632" t="s">
        <v>2002</v>
      </c>
      <c r="H865" s="632" t="s">
        <v>2003</v>
      </c>
      <c r="I865" s="632" t="s">
        <v>2004</v>
      </c>
    </row>
    <row r="866" spans="3:11" ht="15">
      <c r="D866" s="284" t="s">
        <v>282</v>
      </c>
      <c r="E866" s="622">
        <v>10.4</v>
      </c>
      <c r="F866" s="622">
        <v>33.5</v>
      </c>
      <c r="G866" s="622">
        <v>7.4</v>
      </c>
      <c r="H866" s="622">
        <v>33</v>
      </c>
      <c r="I866" s="622">
        <v>16.100000000000001</v>
      </c>
    </row>
    <row r="867" spans="3:11" ht="15">
      <c r="D867" s="282" t="s">
        <v>2005</v>
      </c>
      <c r="E867" s="619">
        <v>0.3</v>
      </c>
      <c r="F867" s="619">
        <v>4.5</v>
      </c>
      <c r="G867" s="619">
        <v>2.7</v>
      </c>
      <c r="H867" s="619">
        <v>1.4</v>
      </c>
      <c r="I867" s="619">
        <v>1.4</v>
      </c>
    </row>
    <row r="868" spans="3:11" ht="15">
      <c r="D868" s="284" t="s">
        <v>2006</v>
      </c>
      <c r="E868" s="622">
        <v>37.1</v>
      </c>
      <c r="F868" s="622">
        <v>36.5</v>
      </c>
      <c r="G868" s="622">
        <v>23.4</v>
      </c>
      <c r="H868" s="622">
        <v>8.1999999999999993</v>
      </c>
      <c r="I868" s="622">
        <v>6.8</v>
      </c>
    </row>
    <row r="869" spans="3:11" ht="15">
      <c r="D869" s="282" t="s">
        <v>1862</v>
      </c>
      <c r="E869" s="619">
        <v>8.3000000000000007</v>
      </c>
      <c r="F869" s="619">
        <v>4.4000000000000004</v>
      </c>
      <c r="G869" s="619">
        <v>0.2</v>
      </c>
      <c r="H869" s="619">
        <v>4.4000000000000004</v>
      </c>
      <c r="I869" s="619">
        <v>2</v>
      </c>
    </row>
    <row r="870" spans="3:11" ht="15">
      <c r="D870" s="284" t="s">
        <v>319</v>
      </c>
      <c r="E870" s="622">
        <v>13.6</v>
      </c>
      <c r="F870" s="622">
        <v>14.7</v>
      </c>
      <c r="G870" s="622">
        <v>10.7</v>
      </c>
      <c r="H870" s="622">
        <v>10.6</v>
      </c>
      <c r="I870" s="622">
        <v>7.5</v>
      </c>
    </row>
    <row r="871" spans="3:11" ht="15">
      <c r="D871" s="282" t="s">
        <v>2007</v>
      </c>
      <c r="E871" s="619">
        <v>19.399999999999999</v>
      </c>
      <c r="F871" s="619">
        <v>11.6</v>
      </c>
      <c r="G871" s="619">
        <v>5.6</v>
      </c>
      <c r="H871" s="619">
        <v>7.1</v>
      </c>
      <c r="I871" s="619">
        <v>4.2</v>
      </c>
    </row>
    <row r="872" spans="3:11" ht="15.75" thickBot="1">
      <c r="D872" s="629" t="s">
        <v>2008</v>
      </c>
      <c r="E872" s="625">
        <v>89.2</v>
      </c>
      <c r="F872" s="625">
        <v>105.2</v>
      </c>
      <c r="G872" s="625">
        <v>50.1</v>
      </c>
      <c r="H872" s="625">
        <v>64.7</v>
      </c>
      <c r="I872" s="625">
        <v>38</v>
      </c>
      <c r="K872" s="494" t="s">
        <v>2009</v>
      </c>
    </row>
    <row r="874" spans="3:11" s="162" customFormat="1" ht="15.75">
      <c r="C874" s="162" t="s">
        <v>2010</v>
      </c>
    </row>
    <row r="875" spans="3:11" ht="13.5" thickBot="1"/>
    <row r="876" spans="3:11" ht="13.5" thickBot="1">
      <c r="D876" s="328" t="s">
        <v>1994</v>
      </c>
      <c r="E876" s="329" t="s">
        <v>2011</v>
      </c>
      <c r="F876" s="329" t="s">
        <v>891</v>
      </c>
    </row>
    <row r="877" spans="3:11" ht="13.5" thickBot="1">
      <c r="D877" s="184" t="s">
        <v>2012</v>
      </c>
      <c r="E877" s="112">
        <v>20.502995839597251</v>
      </c>
      <c r="F877" s="213">
        <f>IF($E$885=0,0,E877/$E$885)</f>
        <v>0.11608038971897698</v>
      </c>
    </row>
    <row r="878" spans="3:11" ht="13.5" thickBot="1">
      <c r="D878" s="184" t="s">
        <v>2013</v>
      </c>
      <c r="E878" s="112">
        <v>0.84881351329254351</v>
      </c>
      <c r="F878" s="213">
        <f t="shared" ref="F878:F885" si="15">IF($E$885=0,0,E878/$E$885)</f>
        <v>4.8056686053382126E-3</v>
      </c>
    </row>
    <row r="879" spans="3:11" ht="13.5" thickBot="1">
      <c r="D879" s="184" t="s">
        <v>2014</v>
      </c>
      <c r="E879" s="112">
        <v>42.103723351642209</v>
      </c>
      <c r="F879" s="213">
        <f t="shared" si="15"/>
        <v>0.2383757307231949</v>
      </c>
    </row>
    <row r="880" spans="3:11" ht="13.5" thickBot="1">
      <c r="D880" s="184" t="s">
        <v>2015</v>
      </c>
      <c r="E880" s="112">
        <v>9.4187352643252016</v>
      </c>
      <c r="F880" s="213">
        <f t="shared" si="15"/>
        <v>5.3325400282782182E-2</v>
      </c>
    </row>
    <row r="881" spans="1:18" ht="13.5" thickBot="1">
      <c r="D881" s="184" t="s">
        <v>319</v>
      </c>
      <c r="E881" s="112">
        <v>21.949268993074266</v>
      </c>
      <c r="F881" s="213">
        <f t="shared" si="15"/>
        <v>0.12426865413697355</v>
      </c>
    </row>
    <row r="882" spans="1:18" ht="13.5" thickBot="1">
      <c r="D882" s="184" t="s">
        <v>2007</v>
      </c>
      <c r="E882" s="112">
        <v>20.074334745285093</v>
      </c>
      <c r="F882" s="213">
        <f t="shared" si="15"/>
        <v>0.11365346892777149</v>
      </c>
    </row>
    <row r="883" spans="1:18" ht="13.5" thickBot="1">
      <c r="D883" s="184" t="s">
        <v>2016</v>
      </c>
      <c r="E883" s="112">
        <v>34.588364066541203</v>
      </c>
      <c r="F883" s="213">
        <f t="shared" si="15"/>
        <v>0.19582654222812501</v>
      </c>
    </row>
    <row r="884" spans="1:18" ht="13.5" thickBot="1">
      <c r="D884" s="184" t="s">
        <v>200</v>
      </c>
      <c r="E884" s="112">
        <v>27.141322845175683</v>
      </c>
      <c r="F884" s="213">
        <f t="shared" si="15"/>
        <v>0.15366414537683751</v>
      </c>
    </row>
    <row r="885" spans="1:18" ht="13.5" thickBot="1">
      <c r="D885" s="184" t="s">
        <v>111</v>
      </c>
      <c r="E885" s="112">
        <f>SUM(E877:E884)</f>
        <v>176.62755861893348</v>
      </c>
      <c r="F885" s="213">
        <f t="shared" si="15"/>
        <v>1</v>
      </c>
    </row>
    <row r="887" spans="1:18">
      <c r="D887" s="180" t="s">
        <v>2017</v>
      </c>
      <c r="E887" s="74">
        <f>SUM(Capex!Y40:AC40)</f>
        <v>176.62755861893345</v>
      </c>
    </row>
    <row r="888" spans="1:18">
      <c r="A888" s="52">
        <f>IF(SUM(D888:E888)=0,0,1)</f>
        <v>0</v>
      </c>
      <c r="D888" s="180" t="s">
        <v>173</v>
      </c>
      <c r="E888" s="52">
        <f>IF(ROUND(E885-E887,3)&lt;&gt;0,1,0)</f>
        <v>0</v>
      </c>
    </row>
    <row r="890" spans="1:18" s="162" customFormat="1" ht="15.75">
      <c r="C890" s="162" t="s">
        <v>2018</v>
      </c>
    </row>
    <row r="892" spans="1:18" ht="15">
      <c r="Q892" s="814" t="s">
        <v>1631</v>
      </c>
      <c r="R892" s="814"/>
    </row>
    <row r="893" spans="1:18" ht="15">
      <c r="Q893" s="48" t="s">
        <v>1632</v>
      </c>
      <c r="R893" s="48" t="s">
        <v>1633</v>
      </c>
    </row>
    <row r="894" spans="1:18">
      <c r="P894" s="147" t="s">
        <v>2012</v>
      </c>
      <c r="Q894" s="491">
        <f>E877</f>
        <v>20.502995839597251</v>
      </c>
      <c r="R894" s="192">
        <f>Q894/Q$902</f>
        <v>0.11608038971897698</v>
      </c>
    </row>
    <row r="895" spans="1:18">
      <c r="P895" s="147" t="s">
        <v>308</v>
      </c>
      <c r="Q895" s="491">
        <f t="shared" ref="Q895:Q901" si="16">E878</f>
        <v>0.84881351329254351</v>
      </c>
      <c r="R895" s="192">
        <f t="shared" ref="R895:R902" si="17">Q895/Q$902</f>
        <v>4.8056686053382126E-3</v>
      </c>
    </row>
    <row r="896" spans="1:18">
      <c r="P896" s="147" t="s">
        <v>277</v>
      </c>
      <c r="Q896" s="491">
        <f t="shared" si="16"/>
        <v>42.103723351642209</v>
      </c>
      <c r="R896" s="192">
        <f t="shared" si="17"/>
        <v>0.2383757307231949</v>
      </c>
    </row>
    <row r="897" spans="1:18">
      <c r="P897" s="147" t="s">
        <v>302</v>
      </c>
      <c r="Q897" s="491">
        <f t="shared" si="16"/>
        <v>9.4187352643252016</v>
      </c>
      <c r="R897" s="192">
        <f t="shared" si="17"/>
        <v>5.3325400282782182E-2</v>
      </c>
    </row>
    <row r="898" spans="1:18">
      <c r="P898" s="147" t="s">
        <v>319</v>
      </c>
      <c r="Q898" s="491">
        <f t="shared" si="16"/>
        <v>21.949268993074266</v>
      </c>
      <c r="R898" s="192">
        <f t="shared" si="17"/>
        <v>0.12426865413697355</v>
      </c>
    </row>
    <row r="899" spans="1:18">
      <c r="P899" s="147" t="s">
        <v>2007</v>
      </c>
      <c r="Q899" s="491">
        <f t="shared" si="16"/>
        <v>20.074334745285093</v>
      </c>
      <c r="R899" s="192">
        <f t="shared" si="17"/>
        <v>0.11365346892777149</v>
      </c>
    </row>
    <row r="900" spans="1:18">
      <c r="P900" s="147" t="s">
        <v>2019</v>
      </c>
      <c r="Q900" s="491">
        <f t="shared" si="16"/>
        <v>34.588364066541203</v>
      </c>
      <c r="R900" s="192">
        <f t="shared" si="17"/>
        <v>0.19582654222812501</v>
      </c>
    </row>
    <row r="901" spans="1:18">
      <c r="P901" s="147" t="s">
        <v>200</v>
      </c>
      <c r="Q901" s="491">
        <f t="shared" si="16"/>
        <v>27.141322845175683</v>
      </c>
      <c r="R901" s="192">
        <f t="shared" si="17"/>
        <v>0.15366414537683751</v>
      </c>
    </row>
    <row r="902" spans="1:18">
      <c r="P902" s="147" t="s">
        <v>111</v>
      </c>
      <c r="Q902" s="491">
        <f>SUM(Q894:Q901)</f>
        <v>176.62755861893348</v>
      </c>
      <c r="R902" s="192">
        <f t="shared" si="17"/>
        <v>1</v>
      </c>
    </row>
    <row r="904" spans="1:18">
      <c r="P904" s="147" t="s">
        <v>173</v>
      </c>
      <c r="Q904" s="308">
        <f>SUM(Capex!Y40:AC40)</f>
        <v>176.62755861893345</v>
      </c>
    </row>
    <row r="905" spans="1:18">
      <c r="A905" s="52">
        <f>IF(SUM(Q905)&lt;&gt;0,1,0)</f>
        <v>0</v>
      </c>
      <c r="Q905" s="49">
        <f>IF(ROUND(Q904-Q902,3)=0,0,1)</f>
        <v>0</v>
      </c>
    </row>
    <row r="907" spans="1:18">
      <c r="R907" s="147"/>
    </row>
    <row r="908" spans="1:18">
      <c r="R908" s="147"/>
    </row>
    <row r="910" spans="1:18" s="162" customFormat="1" ht="15.75">
      <c r="C910" s="162" t="s">
        <v>2020</v>
      </c>
    </row>
    <row r="911" spans="1:18" ht="13.5" thickBot="1"/>
    <row r="912" spans="1:18" ht="15">
      <c r="D912" s="280" t="s">
        <v>2021</v>
      </c>
      <c r="E912" s="615" t="s">
        <v>111</v>
      </c>
    </row>
    <row r="913" spans="3:20" ht="15">
      <c r="D913" s="618" t="s">
        <v>2022</v>
      </c>
      <c r="E913" s="651">
        <f>INDEX(Input_Capex_Projects!$Q$12:$Q$131,MATCH($F913,Input_Capex_Projects!$E$12:$E$131,0))</f>
        <v>3.4269583168397437</v>
      </c>
      <c r="F913" s="30" t="s">
        <v>338</v>
      </c>
    </row>
    <row r="914" spans="3:20" ht="15.75" thickBot="1">
      <c r="D914" s="650" t="s">
        <v>2023</v>
      </c>
      <c r="E914" s="652">
        <v>7.4164591719110566</v>
      </c>
      <c r="F914" s="30" t="s">
        <v>287</v>
      </c>
    </row>
    <row r="917" spans="3:20" s="162" customFormat="1" ht="15.75">
      <c r="C917" s="162" t="s">
        <v>2024</v>
      </c>
    </row>
    <row r="919" spans="3:20">
      <c r="P919" s="43" t="str">
        <f>LookupTab!$W$41</f>
        <v>Next Period</v>
      </c>
      <c r="Q919" s="43"/>
      <c r="R919" s="43"/>
      <c r="S919" s="43"/>
      <c r="T919" s="43"/>
    </row>
    <row r="920" spans="3:20" ht="15">
      <c r="P920" s="332" t="str">
        <f>LookupTab!W$43</f>
        <v>2024/25</v>
      </c>
      <c r="Q920" s="332" t="str">
        <f>LookupTab!X$43</f>
        <v>2025/26</v>
      </c>
      <c r="R920" s="332" t="str">
        <f>LookupTab!Y$43</f>
        <v>2026/27</v>
      </c>
      <c r="S920" s="332" t="str">
        <f>LookupTab!Z$43</f>
        <v>2027/28</v>
      </c>
      <c r="T920" s="332" t="str">
        <f>LookupTab!AA$43</f>
        <v>2028/29</v>
      </c>
    </row>
    <row r="921" spans="3:20">
      <c r="O921" s="147" t="s">
        <v>2025</v>
      </c>
      <c r="P921" s="334">
        <v>33.50331995330302</v>
      </c>
      <c r="Q921" s="334">
        <v>35.95826612673288</v>
      </c>
      <c r="R921" s="334">
        <v>38.539955100886161</v>
      </c>
      <c r="S921" s="334">
        <v>41.251749430723919</v>
      </c>
      <c r="T921" s="334">
        <v>44.096920496702069</v>
      </c>
    </row>
    <row r="923" spans="3:20">
      <c r="O923" s="147" t="s">
        <v>1367</v>
      </c>
      <c r="P923" s="63" t="s">
        <v>2026</v>
      </c>
    </row>
    <row r="930" spans="3:20" s="162" customFormat="1" ht="15.75">
      <c r="C930" s="162" t="s">
        <v>2027</v>
      </c>
    </row>
    <row r="932" spans="3:20">
      <c r="P932" s="43" t="str">
        <f>LookupTab!$W$41</f>
        <v>Next Period</v>
      </c>
      <c r="Q932" s="43"/>
      <c r="R932" s="43"/>
      <c r="S932" s="43"/>
      <c r="T932" s="43"/>
    </row>
    <row r="933" spans="3:20" ht="15">
      <c r="P933" s="332" t="str">
        <f>LookupTab!W$43</f>
        <v>2024/25</v>
      </c>
      <c r="Q933" s="332" t="str">
        <f>LookupTab!X$43</f>
        <v>2025/26</v>
      </c>
      <c r="R933" s="332" t="str">
        <f>LookupTab!Y$43</f>
        <v>2026/27</v>
      </c>
      <c r="S933" s="332" t="str">
        <f>LookupTab!Z$43</f>
        <v>2027/28</v>
      </c>
      <c r="T933" s="332" t="str">
        <f>LookupTab!AA$43</f>
        <v>2028/29</v>
      </c>
    </row>
    <row r="934" spans="3:20">
      <c r="O934" s="147" t="s">
        <v>2028</v>
      </c>
      <c r="P934" s="334">
        <v>89.472503647251102</v>
      </c>
      <c r="Q934" s="334">
        <v>95.792315436571016</v>
      </c>
      <c r="R934" s="334">
        <v>102.39664690413125</v>
      </c>
      <c r="S934" s="334">
        <v>109.28699446123007</v>
      </c>
      <c r="T934" s="334">
        <v>116.46393478014457</v>
      </c>
    </row>
    <row r="936" spans="3:20">
      <c r="O936" s="147" t="s">
        <v>1367</v>
      </c>
      <c r="P936" s="63" t="s">
        <v>2029</v>
      </c>
    </row>
    <row r="943" spans="3:20" s="162" customFormat="1" ht="15.75">
      <c r="C943" s="162" t="s">
        <v>2030</v>
      </c>
    </row>
    <row r="945" spans="3:20">
      <c r="P945" s="43" t="str">
        <f>LookupTab!$W$41</f>
        <v>Next Period</v>
      </c>
      <c r="Q945" s="43"/>
      <c r="R945" s="43"/>
      <c r="S945" s="43"/>
      <c r="T945" s="43"/>
    </row>
    <row r="946" spans="3:20" ht="15">
      <c r="P946" s="332" t="str">
        <f>LookupTab!W$43</f>
        <v>2024/25</v>
      </c>
      <c r="Q946" s="332" t="str">
        <f>LookupTab!X$43</f>
        <v>2025/26</v>
      </c>
      <c r="R946" s="332" t="str">
        <f>LookupTab!Y$43</f>
        <v>2026/27</v>
      </c>
      <c r="S946" s="332" t="str">
        <f>LookupTab!Z$43</f>
        <v>2027/28</v>
      </c>
      <c r="T946" s="332" t="str">
        <f>LookupTab!AA$43</f>
        <v>2028/29</v>
      </c>
    </row>
    <row r="947" spans="3:20">
      <c r="O947" s="147" t="s">
        <v>2031</v>
      </c>
      <c r="P947" s="334">
        <v>401.102534441599</v>
      </c>
      <c r="Q947" s="334">
        <v>406.76275989647866</v>
      </c>
      <c r="R947" s="334">
        <v>412.14968384619493</v>
      </c>
      <c r="S947" s="334">
        <v>417.18660242129965</v>
      </c>
      <c r="T947" s="334">
        <v>421.87348912383146</v>
      </c>
    </row>
    <row r="949" spans="3:20">
      <c r="O949" s="147" t="s">
        <v>1367</v>
      </c>
      <c r="P949" s="63" t="str">
        <f>O947</f>
        <v>Conductor meters</v>
      </c>
    </row>
    <row r="956" spans="3:20" s="162" customFormat="1" ht="15.75">
      <c r="C956" s="162" t="s">
        <v>2032</v>
      </c>
    </row>
    <row r="958" spans="3:20">
      <c r="P958" s="43" t="str">
        <f>LookupTab!$W$41</f>
        <v>Next Period</v>
      </c>
      <c r="Q958" s="43"/>
      <c r="R958" s="43"/>
      <c r="S958" s="43"/>
      <c r="T958" s="43"/>
    </row>
    <row r="959" spans="3:20" ht="15">
      <c r="P959" s="332" t="str">
        <f>LookupTab!W$43</f>
        <v>2024/25</v>
      </c>
      <c r="Q959" s="332" t="str">
        <f>LookupTab!X$43</f>
        <v>2025/26</v>
      </c>
      <c r="R959" s="332" t="str">
        <f>LookupTab!Y$43</f>
        <v>2026/27</v>
      </c>
      <c r="S959" s="332" t="str">
        <f>LookupTab!Z$43</f>
        <v>2027/28</v>
      </c>
      <c r="T959" s="332" t="str">
        <f>LookupTab!AA$43</f>
        <v>2028/29</v>
      </c>
    </row>
    <row r="960" spans="3:20">
      <c r="O960" s="147" t="s">
        <v>2033</v>
      </c>
      <c r="P960" s="334">
        <v>166.36439360839401</v>
      </c>
      <c r="Q960" s="334">
        <v>169.0722197036678</v>
      </c>
      <c r="R960" s="334">
        <v>171.61681037714408</v>
      </c>
      <c r="S960" s="334">
        <v>173.94142573306678</v>
      </c>
      <c r="T960" s="334">
        <v>176.04699867753766</v>
      </c>
    </row>
    <row r="962" spans="3:20">
      <c r="O962" s="147" t="s">
        <v>1367</v>
      </c>
      <c r="P962" s="63" t="str">
        <f>O960</f>
        <v>Cable meters</v>
      </c>
    </row>
    <row r="969" spans="3:20" s="162" customFormat="1" ht="15.75">
      <c r="C969" s="162" t="s">
        <v>2034</v>
      </c>
    </row>
    <row r="971" spans="3:20">
      <c r="P971" s="43" t="str">
        <f>LookupTab!$W$41</f>
        <v>Next Period</v>
      </c>
      <c r="Q971" s="43"/>
      <c r="R971" s="43"/>
      <c r="S971" s="43"/>
      <c r="T971" s="43"/>
    </row>
    <row r="972" spans="3:20" ht="15">
      <c r="P972" s="332" t="str">
        <f>LookupTab!W$43</f>
        <v>2024/25</v>
      </c>
      <c r="Q972" s="332" t="str">
        <f>LookupTab!X$43</f>
        <v>2025/26</v>
      </c>
      <c r="R972" s="332" t="str">
        <f>LookupTab!Y$43</f>
        <v>2026/27</v>
      </c>
      <c r="S972" s="332" t="str">
        <f>LookupTab!Z$43</f>
        <v>2027/28</v>
      </c>
      <c r="T972" s="332" t="str">
        <f>LookupTab!AA$43</f>
        <v>2028/29</v>
      </c>
    </row>
    <row r="973" spans="3:20">
      <c r="O973" s="147" t="s">
        <v>2035</v>
      </c>
      <c r="P973" s="334">
        <v>6.6447920556329789</v>
      </c>
      <c r="Q973" s="334">
        <v>6.8894581580180132</v>
      </c>
      <c r="R973" s="334">
        <v>7.133682068597742</v>
      </c>
      <c r="S973" s="334">
        <v>7.3773587578265349</v>
      </c>
      <c r="T973" s="334">
        <v>7.6204701114649316</v>
      </c>
    </row>
    <row r="975" spans="3:20">
      <c r="O975" s="147" t="s">
        <v>1367</v>
      </c>
      <c r="P975" s="63" t="str">
        <f>O973</f>
        <v>Services line (km)</v>
      </c>
    </row>
    <row r="982" spans="3:20" s="162" customFormat="1" ht="15.75">
      <c r="C982" s="162" t="s">
        <v>2036</v>
      </c>
    </row>
    <row r="984" spans="3:20">
      <c r="P984" s="43" t="str">
        <f>LookupTab!$W$41</f>
        <v>Next Period</v>
      </c>
      <c r="Q984" s="43"/>
      <c r="R984" s="43"/>
      <c r="S984" s="43"/>
      <c r="T984" s="43"/>
    </row>
    <row r="985" spans="3:20" ht="15">
      <c r="P985" s="332" t="str">
        <f>LookupTab!W$43</f>
        <v>2024/25</v>
      </c>
      <c r="Q985" s="332" t="str">
        <f>LookupTab!X$43</f>
        <v>2025/26</v>
      </c>
      <c r="R985" s="332" t="str">
        <f>LookupTab!Y$43</f>
        <v>2026/27</v>
      </c>
      <c r="S985" s="332" t="str">
        <f>LookupTab!Z$43</f>
        <v>2027/28</v>
      </c>
      <c r="T985" s="332" t="str">
        <f>LookupTab!AA$43</f>
        <v>2028/29</v>
      </c>
    </row>
    <row r="986" spans="3:20">
      <c r="O986" s="147" t="s">
        <v>2037</v>
      </c>
      <c r="P986" s="334">
        <v>32.622889406743155</v>
      </c>
      <c r="Q986" s="334">
        <v>33.740275797813815</v>
      </c>
      <c r="R986" s="334">
        <v>34.917412970664493</v>
      </c>
      <c r="S986" s="334">
        <v>36.156306500012924</v>
      </c>
      <c r="T986" s="334">
        <v>37.457679089078113</v>
      </c>
    </row>
    <row r="987" spans="3:20">
      <c r="O987" s="147" t="s">
        <v>2038</v>
      </c>
      <c r="P987" s="334">
        <v>9.749519456596957</v>
      </c>
      <c r="Q987" s="334">
        <v>10.390787706470615</v>
      </c>
      <c r="R987" s="334">
        <v>11.054219386885894</v>
      </c>
      <c r="S987" s="334">
        <v>11.738572267943725</v>
      </c>
      <c r="T987" s="334">
        <v>12.442409673227708</v>
      </c>
    </row>
    <row r="988" spans="3:20">
      <c r="O988" s="147" t="s">
        <v>2039</v>
      </c>
      <c r="P988" s="334">
        <v>6.4644073729630778</v>
      </c>
      <c r="Q988" s="334">
        <v>6.5622191319086669</v>
      </c>
      <c r="R988" s="334">
        <v>6.6555237224889714</v>
      </c>
      <c r="S988" s="334">
        <v>6.7417011593891285</v>
      </c>
      <c r="T988" s="334">
        <v>6.8183143663406041</v>
      </c>
    </row>
    <row r="989" spans="3:20">
      <c r="O989" s="147"/>
    </row>
    <row r="990" spans="3:20">
      <c r="O990" s="147" t="s">
        <v>1367</v>
      </c>
      <c r="P990" s="63" t="s">
        <v>2040</v>
      </c>
    </row>
    <row r="995" spans="2:20" s="162" customFormat="1" ht="15.75">
      <c r="C995" s="162" t="s">
        <v>2041</v>
      </c>
    </row>
    <row r="997" spans="2:20">
      <c r="P997" s="43" t="str">
        <f>LookupTab!$W$41</f>
        <v>Next Period</v>
      </c>
      <c r="Q997" s="43"/>
      <c r="R997" s="43"/>
      <c r="S997" s="43"/>
      <c r="T997" s="43"/>
    </row>
    <row r="998" spans="2:20" ht="15">
      <c r="P998" s="332" t="str">
        <f>LookupTab!W$43</f>
        <v>2024/25</v>
      </c>
      <c r="Q998" s="332" t="str">
        <f>LookupTab!X$43</f>
        <v>2025/26</v>
      </c>
      <c r="R998" s="332" t="str">
        <f>LookupTab!Y$43</f>
        <v>2026/27</v>
      </c>
      <c r="S998" s="332" t="str">
        <f>LookupTab!Z$43</f>
        <v>2027/28</v>
      </c>
      <c r="T998" s="332" t="str">
        <f>LookupTab!AA$43</f>
        <v>2028/29</v>
      </c>
    </row>
    <row r="999" spans="2:20">
      <c r="O999" s="147" t="s">
        <v>1911</v>
      </c>
      <c r="P999" s="334">
        <v>31.525082153457713</v>
      </c>
      <c r="Q999" s="334">
        <v>32.415757082583099</v>
      </c>
      <c r="R999" s="334">
        <v>33.292708534379891</v>
      </c>
      <c r="S999" s="334">
        <v>34.150975213292689</v>
      </c>
      <c r="T999" s="334">
        <v>34.985498085950674</v>
      </c>
    </row>
    <row r="1000" spans="2:20">
      <c r="O1000" s="147" t="s">
        <v>2042</v>
      </c>
      <c r="P1000" s="334">
        <v>9.0491946769017613</v>
      </c>
      <c r="Q1000" s="334">
        <v>9.4815403113908161</v>
      </c>
      <c r="R1000" s="334">
        <v>9.8979343849256516</v>
      </c>
      <c r="S1000" s="334">
        <v>10.293167338738204</v>
      </c>
      <c r="T1000" s="334">
        <v>10.662295507215049</v>
      </c>
    </row>
    <row r="1001" spans="2:20">
      <c r="O1001" s="147"/>
      <c r="P1001" s="491"/>
      <c r="Q1001" s="491"/>
      <c r="R1001" s="491"/>
      <c r="S1001" s="491"/>
      <c r="T1001" s="491"/>
    </row>
    <row r="1002" spans="2:20">
      <c r="O1002" s="147" t="s">
        <v>1367</v>
      </c>
      <c r="P1002" s="63" t="s">
        <v>84</v>
      </c>
    </row>
    <row r="1008" spans="2:20" s="6" customFormat="1" ht="18.75">
      <c r="B1008" s="6" t="s">
        <v>2043</v>
      </c>
    </row>
    <row r="1010" spans="3:10" s="162" customFormat="1" ht="15.75">
      <c r="C1010" s="162" t="s">
        <v>652</v>
      </c>
    </row>
    <row r="1012" spans="3:10">
      <c r="D1012" s="60" t="s">
        <v>2044</v>
      </c>
      <c r="I1012" s="61" t="s">
        <v>654</v>
      </c>
    </row>
    <row r="1014" spans="3:10">
      <c r="D1014" s="45" t="s">
        <v>2045</v>
      </c>
      <c r="I1014" s="408">
        <f>-I1018</f>
        <v>0.46974795853763918</v>
      </c>
    </row>
    <row r="1016" spans="3:10">
      <c r="D1016" s="45" t="s">
        <v>2046</v>
      </c>
      <c r="I1016" s="74">
        <f>SUM(Capex!Y42:AC42)</f>
        <v>33.21504936323889</v>
      </c>
    </row>
    <row r="1017" spans="3:10">
      <c r="D1017" s="45" t="s">
        <v>1050</v>
      </c>
      <c r="I1017" s="74">
        <f>SUM(Capex!T58:X58)</f>
        <v>62.640115956246838</v>
      </c>
    </row>
    <row r="1018" spans="3:10">
      <c r="D1018" s="45" t="s">
        <v>2047</v>
      </c>
      <c r="I1018" s="408">
        <f>I1016/I1017-1</f>
        <v>-0.46974795853763918</v>
      </c>
      <c r="J1018" s="45" t="str">
        <f>IF(I1018&gt;=0,"Increase","Decrease")</f>
        <v>Decrease</v>
      </c>
    </row>
    <row r="1020" spans="3:10">
      <c r="D1020" s="60" t="s">
        <v>2048</v>
      </c>
      <c r="I1020" s="61" t="s">
        <v>654</v>
      </c>
    </row>
    <row r="1022" spans="3:10">
      <c r="D1022" s="45" t="s">
        <v>2049</v>
      </c>
      <c r="I1022" s="74">
        <f>Q1123-I1024</f>
        <v>10.677981872779407</v>
      </c>
    </row>
    <row r="1023" spans="3:10">
      <c r="D1023" s="45" t="s">
        <v>2050</v>
      </c>
      <c r="I1023" s="74">
        <f>Q1124</f>
        <v>6.7320343887360909</v>
      </c>
    </row>
    <row r="1024" spans="3:10">
      <c r="D1024" s="45" t="s">
        <v>2051</v>
      </c>
      <c r="I1024" s="74">
        <f>V1127+V1129</f>
        <v>6.154571889292443</v>
      </c>
    </row>
    <row r="1025" spans="4:11">
      <c r="D1025" s="45" t="s">
        <v>2052</v>
      </c>
      <c r="I1025" s="74">
        <f>Q1122</f>
        <v>9.650461212430951</v>
      </c>
    </row>
    <row r="1027" spans="4:11">
      <c r="D1027" s="60" t="s">
        <v>2053</v>
      </c>
      <c r="I1027" s="61" t="s">
        <v>654</v>
      </c>
    </row>
    <row r="1029" spans="4:11">
      <c r="D1029" s="45" t="s">
        <v>2054</v>
      </c>
      <c r="I1029" s="74">
        <f>SUM(I1031:I1033)</f>
        <v>9.650461212430951</v>
      </c>
    </row>
    <row r="1031" spans="4:11">
      <c r="D1031" s="45" t="s">
        <v>2055</v>
      </c>
      <c r="I1031" s="74">
        <f>INDEX(Input_Capex_Projects!$Q$12:$Q$131,MATCH($J1031,Input_Capex_Projects!$E$12:$E$131,0))</f>
        <v>4.0860415419604248</v>
      </c>
      <c r="J1031" s="30" t="s">
        <v>284</v>
      </c>
      <c r="K1031" s="63" t="str">
        <f>INDEX(Input_Capex_Projects!$D$12:$D$131,MATCH($J1031,Input_Capex_Projects!$E$12:$E$131,0))</f>
        <v>Overloaded Feeders / Distribution Augmentation Program</v>
      </c>
    </row>
    <row r="1032" spans="4:11">
      <c r="D1032" s="45" t="s">
        <v>2056</v>
      </c>
      <c r="I1032" s="74">
        <f>INDEX(Input_Capex_Projects!$Q$12:$Q$131,MATCH($J1032,Input_Capex_Projects!$E$12:$E$131,0))</f>
        <v>3.4653816185175037</v>
      </c>
      <c r="J1032" s="30" t="s">
        <v>376</v>
      </c>
      <c r="K1032" s="63" t="str">
        <f>INDEX(Input_Capex_Projects!$D$12:$D$131,MATCH($J1032,Input_Capex_Projects!$E$12:$E$131,0))</f>
        <v>Tindal Zone Substation and feeder reinforcement</v>
      </c>
    </row>
    <row r="1033" spans="4:11">
      <c r="D1033" s="45" t="s">
        <v>2057</v>
      </c>
      <c r="I1033" s="74">
        <f>INDEX(Input_Capex_Projects!$Q$12:$Q$131,MATCH($J1033,Input_Capex_Projects!$E$12:$E$131,0))</f>
        <v>2.0990380519530221</v>
      </c>
      <c r="J1033" s="30" t="s">
        <v>276</v>
      </c>
      <c r="K1033" s="63" t="str">
        <f>INDEX(Input_Capex_Projects!$D$12:$D$131,MATCH($J1033,Input_Capex_Projects!$E$12:$E$131,0))</f>
        <v>Design and planning projects</v>
      </c>
    </row>
    <row r="1034" spans="4:11">
      <c r="D1034" s="45"/>
    </row>
    <row r="1035" spans="4:11">
      <c r="D1035" s="45" t="s">
        <v>2058</v>
      </c>
      <c r="I1035" s="74">
        <f>I1031</f>
        <v>4.0860415419604248</v>
      </c>
    </row>
    <row r="1036" spans="4:11">
      <c r="D1036" s="45" t="s">
        <v>2059</v>
      </c>
      <c r="I1036" s="74">
        <f>I1032</f>
        <v>3.4653816185175037</v>
      </c>
    </row>
    <row r="1037" spans="4:11">
      <c r="D1037" s="45" t="s">
        <v>2060</v>
      </c>
      <c r="I1037" s="74">
        <f>I1033</f>
        <v>2.0990380519530221</v>
      </c>
    </row>
    <row r="1038" spans="4:11">
      <c r="D1038" s="45"/>
    </row>
    <row r="1039" spans="4:11">
      <c r="D1039" s="60" t="s">
        <v>2061</v>
      </c>
      <c r="I1039" s="61" t="s">
        <v>654</v>
      </c>
    </row>
    <row r="1041" spans="4:11">
      <c r="D1041" s="45" t="s">
        <v>2062</v>
      </c>
      <c r="I1041" s="74">
        <f>SUM(I1043:I1044)</f>
        <v>6.7320343887360909</v>
      </c>
    </row>
    <row r="1043" spans="4:11">
      <c r="D1043" s="45" t="s">
        <v>2063</v>
      </c>
      <c r="I1043" s="74">
        <f>INDEX(Input_Capex_Projects!$Q$12:$Q$131,MATCH($J1043,Input_Capex_Projects!$E$12:$E$131,0))</f>
        <v>4.821534162791294</v>
      </c>
      <c r="J1043" s="30" t="s">
        <v>323</v>
      </c>
      <c r="K1043" s="63" t="str">
        <f>INDEX(Input_Capex_Projects!$D$12:$D$131,MATCH($J1043,Input_Capex_Projects!$E$12:$E$131,0))</f>
        <v>Feeder upgrade programme</v>
      </c>
    </row>
    <row r="1044" spans="4:11">
      <c r="D1044" s="45" t="s">
        <v>2064</v>
      </c>
      <c r="I1044" s="74">
        <f>INDEX(Input_Capex_Projects!$Q$12:$Q$131,MATCH($J1044,Input_Capex_Projects!$E$12:$E$131,0))</f>
        <v>1.9105002259447967</v>
      </c>
      <c r="J1044" s="30" t="s">
        <v>270</v>
      </c>
      <c r="K1044" s="63" t="str">
        <f>INDEX(Input_Capex_Projects!$D$12:$D$131,MATCH($J1044,Input_Capex_Projects!$E$12:$E$131,0))</f>
        <v>Install ZSS Reactors</v>
      </c>
    </row>
    <row r="1045" spans="4:11">
      <c r="D1045" s="45"/>
      <c r="E1045" s="45"/>
      <c r="F1045" s="45"/>
      <c r="G1045" s="45"/>
      <c r="H1045" s="45"/>
      <c r="I1045" s="45"/>
      <c r="J1045" s="45"/>
      <c r="K1045" s="45"/>
    </row>
    <row r="1046" spans="4:11">
      <c r="D1046" s="45" t="s">
        <v>2065</v>
      </c>
      <c r="E1046" s="45"/>
      <c r="F1046" s="45"/>
      <c r="G1046" s="45"/>
      <c r="H1046" s="45"/>
      <c r="I1046" s="74">
        <f>I1043</f>
        <v>4.821534162791294</v>
      </c>
      <c r="J1046" s="45"/>
      <c r="K1046" s="45"/>
    </row>
    <row r="1047" spans="4:11">
      <c r="D1047" s="45"/>
      <c r="E1047" s="45"/>
      <c r="F1047" s="45"/>
      <c r="G1047" s="45"/>
      <c r="H1047" s="45"/>
      <c r="I1047" s="74"/>
      <c r="J1047" s="45"/>
      <c r="K1047" s="45"/>
    </row>
    <row r="1048" spans="4:11">
      <c r="D1048" s="45" t="s">
        <v>2066</v>
      </c>
      <c r="E1048" s="45"/>
      <c r="F1048" s="45"/>
      <c r="G1048" s="45"/>
      <c r="H1048" s="45"/>
      <c r="I1048" s="74">
        <f>I1044</f>
        <v>1.9105002259447967</v>
      </c>
      <c r="J1048" s="45"/>
      <c r="K1048" s="45"/>
    </row>
    <row r="1049" spans="4:11">
      <c r="D1049" s="45" t="s">
        <v>2067</v>
      </c>
      <c r="E1049" s="63"/>
      <c r="F1049" s="63"/>
      <c r="G1049" s="63"/>
      <c r="H1049" s="63"/>
      <c r="I1049" s="74">
        <f>INDEX(Input_Capex_Projects!$O$12:$O$131,MATCH($J1049,Input_Capex_Projects!$E$12:$E$131,0))</f>
        <v>2.2402376666541604</v>
      </c>
      <c r="J1049" s="30" t="s">
        <v>270</v>
      </c>
      <c r="K1049" s="63" t="str">
        <f>INDEX(Input_Capex_Projects!$D$12:$D$131,MATCH($J1049,Input_Capex_Projects!$E$12:$E$131,0))</f>
        <v>Install ZSS Reactors</v>
      </c>
    </row>
    <row r="1050" spans="4:11">
      <c r="D1050" s="45" t="s">
        <v>2068</v>
      </c>
      <c r="E1050" s="63"/>
      <c r="F1050" s="63"/>
      <c r="G1050" s="63"/>
      <c r="H1050" s="63"/>
      <c r="I1050" s="74">
        <f>INDEX(Input_Capex_Projects!$Q$12:$Q$131,MATCH($J1050,Input_Capex_Projects!$E$12:$E$131,0))</f>
        <v>1.9105002259447967</v>
      </c>
      <c r="J1050" s="30" t="s">
        <v>270</v>
      </c>
      <c r="K1050" s="63" t="str">
        <f>INDEX(Input_Capex_Projects!$D$12:$D$131,MATCH($J1050,Input_Capex_Projects!$E$12:$E$131,0))</f>
        <v>Install ZSS Reactors</v>
      </c>
    </row>
    <row r="1051" spans="4:11">
      <c r="D1051" s="45" t="s">
        <v>2069</v>
      </c>
      <c r="E1051" s="63"/>
      <c r="F1051" s="63"/>
      <c r="G1051" s="63"/>
      <c r="H1051" s="63"/>
      <c r="I1051" s="74">
        <f>I1049-I1050</f>
        <v>0.32973744070936362</v>
      </c>
      <c r="J1051" s="74"/>
      <c r="K1051" s="74"/>
    </row>
    <row r="1052" spans="4:11">
      <c r="D1052" s="63"/>
      <c r="E1052" s="63"/>
      <c r="F1052" s="63"/>
      <c r="G1052" s="63"/>
      <c r="H1052" s="63"/>
      <c r="I1052" s="74"/>
      <c r="J1052" s="74"/>
      <c r="K1052" s="74"/>
    </row>
    <row r="1053" spans="4:11">
      <c r="D1053" s="60" t="s">
        <v>2070</v>
      </c>
      <c r="I1053" s="61" t="s">
        <v>654</v>
      </c>
      <c r="J1053" s="63"/>
      <c r="K1053" s="63"/>
    </row>
    <row r="1054" spans="4:11">
      <c r="J1054" s="63"/>
      <c r="K1054" s="63"/>
    </row>
    <row r="1055" spans="4:11">
      <c r="D1055" s="45" t="s">
        <v>2071</v>
      </c>
      <c r="I1055" s="74">
        <f>SUM(I1057:I1061)</f>
        <v>16.83255376207185</v>
      </c>
      <c r="J1055" s="63"/>
      <c r="K1055" s="63"/>
    </row>
    <row r="1056" spans="4:11">
      <c r="D1056" s="63"/>
      <c r="E1056" s="63"/>
      <c r="F1056" s="63"/>
      <c r="G1056" s="63"/>
      <c r="H1056" s="63"/>
      <c r="I1056" s="63"/>
      <c r="J1056" s="63"/>
      <c r="K1056" s="63"/>
    </row>
    <row r="1057" spans="3:35">
      <c r="D1057" s="45" t="s">
        <v>2072</v>
      </c>
      <c r="E1057" s="63"/>
      <c r="F1057" s="63"/>
      <c r="G1057" s="63"/>
      <c r="H1057" s="63"/>
      <c r="I1057" s="74">
        <f>INDEX(Input_Capex_Projects!$Q$12:$Q$131,MATCH($J1057,Input_Capex_Projects!$E$12:$E$131,0))</f>
        <v>4.0833229084145533</v>
      </c>
      <c r="J1057" s="30" t="s">
        <v>291</v>
      </c>
      <c r="K1057" s="63" t="str">
        <f>INDEX(Input_Capex_Projects!$D$12:$D$131,MATCH($J1057,Input_Capex_Projects!$E$12:$E$131,0))</f>
        <v>Power quality compliance program</v>
      </c>
    </row>
    <row r="1058" spans="3:35">
      <c r="D1058" s="45" t="s">
        <v>2073</v>
      </c>
      <c r="E1058" s="63"/>
      <c r="F1058" s="63"/>
      <c r="G1058" s="63"/>
      <c r="H1058" s="63"/>
      <c r="I1058" s="74">
        <f>INDEX(Input_Capex_Projects!$Q$12:$Q$131,MATCH($J1058,Input_Capex_Projects!$E$12:$E$131,0))</f>
        <v>5.4477911155610714</v>
      </c>
      <c r="J1058" s="30" t="s">
        <v>281</v>
      </c>
      <c r="K1058" s="63" t="str">
        <f>INDEX(Input_Capex_Projects!$D$12:$D$131,MATCH($J1058,Input_Capex_Projects!$E$12:$E$131,0))</f>
        <v>Transmission line upratings</v>
      </c>
    </row>
    <row r="1059" spans="3:35">
      <c r="D1059" s="45" t="s">
        <v>2074</v>
      </c>
      <c r="E1059" s="63"/>
      <c r="F1059" s="63"/>
      <c r="G1059" s="63"/>
      <c r="H1059" s="63"/>
      <c r="I1059" s="74">
        <f>INDEX(Input_Capex_Projects!$Q$12:$Q$131,MATCH($J1059,Input_Capex_Projects!$E$12:$E$131,0))</f>
        <v>2.0712489808778902</v>
      </c>
      <c r="J1059" s="30" t="s">
        <v>347</v>
      </c>
      <c r="K1059" s="63" t="str">
        <f>INDEX(Input_Capex_Projects!$D$12:$D$131,MATCH($J1059,Input_Capex_Projects!$E$12:$E$131,0))</f>
        <v>Low clearance or easement compliance</v>
      </c>
    </row>
    <row r="1060" spans="3:35">
      <c r="D1060" s="45" t="s">
        <v>2075</v>
      </c>
      <c r="E1060" s="63"/>
      <c r="F1060" s="63"/>
      <c r="G1060" s="63"/>
      <c r="H1060" s="63"/>
      <c r="I1060" s="74">
        <f>INDEX(Input_Capex_Projects!$Q$12:$Q$131,MATCH($J1060,Input_Capex_Projects!$E$12:$E$131,0))</f>
        <v>1.9872664068743184</v>
      </c>
      <c r="J1060" s="30" t="s">
        <v>359</v>
      </c>
      <c r="K1060" s="63" t="str">
        <f>INDEX(Input_Capex_Projects!$D$12:$D$131,MATCH($J1060,Input_Capex_Projects!$E$12:$E$131,0))</f>
        <v>Protective security</v>
      </c>
    </row>
    <row r="1061" spans="3:35">
      <c r="D1061" s="45" t="s">
        <v>2076</v>
      </c>
      <c r="E1061" s="63"/>
      <c r="F1061" s="63"/>
      <c r="G1061" s="63"/>
      <c r="H1061" s="63"/>
      <c r="I1061" s="74">
        <f>INDEX(Input_Capex_Projects!$Q$12:$Q$131,MATCH($J1061,Input_Capex_Projects!$E$12:$E$131,0))</f>
        <v>3.2429243503440164</v>
      </c>
      <c r="J1061" s="30" t="s">
        <v>325</v>
      </c>
      <c r="K1061" s="63" t="str">
        <f>INDEX(Input_Capex_Projects!$D$12:$D$131,MATCH($J1061,Input_Capex_Projects!$E$12:$E$131,0))</f>
        <v>Miscillaneous Comms projects</v>
      </c>
    </row>
    <row r="1062" spans="3:35">
      <c r="D1062" s="63"/>
      <c r="E1062" s="63"/>
      <c r="F1062" s="63"/>
      <c r="G1062" s="63"/>
      <c r="H1062" s="63"/>
      <c r="I1062" s="63"/>
      <c r="J1062" s="63"/>
      <c r="K1062" s="63"/>
    </row>
    <row r="1063" spans="3:35">
      <c r="D1063" s="45" t="s">
        <v>290</v>
      </c>
      <c r="E1063" s="63"/>
      <c r="F1063" s="63"/>
      <c r="G1063" s="63"/>
      <c r="H1063" s="63"/>
      <c r="I1063" s="74">
        <f>INDEX(Input_Capex_Projects!$Q$12:$Q$131,MATCH($J1063,Input_Capex_Projects!$E$12:$E$131,0))</f>
        <v>4.0833229084145533</v>
      </c>
      <c r="J1063" s="30" t="s">
        <v>291</v>
      </c>
      <c r="K1063" s="63" t="str">
        <f>INDEX(Input_Capex_Projects!$D$12:$D$131,MATCH($J1063,Input_Capex_Projects!$E$12:$E$131,0))</f>
        <v>Power quality compliance program</v>
      </c>
    </row>
    <row r="1064" spans="3:35">
      <c r="D1064" s="45" t="s">
        <v>2077</v>
      </c>
      <c r="E1064" s="63"/>
      <c r="F1064" s="63"/>
      <c r="G1064" s="63"/>
      <c r="H1064" s="63"/>
      <c r="I1064" s="74">
        <f>INDEX(Input_Capex_Projects!$Q$12:$Q$131,MATCH($J1064,Input_Capex_Projects!$E$12:$E$131,0))</f>
        <v>5.4477911155610714</v>
      </c>
      <c r="J1064" s="30" t="s">
        <v>281</v>
      </c>
      <c r="K1064" s="63" t="str">
        <f>INDEX(Input_Capex_Projects!$D$12:$D$131,MATCH($J1064,Input_Capex_Projects!$E$12:$E$131,0))</f>
        <v>Transmission line upratings</v>
      </c>
    </row>
    <row r="1065" spans="3:35">
      <c r="D1065" s="45" t="s">
        <v>2078</v>
      </c>
      <c r="E1065" s="63"/>
      <c r="F1065" s="63"/>
      <c r="G1065" s="63"/>
      <c r="H1065" s="63"/>
      <c r="I1065" s="74">
        <f>INDEX(Input_Capex_Projects!$Q$12:$Q$131,MATCH($J1065,Input_Capex_Projects!$E$12:$E$131,0))</f>
        <v>2.0712489808778902</v>
      </c>
      <c r="J1065" s="30" t="s">
        <v>347</v>
      </c>
      <c r="K1065" s="63" t="str">
        <f>INDEX(Input_Capex_Projects!$D$12:$D$131,MATCH($J1065,Input_Capex_Projects!$E$12:$E$131,0))</f>
        <v>Low clearance or easement compliance</v>
      </c>
    </row>
    <row r="1066" spans="3:35">
      <c r="D1066" s="45" t="s">
        <v>2079</v>
      </c>
      <c r="E1066" s="63"/>
      <c r="F1066" s="63"/>
      <c r="G1066" s="63"/>
      <c r="H1066" s="63"/>
      <c r="I1066" s="74">
        <f>INDEX(Input_Capex_Projects!$Q$12:$Q$131,MATCH($J1066,Input_Capex_Projects!$E$12:$E$131,0))</f>
        <v>1.9872664068743184</v>
      </c>
      <c r="J1066" s="30" t="s">
        <v>359</v>
      </c>
      <c r="K1066" s="63" t="str">
        <f>INDEX(Input_Capex_Projects!$D$12:$D$131,MATCH($J1066,Input_Capex_Projects!$E$12:$E$131,0))</f>
        <v>Protective security</v>
      </c>
    </row>
    <row r="1067" spans="3:35">
      <c r="D1067" s="45" t="s">
        <v>2080</v>
      </c>
      <c r="E1067" s="63"/>
      <c r="F1067" s="63"/>
      <c r="G1067" s="63"/>
      <c r="H1067" s="63"/>
      <c r="I1067" s="74">
        <f>INDEX(Input_Capex_Projects!$Q$12:$Q$131,MATCH($J1067,Input_Capex_Projects!$E$12:$E$131,0))</f>
        <v>3.2429243503440164</v>
      </c>
      <c r="J1067" s="30" t="s">
        <v>325</v>
      </c>
      <c r="K1067" s="63" t="str">
        <f>INDEX(Input_Capex_Projects!$D$12:$D$131,MATCH($J1067,Input_Capex_Projects!$E$12:$E$131,0))</f>
        <v>Miscillaneous Comms projects</v>
      </c>
    </row>
    <row r="1068" spans="3:35">
      <c r="E1068" s="63"/>
      <c r="F1068" s="63"/>
      <c r="G1068" s="63"/>
      <c r="H1068" s="63"/>
    </row>
    <row r="1069" spans="3:35" s="162" customFormat="1" ht="15.75">
      <c r="C1069" s="162" t="s">
        <v>2081</v>
      </c>
    </row>
    <row r="1071" spans="3:35">
      <c r="O1071" s="489" t="s">
        <v>743</v>
      </c>
      <c r="P1071" s="42" t="s">
        <v>1679</v>
      </c>
      <c r="Q1071" s="42"/>
      <c r="R1071" s="42"/>
      <c r="S1071" s="42"/>
      <c r="T1071" s="42"/>
      <c r="U1071" s="41" t="str">
        <f>LookupTab!$M$41</f>
        <v>Previous Period</v>
      </c>
      <c r="V1071" s="41"/>
      <c r="W1071" s="41"/>
      <c r="X1071" s="41"/>
      <c r="Y1071" s="41"/>
      <c r="Z1071" s="42" t="str">
        <f>LookupTab!$R$41</f>
        <v>Current Period</v>
      </c>
      <c r="AA1071" s="42"/>
      <c r="AB1071" s="42"/>
      <c r="AC1071" s="42"/>
      <c r="AD1071" s="42"/>
      <c r="AE1071" s="43" t="str">
        <f>LookupTab!$W$41</f>
        <v>Next Period</v>
      </c>
      <c r="AF1071" s="43"/>
      <c r="AG1071" s="43"/>
      <c r="AH1071" s="43"/>
      <c r="AI1071" s="43"/>
    </row>
    <row r="1072" spans="3:35" ht="15">
      <c r="P1072" s="510" t="str">
        <f>U1072</f>
        <v>Actual</v>
      </c>
      <c r="Q1072" s="511"/>
      <c r="R1072" s="511"/>
      <c r="S1072" s="511"/>
      <c r="T1072" s="511"/>
      <c r="U1072" s="510" t="str">
        <f>LookupTab!M$42</f>
        <v>Actual</v>
      </c>
      <c r="V1072" s="511"/>
      <c r="W1072" s="511"/>
      <c r="X1072" s="511"/>
      <c r="Y1072" s="511"/>
      <c r="Z1072" s="510" t="str">
        <f>LookupTab!R$42</f>
        <v>Actual</v>
      </c>
      <c r="AA1072" s="511"/>
      <c r="AB1072" s="511"/>
      <c r="AC1072" s="510" t="str">
        <f>LookupTab!U$42</f>
        <v>Estimate</v>
      </c>
      <c r="AD1072" s="511"/>
      <c r="AE1072" s="510" t="str">
        <f>LookupTab!W$42</f>
        <v>Forecast</v>
      </c>
      <c r="AF1072" s="511"/>
      <c r="AG1072" s="511"/>
      <c r="AH1072" s="511"/>
      <c r="AI1072" s="511"/>
    </row>
    <row r="1073" spans="15:35" ht="15">
      <c r="P1073" s="48" t="s">
        <v>1680</v>
      </c>
      <c r="Q1073" s="48" t="s">
        <v>1681</v>
      </c>
      <c r="R1073" s="48" t="s">
        <v>1682</v>
      </c>
      <c r="S1073" s="48" t="s">
        <v>1683</v>
      </c>
      <c r="T1073" s="48" t="s">
        <v>1684</v>
      </c>
      <c r="U1073" s="48" t="str">
        <f>LookupTab!M$43</f>
        <v>2014/15</v>
      </c>
      <c r="V1073" s="48" t="str">
        <f>LookupTab!N$43</f>
        <v>2015/16</v>
      </c>
      <c r="W1073" s="48" t="str">
        <f>LookupTab!O$43</f>
        <v>2016/17</v>
      </c>
      <c r="X1073" s="48" t="str">
        <f>LookupTab!P$43</f>
        <v>2017/18</v>
      </c>
      <c r="Y1073" s="48" t="str">
        <f>LookupTab!Q$43</f>
        <v>2018/19</v>
      </c>
      <c r="Z1073" s="48" t="str">
        <f>LookupTab!R$43</f>
        <v>2019/20</v>
      </c>
      <c r="AA1073" s="48" t="str">
        <f>LookupTab!S$43</f>
        <v>2020/21</v>
      </c>
      <c r="AB1073" s="48" t="str">
        <f>LookupTab!T$43</f>
        <v>2021/22</v>
      </c>
      <c r="AC1073" s="48" t="str">
        <f>LookupTab!U$43</f>
        <v>2022/23</v>
      </c>
      <c r="AD1073" s="48" t="str">
        <f>LookupTab!V$43</f>
        <v>2023/24</v>
      </c>
      <c r="AE1073" s="48" t="str">
        <f>LookupTab!W$43</f>
        <v>2024/25</v>
      </c>
      <c r="AF1073" s="48" t="str">
        <f>LookupTab!X$43</f>
        <v>2025/26</v>
      </c>
      <c r="AG1073" s="48" t="str">
        <f>LookupTab!Y$43</f>
        <v>2026/27</v>
      </c>
      <c r="AH1073" s="48" t="str">
        <f>LookupTab!Z$43</f>
        <v>2027/28</v>
      </c>
      <c r="AI1073" s="48" t="str">
        <f>LookupTab!AA$43</f>
        <v>2028/29</v>
      </c>
    </row>
    <row r="1074" spans="15:35">
      <c r="O1074" s="147" t="str">
        <f>P1071</f>
        <v>Prior Period</v>
      </c>
      <c r="P1074" s="334">
        <f>Capex!J58</f>
        <v>85.101287023947464</v>
      </c>
      <c r="Q1074" s="334">
        <f>Capex!K58</f>
        <v>75.25640674951714</v>
      </c>
      <c r="R1074" s="334">
        <f>Capex!L58</f>
        <v>44.43055988393769</v>
      </c>
      <c r="S1074" s="334">
        <f>Capex!M58</f>
        <v>85.362736675266532</v>
      </c>
      <c r="T1074" s="334">
        <f>Capex!N58</f>
        <v>39.702407504577344</v>
      </c>
      <c r="U1074" s="58" t="e">
        <f>NA()</f>
        <v>#N/A</v>
      </c>
      <c r="V1074" s="58" t="e">
        <f>NA()</f>
        <v>#N/A</v>
      </c>
      <c r="W1074" s="58" t="e">
        <f>NA()</f>
        <v>#N/A</v>
      </c>
      <c r="X1074" s="58" t="e">
        <f>NA()</f>
        <v>#N/A</v>
      </c>
      <c r="Y1074" s="58" t="e">
        <f>NA()</f>
        <v>#N/A</v>
      </c>
      <c r="Z1074" s="58" t="e">
        <f>NA()</f>
        <v>#N/A</v>
      </c>
      <c r="AA1074" s="58" t="e">
        <f>NA()</f>
        <v>#N/A</v>
      </c>
      <c r="AB1074" s="58" t="e">
        <f>NA()</f>
        <v>#N/A</v>
      </c>
      <c r="AC1074" s="58" t="e">
        <f>NA()</f>
        <v>#N/A</v>
      </c>
      <c r="AD1074" s="58" t="e">
        <f>NA()</f>
        <v>#N/A</v>
      </c>
      <c r="AE1074" s="58" t="e">
        <f>NA()</f>
        <v>#N/A</v>
      </c>
      <c r="AF1074" s="58" t="e">
        <f>NA()</f>
        <v>#N/A</v>
      </c>
      <c r="AG1074" s="58" t="e">
        <f>NA()</f>
        <v>#N/A</v>
      </c>
      <c r="AH1074" s="58" t="e">
        <f>NA()</f>
        <v>#N/A</v>
      </c>
      <c r="AI1074" s="58" t="e">
        <f>NA()</f>
        <v>#N/A</v>
      </c>
    </row>
    <row r="1075" spans="15:35">
      <c r="O1075" s="147" t="str">
        <f>U1071</f>
        <v>Previous Period</v>
      </c>
      <c r="P1075" s="58" t="e">
        <f>NA()</f>
        <v>#N/A</v>
      </c>
      <c r="Q1075" s="58" t="e">
        <f>NA()</f>
        <v>#N/A</v>
      </c>
      <c r="R1075" s="58" t="e">
        <f>NA()</f>
        <v>#N/A</v>
      </c>
      <c r="S1075" s="58" t="e">
        <f>NA()</f>
        <v>#N/A</v>
      </c>
      <c r="T1075" s="58" t="e">
        <f>NA()</f>
        <v>#N/A</v>
      </c>
      <c r="U1075" s="334">
        <f>Capex!O58</f>
        <v>30.983807765570351</v>
      </c>
      <c r="V1075" s="334">
        <f>Capex!P58</f>
        <v>22.703436550265177</v>
      </c>
      <c r="W1075" s="334">
        <f>Capex!Q58</f>
        <v>16.349527957397296</v>
      </c>
      <c r="X1075" s="334">
        <f>Capex!R58</f>
        <v>22.011915579057948</v>
      </c>
      <c r="Y1075" s="334">
        <f>Capex!S58</f>
        <v>10.342541106728792</v>
      </c>
      <c r="Z1075" s="58" t="e">
        <f>NA()</f>
        <v>#N/A</v>
      </c>
      <c r="AA1075" s="58" t="e">
        <f>NA()</f>
        <v>#N/A</v>
      </c>
      <c r="AB1075" s="58" t="e">
        <f>NA()</f>
        <v>#N/A</v>
      </c>
      <c r="AC1075" s="58" t="e">
        <f>NA()</f>
        <v>#N/A</v>
      </c>
      <c r="AD1075" s="58" t="e">
        <f>NA()</f>
        <v>#N/A</v>
      </c>
      <c r="AE1075" s="58" t="e">
        <f>NA()</f>
        <v>#N/A</v>
      </c>
      <c r="AF1075" s="58" t="e">
        <f>NA()</f>
        <v>#N/A</v>
      </c>
      <c r="AG1075" s="58" t="e">
        <f>NA()</f>
        <v>#N/A</v>
      </c>
      <c r="AH1075" s="58" t="e">
        <f>NA()</f>
        <v>#N/A</v>
      </c>
      <c r="AI1075" s="58" t="e">
        <f>NA()</f>
        <v>#N/A</v>
      </c>
    </row>
    <row r="1076" spans="15:35">
      <c r="O1076" s="147" t="str">
        <f>Z1071</f>
        <v>Current Period</v>
      </c>
      <c r="P1076" s="58" t="e">
        <f>NA()</f>
        <v>#N/A</v>
      </c>
      <c r="Q1076" s="58" t="e">
        <f>NA()</f>
        <v>#N/A</v>
      </c>
      <c r="R1076" s="58" t="e">
        <f>NA()</f>
        <v>#N/A</v>
      </c>
      <c r="S1076" s="58" t="e">
        <f>NA()</f>
        <v>#N/A</v>
      </c>
      <c r="T1076" s="58" t="e">
        <f>NA()</f>
        <v>#N/A</v>
      </c>
      <c r="U1076" s="58" t="e">
        <f>NA()</f>
        <v>#N/A</v>
      </c>
      <c r="V1076" s="58" t="e">
        <f>NA()</f>
        <v>#N/A</v>
      </c>
      <c r="W1076" s="58" t="e">
        <f>NA()</f>
        <v>#N/A</v>
      </c>
      <c r="X1076" s="58" t="e">
        <f>NA()</f>
        <v>#N/A</v>
      </c>
      <c r="Y1076" s="58" t="e">
        <f>NA()</f>
        <v>#N/A</v>
      </c>
      <c r="Z1076" s="334">
        <f>Capex!T58</f>
        <v>18.068076474859755</v>
      </c>
      <c r="AA1076" s="334">
        <f>Capex!U58</f>
        <v>13.490324294192432</v>
      </c>
      <c r="AB1076" s="334">
        <f>Capex!V58</f>
        <v>11.325906947853962</v>
      </c>
      <c r="AC1076" s="334">
        <f>Capex!W58</f>
        <v>6.3018735228837528</v>
      </c>
      <c r="AD1076" s="334">
        <f>Capex!X58</f>
        <v>13.453934716456933</v>
      </c>
      <c r="AE1076" s="58" t="e">
        <f>NA()</f>
        <v>#N/A</v>
      </c>
      <c r="AF1076" s="58" t="e">
        <f>NA()</f>
        <v>#N/A</v>
      </c>
      <c r="AG1076" s="58" t="e">
        <f>NA()</f>
        <v>#N/A</v>
      </c>
      <c r="AH1076" s="58" t="e">
        <f>NA()</f>
        <v>#N/A</v>
      </c>
      <c r="AI1076" s="58" t="e">
        <f>NA()</f>
        <v>#N/A</v>
      </c>
    </row>
    <row r="1077" spans="15:35">
      <c r="O1077" s="147" t="str">
        <f>AE1071</f>
        <v>Next Period</v>
      </c>
      <c r="P1077" s="58" t="e">
        <f>NA()</f>
        <v>#N/A</v>
      </c>
      <c r="Q1077" s="58" t="e">
        <f>NA()</f>
        <v>#N/A</v>
      </c>
      <c r="R1077" s="58" t="e">
        <f>NA()</f>
        <v>#N/A</v>
      </c>
      <c r="S1077" s="58" t="e">
        <f>NA()</f>
        <v>#N/A</v>
      </c>
      <c r="T1077" s="58" t="e">
        <f>NA()</f>
        <v>#N/A</v>
      </c>
      <c r="U1077" s="58" t="e">
        <f>NA()</f>
        <v>#N/A</v>
      </c>
      <c r="V1077" s="58" t="e">
        <f>NA()</f>
        <v>#N/A</v>
      </c>
      <c r="W1077" s="58" t="e">
        <f>NA()</f>
        <v>#N/A</v>
      </c>
      <c r="X1077" s="58" t="e">
        <f>NA()</f>
        <v>#N/A</v>
      </c>
      <c r="Y1077" s="58" t="e">
        <f>NA()</f>
        <v>#N/A</v>
      </c>
      <c r="Z1077" s="58" t="e">
        <f>NA()</f>
        <v>#N/A</v>
      </c>
      <c r="AA1077" s="58" t="e">
        <f>NA()</f>
        <v>#N/A</v>
      </c>
      <c r="AB1077" s="58" t="e">
        <f>NA()</f>
        <v>#N/A</v>
      </c>
      <c r="AC1077" s="58" t="e">
        <f>NA()</f>
        <v>#N/A</v>
      </c>
      <c r="AD1077" s="58" t="e">
        <f>NA()</f>
        <v>#N/A</v>
      </c>
      <c r="AE1077" s="334">
        <f>Capex!Y42</f>
        <v>9.4851762563105702</v>
      </c>
      <c r="AF1077" s="334">
        <f>Capex!Z42</f>
        <v>6.0670606457375076</v>
      </c>
      <c r="AG1077" s="334">
        <f>Capex!AA42</f>
        <v>7.288674262842731</v>
      </c>
      <c r="AH1077" s="334">
        <f>Capex!AB42</f>
        <v>5.4015361146545571</v>
      </c>
      <c r="AI1077" s="334">
        <f>Capex!AC42</f>
        <v>4.9726020836935234</v>
      </c>
    </row>
    <row r="1080" spans="15:35">
      <c r="O1080" s="147" t="s">
        <v>794</v>
      </c>
      <c r="P1080" s="63" t="s">
        <v>2082</v>
      </c>
    </row>
    <row r="1081" spans="15:35">
      <c r="O1081" s="147" t="s">
        <v>794</v>
      </c>
      <c r="P1081" s="63" t="str">
        <f>Real_Input&amp;", "&amp;Unit_Dollar_M</f>
        <v>Real 2024, $Million</v>
      </c>
    </row>
    <row r="1090" spans="1:10" s="162" customFormat="1" ht="15.75">
      <c r="C1090" s="162" t="s">
        <v>2083</v>
      </c>
    </row>
    <row r="1091" spans="1:10" ht="13.5" thickBot="1"/>
    <row r="1092" spans="1:10" ht="15">
      <c r="D1092" s="280" t="s">
        <v>1228</v>
      </c>
      <c r="E1092" s="596" t="s">
        <v>662</v>
      </c>
      <c r="F1092" s="596" t="s">
        <v>663</v>
      </c>
      <c r="G1092" s="596" t="s">
        <v>664</v>
      </c>
      <c r="H1092" s="596" t="s">
        <v>665</v>
      </c>
      <c r="I1092" s="596" t="s">
        <v>666</v>
      </c>
      <c r="J1092" s="596" t="s">
        <v>111</v>
      </c>
    </row>
    <row r="1093" spans="1:10" ht="15.75" thickBot="1">
      <c r="D1093" s="616" t="s">
        <v>743</v>
      </c>
      <c r="E1093" s="617">
        <f>Capex!Y42</f>
        <v>9.4851762563105702</v>
      </c>
      <c r="F1093" s="617">
        <f>Capex!Z42</f>
        <v>6.0670606457375076</v>
      </c>
      <c r="G1093" s="617">
        <f>Capex!AA42</f>
        <v>7.288674262842731</v>
      </c>
      <c r="H1093" s="617">
        <f>Capex!AB42</f>
        <v>5.4015361146545571</v>
      </c>
      <c r="I1093" s="617">
        <f>Capex!AC42</f>
        <v>4.9726020836935234</v>
      </c>
      <c r="J1093" s="617">
        <f>SUM(E1093:I1093)</f>
        <v>33.21504936323889</v>
      </c>
    </row>
    <row r="1095" spans="1:10">
      <c r="A1095" s="52">
        <f>IF(SUM(E1095:I1095)=0,0,1)</f>
        <v>0</v>
      </c>
      <c r="E1095" s="49">
        <f>IF(ROUND(E1093-AE1077,3)=0,0,1)</f>
        <v>0</v>
      </c>
      <c r="F1095" s="49">
        <f t="shared" ref="F1095:I1095" si="18">IF(ROUND(F1093-AF1077,3)=0,0,1)</f>
        <v>0</v>
      </c>
      <c r="G1095" s="49">
        <f t="shared" si="18"/>
        <v>0</v>
      </c>
      <c r="H1095" s="49">
        <f t="shared" si="18"/>
        <v>0</v>
      </c>
      <c r="I1095" s="49">
        <f t="shared" si="18"/>
        <v>0</v>
      </c>
    </row>
    <row r="1097" spans="1:10" s="162" customFormat="1" ht="15.75">
      <c r="C1097" s="162" t="s">
        <v>2084</v>
      </c>
    </row>
    <row r="1118" spans="3:24" s="162" customFormat="1" ht="15.75">
      <c r="C1118" s="162" t="s">
        <v>2085</v>
      </c>
    </row>
    <row r="1120" spans="3:24" ht="15">
      <c r="Q1120" s="814" t="s">
        <v>1631</v>
      </c>
      <c r="R1120" s="814"/>
      <c r="U1120" s="415" t="s">
        <v>285</v>
      </c>
      <c r="V1120" s="491">
        <f>INDEX(Input_Capex_Projects!$Q$12:$Q$131,MATCH($W1120,Input_Capex_Projects!$E$12:$E$131,0))</f>
        <v>4.0860415419604248</v>
      </c>
      <c r="W1120" s="30" t="s">
        <v>284</v>
      </c>
      <c r="X1120" s="63" t="str">
        <f>INDEX(Input_Capex_Projects!$D$12:$D$131,MATCH($W1120,Input_Capex_Projects!$E$12:$E$131,0))</f>
        <v>Overloaded Feeders / Distribution Augmentation Program</v>
      </c>
    </row>
    <row r="1121" spans="2:24" ht="15">
      <c r="Q1121" s="48" t="s">
        <v>1632</v>
      </c>
      <c r="R1121" s="48" t="s">
        <v>1633</v>
      </c>
      <c r="U1121" s="415" t="s">
        <v>285</v>
      </c>
      <c r="V1121" s="491">
        <f>INDEX(Input_Capex_Projects!$Q$12:$Q$131,MATCH($W1121,Input_Capex_Projects!$E$12:$E$131,0))</f>
        <v>3.4653816185175037</v>
      </c>
      <c r="W1121" s="30" t="s">
        <v>376</v>
      </c>
      <c r="X1121" s="63" t="str">
        <f>INDEX(Input_Capex_Projects!$D$12:$D$131,MATCH($W1121,Input_Capex_Projects!$E$12:$E$131,0))</f>
        <v>Tindal Zone Substation and feeder reinforcement</v>
      </c>
    </row>
    <row r="1122" spans="2:24">
      <c r="P1122" s="147" t="s">
        <v>285</v>
      </c>
      <c r="Q1122" s="491">
        <f>SUM(V1120:V1122)</f>
        <v>9.650461212430951</v>
      </c>
      <c r="R1122" s="192">
        <f>Q1122/$Q$1125</f>
        <v>0.29054484028892341</v>
      </c>
      <c r="U1122" s="415" t="s">
        <v>285</v>
      </c>
      <c r="V1122" s="491">
        <f>INDEX(Input_Capex_Projects!$Q$12:$Q$131,MATCH($W1122,Input_Capex_Projects!$E$12:$E$131,0))</f>
        <v>2.0990380519530221</v>
      </c>
      <c r="W1122" s="30" t="s">
        <v>276</v>
      </c>
      <c r="X1122" s="63" t="str">
        <f>INDEX(Input_Capex_Projects!$D$12:$D$131,MATCH($W1122,Input_Capex_Projects!$E$12:$E$131,0))</f>
        <v>Design and planning projects</v>
      </c>
    </row>
    <row r="1123" spans="2:24">
      <c r="P1123" s="147" t="s">
        <v>2086</v>
      </c>
      <c r="Q1123" s="491">
        <f>SUM(V1127:V1131)</f>
        <v>16.83255376207185</v>
      </c>
      <c r="R1123" s="192">
        <f>Q1123/$Q$1125</f>
        <v>0.50677491332291857</v>
      </c>
      <c r="U1123" s="83"/>
    </row>
    <row r="1124" spans="2:24">
      <c r="P1124" s="147" t="s">
        <v>2087</v>
      </c>
      <c r="Q1124" s="491">
        <f>SUM(V1124:V1125)</f>
        <v>6.7320343887360909</v>
      </c>
      <c r="R1124" s="192">
        <f>Q1124/$Q$1125</f>
        <v>0.20268024638815807</v>
      </c>
      <c r="U1124" s="415" t="s">
        <v>2087</v>
      </c>
      <c r="V1124" s="491">
        <f>INDEX(Input_Capex_Projects!$Q$12:$Q$131,MATCH($W1124,Input_Capex_Projects!$E$12:$E$131,0))</f>
        <v>4.821534162791294</v>
      </c>
      <c r="W1124" s="30" t="s">
        <v>323</v>
      </c>
      <c r="X1124" s="63" t="str">
        <f>INDEX(Input_Capex_Projects!$D$12:$D$131,MATCH($W1124,Input_Capex_Projects!$E$12:$E$131,0))</f>
        <v>Feeder upgrade programme</v>
      </c>
    </row>
    <row r="1125" spans="2:24">
      <c r="P1125" s="147" t="s">
        <v>111</v>
      </c>
      <c r="Q1125" s="491">
        <f>SUM(Q1122:Q1124)</f>
        <v>33.21504936323889</v>
      </c>
      <c r="R1125" s="192">
        <f>Q1125/$Q$1125</f>
        <v>1</v>
      </c>
      <c r="U1125" s="415" t="s">
        <v>2087</v>
      </c>
      <c r="V1125" s="491">
        <f>INDEX(Input_Capex_Projects!$Q$12:$Q$131,MATCH($W1125,Input_Capex_Projects!$E$12:$E$131,0))</f>
        <v>1.9105002259447967</v>
      </c>
      <c r="W1125" s="30" t="s">
        <v>270</v>
      </c>
      <c r="X1125" s="63" t="str">
        <f>INDEX(Input_Capex_Projects!$D$12:$D$131,MATCH($W1125,Input_Capex_Projects!$E$12:$E$131,0))</f>
        <v>Install ZSS Reactors</v>
      </c>
    </row>
    <row r="1127" spans="2:24">
      <c r="P1127" s="147" t="s">
        <v>173</v>
      </c>
      <c r="Q1127" s="308">
        <f>SUM(Capex!Y42:AC42)</f>
        <v>33.21504936323889</v>
      </c>
      <c r="U1127" s="415" t="s">
        <v>2086</v>
      </c>
      <c r="V1127" s="491">
        <f>INDEX(Input_Capex_Projects!$Q$12:$Q$131,MATCH($W1127,Input_Capex_Projects!$E$12:$E$131,0))</f>
        <v>4.0833229084145533</v>
      </c>
      <c r="W1127" s="30" t="s">
        <v>291</v>
      </c>
      <c r="X1127" s="63" t="str">
        <f>INDEX(Input_Capex_Projects!$D$12:$D$131,MATCH($W1127,Input_Capex_Projects!$E$12:$E$131,0))</f>
        <v>Power quality compliance program</v>
      </c>
    </row>
    <row r="1128" spans="2:24">
      <c r="Q1128" s="49">
        <f>IF(ROUND(Q1127-Q1125,3)=0,0,1)</f>
        <v>0</v>
      </c>
      <c r="U1128" s="415" t="s">
        <v>2086</v>
      </c>
      <c r="V1128" s="491">
        <f>INDEX(Input_Capex_Projects!$Q$12:$Q$131,MATCH($W1128,Input_Capex_Projects!$E$12:$E$131,0))</f>
        <v>5.4477911155610714</v>
      </c>
      <c r="W1128" s="30" t="s">
        <v>281</v>
      </c>
      <c r="X1128" s="63" t="str">
        <f>INDEX(Input_Capex_Projects!$D$12:$D$131,MATCH($W1128,Input_Capex_Projects!$E$12:$E$131,0))</f>
        <v>Transmission line upratings</v>
      </c>
    </row>
    <row r="1129" spans="2:24">
      <c r="U1129" s="415" t="s">
        <v>2086</v>
      </c>
      <c r="V1129" s="491">
        <f>INDEX(Input_Capex_Projects!$Q$12:$Q$131,MATCH($W1129,Input_Capex_Projects!$E$12:$E$131,0))</f>
        <v>2.0712489808778902</v>
      </c>
      <c r="W1129" s="30" t="s">
        <v>347</v>
      </c>
      <c r="X1129" s="63" t="str">
        <f>INDEX(Input_Capex_Projects!$D$12:$D$131,MATCH($W1129,Input_Capex_Projects!$E$12:$E$131,0))</f>
        <v>Low clearance or easement compliance</v>
      </c>
    </row>
    <row r="1130" spans="2:24">
      <c r="U1130" s="415" t="s">
        <v>2086</v>
      </c>
      <c r="V1130" s="491">
        <f>INDEX(Input_Capex_Projects!$Q$12:$Q$131,MATCH($W1130,Input_Capex_Projects!$E$12:$E$131,0))</f>
        <v>1.9872664068743184</v>
      </c>
      <c r="W1130" s="30" t="s">
        <v>359</v>
      </c>
      <c r="X1130" s="63" t="str">
        <f>INDEX(Input_Capex_Projects!$D$12:$D$131,MATCH($W1130,Input_Capex_Projects!$E$12:$E$131,0))</f>
        <v>Protective security</v>
      </c>
    </row>
    <row r="1131" spans="2:24">
      <c r="U1131" s="415" t="s">
        <v>2086</v>
      </c>
      <c r="V1131" s="491">
        <f>INDEX(Input_Capex_Projects!$Q$12:$Q$131,MATCH($W1131,Input_Capex_Projects!$E$12:$E$131,0))</f>
        <v>3.2429243503440164</v>
      </c>
      <c r="W1131" s="30" t="s">
        <v>325</v>
      </c>
      <c r="X1131" s="63" t="str">
        <f>INDEX(Input_Capex_Projects!$D$12:$D$131,MATCH($W1131,Input_Capex_Projects!$E$12:$E$131,0))</f>
        <v>Miscillaneous Comms projects</v>
      </c>
    </row>
    <row r="1136" spans="2:24" s="6" customFormat="1" ht="18.75">
      <c r="B1136" s="6" t="s">
        <v>2088</v>
      </c>
    </row>
    <row r="1138" spans="3:11" s="162" customFormat="1" ht="15.75">
      <c r="C1138" s="162" t="s">
        <v>652</v>
      </c>
    </row>
    <row r="1140" spans="3:11">
      <c r="D1140" s="60" t="s">
        <v>2089</v>
      </c>
      <c r="I1140" s="61" t="s">
        <v>654</v>
      </c>
    </row>
    <row r="1142" spans="3:11">
      <c r="D1142" s="45" t="s">
        <v>2090</v>
      </c>
      <c r="I1142" s="237">
        <v>0.1</v>
      </c>
      <c r="J1142" s="63" t="s">
        <v>2091</v>
      </c>
    </row>
    <row r="1143" spans="3:11">
      <c r="D1143" s="45" t="s">
        <v>2092</v>
      </c>
      <c r="I1143" s="237">
        <v>0.2</v>
      </c>
      <c r="J1143" s="63" t="s">
        <v>2091</v>
      </c>
    </row>
    <row r="1145" spans="3:11">
      <c r="D1145" s="45" t="s">
        <v>2093</v>
      </c>
      <c r="I1145" s="74">
        <f>SUM(Capex!Y45:AC45)</f>
        <v>13.22031141750103</v>
      </c>
    </row>
    <row r="1146" spans="3:11">
      <c r="D1146" s="45"/>
      <c r="I1146" s="74"/>
    </row>
    <row r="1147" spans="3:11">
      <c r="D1147" s="60" t="s">
        <v>2094</v>
      </c>
      <c r="I1147" s="61" t="s">
        <v>654</v>
      </c>
    </row>
    <row r="1148" spans="3:11">
      <c r="D1148" s="45"/>
      <c r="I1148" s="74"/>
    </row>
    <row r="1149" spans="3:11">
      <c r="D1149" s="45" t="s">
        <v>2095</v>
      </c>
      <c r="I1149" s="74">
        <f>INDEX(Input_Capex_Projects!$Q$12:$Q$131,MATCH($J1149,Input_Capex_Projects!$E$12:$E$131,0))</f>
        <v>13.22031141750103</v>
      </c>
      <c r="J1149" s="30" t="s">
        <v>384</v>
      </c>
      <c r="K1149" s="63" t="str">
        <f>INDEX(Input_Capex_Projects!$D$12:$D$131,MATCH($J1149,Input_Capex_Projects!$E$12:$E$131,0))</f>
        <v>Future networks - hosting capacity</v>
      </c>
    </row>
    <row r="1151" spans="3:11">
      <c r="D1151" s="45" t="s">
        <v>2096</v>
      </c>
      <c r="I1151" s="68">
        <v>128.9</v>
      </c>
      <c r="J1151" s="63" t="s">
        <v>2097</v>
      </c>
    </row>
    <row r="1152" spans="3:11">
      <c r="D1152" s="45" t="s">
        <v>2098</v>
      </c>
      <c r="I1152" s="68">
        <v>92.7</v>
      </c>
      <c r="J1152" s="63" t="s">
        <v>2097</v>
      </c>
    </row>
    <row r="1154" spans="3:23" s="162" customFormat="1" ht="15.75">
      <c r="C1154" s="162" t="s">
        <v>2099</v>
      </c>
    </row>
    <row r="1156" spans="3:23">
      <c r="M1156" s="243" t="s">
        <v>2100</v>
      </c>
      <c r="N1156" s="42" t="str">
        <f>LookupTab!R$41</f>
        <v>Current Period</v>
      </c>
      <c r="O1156" s="42"/>
      <c r="P1156" s="42"/>
      <c r="Q1156" s="42"/>
      <c r="R1156" s="42"/>
      <c r="S1156" s="43" t="str">
        <f>LookupTab!W$41</f>
        <v>Next Period</v>
      </c>
      <c r="T1156" s="43"/>
      <c r="U1156" s="43"/>
      <c r="V1156" s="43"/>
      <c r="W1156" s="43"/>
    </row>
    <row r="1157" spans="3:23">
      <c r="N1157" s="529" t="str">
        <f>LookupTab!R$42</f>
        <v>Actual</v>
      </c>
      <c r="O1157" s="511"/>
      <c r="P1157" s="511"/>
      <c r="Q1157" s="529" t="str">
        <f>LookupTab!U$42</f>
        <v>Estimate</v>
      </c>
      <c r="R1157" s="511"/>
      <c r="S1157" s="529" t="str">
        <f>LookupTab!W$42</f>
        <v>Forecast</v>
      </c>
      <c r="T1157" s="511"/>
      <c r="U1157" s="511"/>
      <c r="V1157" s="511"/>
      <c r="W1157" s="511"/>
    </row>
    <row r="1158" spans="3:23">
      <c r="M1158" s="244"/>
      <c r="N1158" s="62" t="str">
        <f>LookupTab!R$43</f>
        <v>2019/20</v>
      </c>
      <c r="O1158" s="62" t="str">
        <f>LookupTab!S$43</f>
        <v>2020/21</v>
      </c>
      <c r="P1158" s="62" t="str">
        <f>LookupTab!T$43</f>
        <v>2021/22</v>
      </c>
      <c r="Q1158" s="62" t="str">
        <f>LookupTab!U$43</f>
        <v>2022/23</v>
      </c>
      <c r="R1158" s="62" t="str">
        <f>LookupTab!V$43</f>
        <v>2023/24</v>
      </c>
      <c r="S1158" s="62" t="str">
        <f>LookupTab!W$43</f>
        <v>2024/25</v>
      </c>
      <c r="T1158" s="62" t="str">
        <f>LookupTab!X$43</f>
        <v>2025/26</v>
      </c>
      <c r="U1158" s="62" t="str">
        <f>LookupTab!Y$43</f>
        <v>2026/27</v>
      </c>
      <c r="V1158" s="62" t="str">
        <f>LookupTab!Z$43</f>
        <v>2027/28</v>
      </c>
      <c r="W1158" s="62" t="str">
        <f>LookupTab!AA$43</f>
        <v>2028/29</v>
      </c>
    </row>
    <row r="1159" spans="3:23">
      <c r="M1159" s="244" t="s">
        <v>1740</v>
      </c>
      <c r="N1159" s="148">
        <f>Capex!T61</f>
        <v>0</v>
      </c>
      <c r="O1159" s="148">
        <f>Capex!U61</f>
        <v>0</v>
      </c>
      <c r="P1159" s="148">
        <f>Capex!V61</f>
        <v>0</v>
      </c>
      <c r="Q1159" s="148">
        <f>Capex!W61</f>
        <v>0</v>
      </c>
      <c r="R1159" s="148">
        <f>Capex!X61</f>
        <v>0</v>
      </c>
      <c r="S1159" s="312"/>
      <c r="T1159" s="312"/>
      <c r="U1159" s="312"/>
      <c r="V1159" s="312"/>
      <c r="W1159" s="312"/>
    </row>
    <row r="1160" spans="3:23">
      <c r="M1160" s="244" t="s">
        <v>836</v>
      </c>
      <c r="N1160" s="312"/>
      <c r="O1160" s="312"/>
      <c r="P1160" s="312"/>
      <c r="Q1160" s="312"/>
      <c r="R1160" s="312"/>
      <c r="S1160" s="148">
        <f>Capex!Y45</f>
        <v>0.63769520373502098</v>
      </c>
      <c r="T1160" s="148">
        <f>Capex!Z45</f>
        <v>0.80249204958818077</v>
      </c>
      <c r="U1160" s="148">
        <f>Capex!AA45</f>
        <v>5.5445815605401592</v>
      </c>
      <c r="V1160" s="148">
        <f>Capex!AB45</f>
        <v>2.9377323648589293</v>
      </c>
      <c r="W1160" s="148">
        <f>Capex!AC45</f>
        <v>3.2978102387787391</v>
      </c>
    </row>
    <row r="1161" spans="3:23">
      <c r="M1161" s="244" t="s">
        <v>1741</v>
      </c>
      <c r="N1161" s="148">
        <f>Capex!T77</f>
        <v>0</v>
      </c>
      <c r="O1161" s="148">
        <f>Capex!U77</f>
        <v>0</v>
      </c>
      <c r="P1161" s="148">
        <f>Capex!V77</f>
        <v>0</v>
      </c>
      <c r="Q1161" s="148">
        <f>Capex!W77</f>
        <v>0</v>
      </c>
      <c r="R1161" s="148">
        <f>Capex!X77</f>
        <v>0</v>
      </c>
      <c r="S1161" s="312"/>
      <c r="T1161" s="312"/>
      <c r="U1161" s="312"/>
      <c r="V1161" s="312"/>
      <c r="W1161" s="312"/>
    </row>
    <row r="1165" spans="3:23">
      <c r="M1165" s="147" t="s">
        <v>794</v>
      </c>
      <c r="N1165" s="63" t="s">
        <v>2101</v>
      </c>
    </row>
    <row r="1166" spans="3:23">
      <c r="M1166" s="147" t="s">
        <v>794</v>
      </c>
      <c r="N1166" s="63" t="str">
        <f>Real_Input&amp;", "&amp;Unit_Dollar_M</f>
        <v>Real 2024, $Million</v>
      </c>
    </row>
    <row r="1176" spans="1:10" s="162" customFormat="1" ht="15.75">
      <c r="C1176" s="162" t="s">
        <v>2102</v>
      </c>
    </row>
    <row r="1177" spans="1:10" ht="13.5" thickBot="1"/>
    <row r="1178" spans="1:10" ht="15">
      <c r="D1178" s="280" t="s">
        <v>1228</v>
      </c>
      <c r="E1178" s="596" t="s">
        <v>662</v>
      </c>
      <c r="F1178" s="596" t="s">
        <v>663</v>
      </c>
      <c r="G1178" s="596" t="s">
        <v>664</v>
      </c>
      <c r="H1178" s="596" t="s">
        <v>665</v>
      </c>
      <c r="I1178" s="596" t="s">
        <v>666</v>
      </c>
      <c r="J1178" s="596" t="s">
        <v>111</v>
      </c>
    </row>
    <row r="1179" spans="1:10" ht="15.75" thickBot="1">
      <c r="D1179" s="616" t="s">
        <v>1634</v>
      </c>
      <c r="E1179" s="617">
        <f>Capex!Y45</f>
        <v>0.63769520373502098</v>
      </c>
      <c r="F1179" s="617">
        <f>Capex!Z45</f>
        <v>0.80249204958818077</v>
      </c>
      <c r="G1179" s="617">
        <f>Capex!AA45</f>
        <v>5.5445815605401592</v>
      </c>
      <c r="H1179" s="617">
        <f>Capex!AB45</f>
        <v>2.9377323648589293</v>
      </c>
      <c r="I1179" s="617">
        <f>Capex!AC45</f>
        <v>3.2978102387787391</v>
      </c>
      <c r="J1179" s="617">
        <f>SUM(E1179:I1179)</f>
        <v>13.22031141750103</v>
      </c>
    </row>
    <row r="1181" spans="1:10">
      <c r="A1181" s="52">
        <f>IF(SUM(E1181:I1181)=0,0,1)</f>
        <v>0</v>
      </c>
      <c r="E1181" s="49">
        <f>IF(ROUND(E1179-S1160,3)=0,0,1)</f>
        <v>0</v>
      </c>
      <c r="F1181" s="49">
        <f t="shared" ref="F1181:I1181" si="19">IF(ROUND(F1179-T1160,3)=0,0,1)</f>
        <v>0</v>
      </c>
      <c r="G1181" s="49">
        <f t="shared" si="19"/>
        <v>0</v>
      </c>
      <c r="H1181" s="49">
        <f t="shared" si="19"/>
        <v>0</v>
      </c>
      <c r="I1181" s="49">
        <f t="shared" si="19"/>
        <v>0</v>
      </c>
    </row>
    <row r="1182" spans="1:10">
      <c r="A1182" s="52"/>
      <c r="E1182" s="49"/>
      <c r="F1182" s="49"/>
      <c r="G1182" s="49"/>
      <c r="H1182" s="49"/>
      <c r="I1182" s="49"/>
    </row>
    <row r="1183" spans="1:10" s="162" customFormat="1" ht="15.75">
      <c r="C1183" s="162" t="s">
        <v>2103</v>
      </c>
    </row>
    <row r="1185" spans="13:61">
      <c r="M1185" s="244"/>
      <c r="N1185" s="752">
        <v>0</v>
      </c>
      <c r="O1185" s="752">
        <v>4.1666666666666664E-2</v>
      </c>
      <c r="P1185" s="752">
        <v>6.25E-2</v>
      </c>
      <c r="Q1185" s="752">
        <v>8.3333333333333329E-2</v>
      </c>
      <c r="R1185" s="752">
        <v>0.10416666666666667</v>
      </c>
      <c r="S1185" s="752">
        <v>0.125</v>
      </c>
      <c r="T1185" s="752">
        <v>0.14583333333333334</v>
      </c>
      <c r="U1185" s="752">
        <v>0.16666666666666666</v>
      </c>
      <c r="V1185" s="752">
        <v>0.1875</v>
      </c>
      <c r="W1185" s="752">
        <v>0.20833333333333334</v>
      </c>
      <c r="X1185" s="752">
        <v>0.22916666666666666</v>
      </c>
      <c r="Y1185" s="752">
        <v>0.25</v>
      </c>
      <c r="Z1185" s="752">
        <v>0.27083333333333331</v>
      </c>
      <c r="AA1185" s="752">
        <v>0.29166666666666669</v>
      </c>
      <c r="AB1185" s="752">
        <v>0.3125</v>
      </c>
      <c r="AC1185" s="752">
        <v>0.33333333333333331</v>
      </c>
      <c r="AD1185" s="752">
        <v>0.35416666666666669</v>
      </c>
      <c r="AE1185" s="752">
        <v>0.375</v>
      </c>
      <c r="AF1185" s="752">
        <v>0.39583333333333331</v>
      </c>
      <c r="AG1185" s="752">
        <v>0.41666666666666669</v>
      </c>
      <c r="AH1185" s="752">
        <v>0.4375</v>
      </c>
      <c r="AI1185" s="752">
        <v>0.45833333333333331</v>
      </c>
      <c r="AJ1185" s="752">
        <v>0.47916666666666669</v>
      </c>
      <c r="AK1185" s="752">
        <v>0.5</v>
      </c>
      <c r="AL1185" s="752">
        <v>0.52083333333333337</v>
      </c>
      <c r="AM1185" s="752">
        <v>0.54166666666666663</v>
      </c>
      <c r="AN1185" s="752">
        <v>0.5625</v>
      </c>
      <c r="AO1185" s="752">
        <v>0.58333333333333337</v>
      </c>
      <c r="AP1185" s="752">
        <v>0.60416666666666663</v>
      </c>
      <c r="AQ1185" s="752">
        <v>0.625</v>
      </c>
      <c r="AR1185" s="752">
        <v>0.64583333333333337</v>
      </c>
      <c r="AS1185" s="752">
        <v>0.66666666666666663</v>
      </c>
      <c r="AT1185" s="752">
        <v>0.6875</v>
      </c>
      <c r="AU1185" s="752">
        <v>0.70833333333333337</v>
      </c>
      <c r="AV1185" s="752">
        <v>0.72916666666666663</v>
      </c>
      <c r="AW1185" s="752">
        <v>0.75</v>
      </c>
      <c r="AX1185" s="752">
        <v>0.77083333333333337</v>
      </c>
      <c r="AY1185" s="752">
        <v>0.79166666666666663</v>
      </c>
      <c r="AZ1185" s="752">
        <v>0.8125</v>
      </c>
      <c r="BA1185" s="752">
        <v>0.83333333333333337</v>
      </c>
      <c r="BB1185" s="752">
        <v>0.85416666666666663</v>
      </c>
      <c r="BC1185" s="752">
        <v>0.875</v>
      </c>
      <c r="BD1185" s="752">
        <v>0.89583333333333337</v>
      </c>
      <c r="BE1185" s="752">
        <v>0.91666666666666663</v>
      </c>
      <c r="BF1185" s="752">
        <v>0.9375</v>
      </c>
      <c r="BG1185" s="752">
        <v>0.95833333333333337</v>
      </c>
      <c r="BH1185" s="752">
        <v>0.97916666666666663</v>
      </c>
      <c r="BI1185" s="752">
        <v>1</v>
      </c>
    </row>
    <row r="1186" spans="13:61">
      <c r="M1186" s="244" t="s">
        <v>1372</v>
      </c>
      <c r="N1186" s="539">
        <v>0</v>
      </c>
      <c r="O1186" s="539">
        <v>0</v>
      </c>
      <c r="P1186" s="539">
        <v>0</v>
      </c>
      <c r="Q1186" s="539">
        <v>0</v>
      </c>
      <c r="R1186" s="539">
        <v>0</v>
      </c>
      <c r="S1186" s="539">
        <v>0</v>
      </c>
      <c r="T1186" s="539">
        <v>0</v>
      </c>
      <c r="U1186" s="539">
        <v>0</v>
      </c>
      <c r="V1186" s="539">
        <v>0</v>
      </c>
      <c r="W1186" s="539">
        <v>0</v>
      </c>
      <c r="X1186" s="539">
        <v>0</v>
      </c>
      <c r="Y1186" s="539">
        <v>0</v>
      </c>
      <c r="Z1186" s="539">
        <v>0</v>
      </c>
      <c r="AA1186" s="539">
        <v>0</v>
      </c>
      <c r="AB1186" s="539">
        <v>0</v>
      </c>
      <c r="AC1186" s="539">
        <v>0</v>
      </c>
      <c r="AD1186" s="539">
        <v>0</v>
      </c>
      <c r="AE1186" s="539">
        <v>0</v>
      </c>
      <c r="AF1186" s="539">
        <v>0</v>
      </c>
      <c r="AG1186" s="539">
        <v>0</v>
      </c>
      <c r="AH1186" s="539">
        <v>9</v>
      </c>
      <c r="AI1186" s="539">
        <v>10</v>
      </c>
      <c r="AJ1186" s="539">
        <v>16</v>
      </c>
      <c r="AK1186" s="539">
        <v>17</v>
      </c>
      <c r="AL1186" s="539">
        <v>16</v>
      </c>
      <c r="AM1186" s="539">
        <v>14</v>
      </c>
      <c r="AN1186" s="539">
        <v>13</v>
      </c>
      <c r="AO1186" s="539">
        <v>8</v>
      </c>
      <c r="AP1186" s="539">
        <v>1</v>
      </c>
      <c r="AQ1186" s="539">
        <v>0</v>
      </c>
      <c r="AR1186" s="539">
        <v>0</v>
      </c>
      <c r="AS1186" s="539">
        <v>0</v>
      </c>
      <c r="AT1186" s="539">
        <v>0</v>
      </c>
      <c r="AU1186" s="539">
        <v>0</v>
      </c>
      <c r="AV1186" s="539">
        <v>0</v>
      </c>
      <c r="AW1186" s="539">
        <v>0</v>
      </c>
      <c r="AX1186" s="539">
        <v>0</v>
      </c>
      <c r="AY1186" s="539">
        <v>0</v>
      </c>
      <c r="AZ1186" s="539">
        <v>0</v>
      </c>
      <c r="BA1186" s="539">
        <v>0</v>
      </c>
      <c r="BB1186" s="539">
        <v>0</v>
      </c>
      <c r="BC1186" s="539">
        <v>0</v>
      </c>
      <c r="BD1186" s="539">
        <v>0</v>
      </c>
      <c r="BE1186" s="539">
        <v>0</v>
      </c>
      <c r="BF1186" s="539">
        <v>0</v>
      </c>
      <c r="BG1186" s="539">
        <v>0</v>
      </c>
      <c r="BH1186" s="539">
        <v>0</v>
      </c>
      <c r="BI1186" s="539">
        <v>0</v>
      </c>
    </row>
    <row r="1187" spans="13:61">
      <c r="M1187" s="244" t="s">
        <v>2104</v>
      </c>
      <c r="N1187" s="539">
        <v>0</v>
      </c>
      <c r="O1187" s="539">
        <v>0</v>
      </c>
      <c r="P1187" s="539">
        <v>0</v>
      </c>
      <c r="Q1187" s="539">
        <v>0</v>
      </c>
      <c r="R1187" s="539">
        <v>0</v>
      </c>
      <c r="S1187" s="539">
        <v>0</v>
      </c>
      <c r="T1187" s="539">
        <v>0</v>
      </c>
      <c r="U1187" s="539">
        <v>0</v>
      </c>
      <c r="V1187" s="539">
        <v>0</v>
      </c>
      <c r="W1187" s="539">
        <v>0</v>
      </c>
      <c r="X1187" s="539">
        <v>0</v>
      </c>
      <c r="Y1187" s="539">
        <v>0</v>
      </c>
      <c r="Z1187" s="539">
        <v>0</v>
      </c>
      <c r="AA1187" s="539">
        <v>0</v>
      </c>
      <c r="AB1187" s="539">
        <v>0</v>
      </c>
      <c r="AC1187" s="539">
        <v>0</v>
      </c>
      <c r="AD1187" s="539">
        <v>0</v>
      </c>
      <c r="AE1187" s="539">
        <v>0</v>
      </c>
      <c r="AF1187" s="539">
        <v>2</v>
      </c>
      <c r="AG1187" s="539">
        <v>8</v>
      </c>
      <c r="AH1187" s="539">
        <v>53</v>
      </c>
      <c r="AI1187" s="539">
        <v>61</v>
      </c>
      <c r="AJ1187" s="539">
        <v>88</v>
      </c>
      <c r="AK1187" s="539">
        <v>84</v>
      </c>
      <c r="AL1187" s="539">
        <v>79</v>
      </c>
      <c r="AM1187" s="539">
        <v>70</v>
      </c>
      <c r="AN1187" s="539">
        <v>65</v>
      </c>
      <c r="AO1187" s="539">
        <v>52</v>
      </c>
      <c r="AP1187" s="539">
        <v>26</v>
      </c>
      <c r="AQ1187" s="539">
        <v>15</v>
      </c>
      <c r="AR1187" s="539">
        <v>0</v>
      </c>
      <c r="AS1187" s="539">
        <v>0</v>
      </c>
      <c r="AT1187" s="539">
        <v>0</v>
      </c>
      <c r="AU1187" s="539">
        <v>0</v>
      </c>
      <c r="AV1187" s="539">
        <v>0</v>
      </c>
      <c r="AW1187" s="539">
        <v>0</v>
      </c>
      <c r="AX1187" s="539">
        <v>0</v>
      </c>
      <c r="AY1187" s="539">
        <v>0</v>
      </c>
      <c r="AZ1187" s="539">
        <v>0</v>
      </c>
      <c r="BA1187" s="539">
        <v>0</v>
      </c>
      <c r="BB1187" s="539">
        <v>0</v>
      </c>
      <c r="BC1187" s="539">
        <v>0</v>
      </c>
      <c r="BD1187" s="539">
        <v>0</v>
      </c>
      <c r="BE1187" s="539">
        <v>0</v>
      </c>
      <c r="BF1187" s="539">
        <v>0</v>
      </c>
      <c r="BG1187" s="539">
        <v>0</v>
      </c>
      <c r="BH1187" s="539">
        <v>0</v>
      </c>
      <c r="BI1187" s="539">
        <v>0</v>
      </c>
    </row>
    <row r="1188" spans="13:61">
      <c r="M1188" s="244" t="s">
        <v>2105</v>
      </c>
      <c r="N1188" s="539">
        <v>0</v>
      </c>
      <c r="O1188" s="539">
        <v>0</v>
      </c>
      <c r="P1188" s="539">
        <v>0</v>
      </c>
      <c r="Q1188" s="539">
        <v>0</v>
      </c>
      <c r="R1188" s="539">
        <v>0</v>
      </c>
      <c r="S1188" s="539">
        <v>0</v>
      </c>
      <c r="T1188" s="539">
        <v>0</v>
      </c>
      <c r="U1188" s="539">
        <v>0</v>
      </c>
      <c r="V1188" s="539">
        <v>0</v>
      </c>
      <c r="W1188" s="539">
        <v>0</v>
      </c>
      <c r="X1188" s="539">
        <v>0</v>
      </c>
      <c r="Y1188" s="539">
        <v>0</v>
      </c>
      <c r="Z1188" s="539">
        <v>0</v>
      </c>
      <c r="AA1188" s="539">
        <v>0</v>
      </c>
      <c r="AB1188" s="539">
        <v>0</v>
      </c>
      <c r="AC1188" s="539">
        <v>0</v>
      </c>
      <c r="AD1188" s="539">
        <v>0</v>
      </c>
      <c r="AE1188" s="539">
        <v>0</v>
      </c>
      <c r="AF1188" s="539">
        <v>12</v>
      </c>
      <c r="AG1188" s="539">
        <v>15</v>
      </c>
      <c r="AH1188" s="539">
        <v>94</v>
      </c>
      <c r="AI1188" s="539">
        <v>99</v>
      </c>
      <c r="AJ1188" s="539">
        <v>139</v>
      </c>
      <c r="AK1188" s="539">
        <v>135</v>
      </c>
      <c r="AL1188" s="539">
        <v>129</v>
      </c>
      <c r="AM1188" s="539">
        <v>119</v>
      </c>
      <c r="AN1188" s="539">
        <v>111</v>
      </c>
      <c r="AO1188" s="539">
        <v>98</v>
      </c>
      <c r="AP1188" s="539">
        <v>67</v>
      </c>
      <c r="AQ1188" s="539">
        <v>51</v>
      </c>
      <c r="AR1188" s="539">
        <v>12</v>
      </c>
      <c r="AS1188" s="539">
        <v>4</v>
      </c>
      <c r="AT1188" s="539">
        <v>0</v>
      </c>
      <c r="AU1188" s="539">
        <v>0</v>
      </c>
      <c r="AV1188" s="539">
        <v>0</v>
      </c>
      <c r="AW1188" s="539">
        <v>0</v>
      </c>
      <c r="AX1188" s="539">
        <v>0</v>
      </c>
      <c r="AY1188" s="539">
        <v>0</v>
      </c>
      <c r="AZ1188" s="539">
        <v>0</v>
      </c>
      <c r="BA1188" s="539">
        <v>0</v>
      </c>
      <c r="BB1188" s="539">
        <v>0</v>
      </c>
      <c r="BC1188" s="539">
        <v>0</v>
      </c>
      <c r="BD1188" s="539">
        <v>0</v>
      </c>
      <c r="BE1188" s="539">
        <v>0</v>
      </c>
      <c r="BF1188" s="539">
        <v>0</v>
      </c>
      <c r="BG1188" s="539">
        <v>0</v>
      </c>
      <c r="BH1188" s="539">
        <v>0</v>
      </c>
      <c r="BI1188" s="539">
        <v>0</v>
      </c>
    </row>
    <row r="1189" spans="13:61">
      <c r="M1189" s="244" t="s">
        <v>2106</v>
      </c>
      <c r="N1189" s="539">
        <v>0</v>
      </c>
      <c r="O1189" s="539">
        <v>0</v>
      </c>
      <c r="P1189" s="539">
        <v>0</v>
      </c>
      <c r="Q1189" s="539">
        <v>0</v>
      </c>
      <c r="R1189" s="539">
        <v>0</v>
      </c>
      <c r="S1189" s="539">
        <v>0</v>
      </c>
      <c r="T1189" s="539">
        <v>0</v>
      </c>
      <c r="U1189" s="539">
        <v>0</v>
      </c>
      <c r="V1189" s="539">
        <v>0</v>
      </c>
      <c r="W1189" s="539">
        <v>0</v>
      </c>
      <c r="X1189" s="539">
        <v>0</v>
      </c>
      <c r="Y1189" s="539">
        <v>0</v>
      </c>
      <c r="Z1189" s="539">
        <v>0</v>
      </c>
      <c r="AA1189" s="539">
        <v>0</v>
      </c>
      <c r="AB1189" s="539">
        <v>0</v>
      </c>
      <c r="AC1189" s="539">
        <v>0</v>
      </c>
      <c r="AD1189" s="539">
        <v>0</v>
      </c>
      <c r="AE1189" s="539">
        <v>0</v>
      </c>
      <c r="AF1189" s="539">
        <v>15</v>
      </c>
      <c r="AG1189" s="539">
        <v>23</v>
      </c>
      <c r="AH1189" s="539">
        <v>102</v>
      </c>
      <c r="AI1189" s="539">
        <v>107</v>
      </c>
      <c r="AJ1189" s="539">
        <v>143</v>
      </c>
      <c r="AK1189" s="539">
        <v>142</v>
      </c>
      <c r="AL1189" s="539">
        <v>141</v>
      </c>
      <c r="AM1189" s="539">
        <v>133</v>
      </c>
      <c r="AN1189" s="539">
        <v>130</v>
      </c>
      <c r="AO1189" s="539">
        <v>111</v>
      </c>
      <c r="AP1189" s="539">
        <v>78</v>
      </c>
      <c r="AQ1189" s="539">
        <v>64</v>
      </c>
      <c r="AR1189" s="539">
        <v>14</v>
      </c>
      <c r="AS1189" s="539">
        <v>7</v>
      </c>
      <c r="AT1189" s="539">
        <v>0</v>
      </c>
      <c r="AU1189" s="539">
        <v>0</v>
      </c>
      <c r="AV1189" s="539">
        <v>0</v>
      </c>
      <c r="AW1189" s="539">
        <v>0</v>
      </c>
      <c r="AX1189" s="539">
        <v>0</v>
      </c>
      <c r="AY1189" s="539">
        <v>0</v>
      </c>
      <c r="AZ1189" s="539">
        <v>0</v>
      </c>
      <c r="BA1189" s="539">
        <v>0</v>
      </c>
      <c r="BB1189" s="539">
        <v>0</v>
      </c>
      <c r="BC1189" s="539">
        <v>0</v>
      </c>
      <c r="BD1189" s="539">
        <v>0</v>
      </c>
      <c r="BE1189" s="539">
        <v>0</v>
      </c>
      <c r="BF1189" s="539">
        <v>0</v>
      </c>
      <c r="BG1189" s="539">
        <v>0</v>
      </c>
      <c r="BH1189" s="539">
        <v>0</v>
      </c>
      <c r="BI1189" s="539">
        <v>0</v>
      </c>
    </row>
    <row r="1190" spans="13:61">
      <c r="M1190" s="244" t="s">
        <v>2107</v>
      </c>
      <c r="N1190" s="539">
        <v>0</v>
      </c>
      <c r="O1190" s="539">
        <v>0</v>
      </c>
      <c r="P1190" s="539">
        <v>0</v>
      </c>
      <c r="Q1190" s="539">
        <v>0</v>
      </c>
      <c r="R1190" s="539">
        <v>0</v>
      </c>
      <c r="S1190" s="539">
        <v>0</v>
      </c>
      <c r="T1190" s="539">
        <v>0</v>
      </c>
      <c r="U1190" s="539">
        <v>0</v>
      </c>
      <c r="V1190" s="539">
        <v>0</v>
      </c>
      <c r="W1190" s="539">
        <v>0</v>
      </c>
      <c r="X1190" s="539">
        <v>0</v>
      </c>
      <c r="Y1190" s="539">
        <v>0</v>
      </c>
      <c r="Z1190" s="539">
        <v>0</v>
      </c>
      <c r="AA1190" s="539">
        <v>0</v>
      </c>
      <c r="AB1190" s="539">
        <v>0</v>
      </c>
      <c r="AC1190" s="539">
        <v>0</v>
      </c>
      <c r="AD1190" s="539">
        <v>0</v>
      </c>
      <c r="AE1190" s="539">
        <v>0</v>
      </c>
      <c r="AF1190" s="539">
        <v>13</v>
      </c>
      <c r="AG1190" s="539">
        <v>20</v>
      </c>
      <c r="AH1190" s="539">
        <v>99</v>
      </c>
      <c r="AI1190" s="539">
        <v>104</v>
      </c>
      <c r="AJ1190" s="539">
        <v>143</v>
      </c>
      <c r="AK1190" s="539">
        <v>139</v>
      </c>
      <c r="AL1190" s="539">
        <v>138</v>
      </c>
      <c r="AM1190" s="539">
        <v>129</v>
      </c>
      <c r="AN1190" s="539">
        <v>122</v>
      </c>
      <c r="AO1190" s="539">
        <v>107</v>
      </c>
      <c r="AP1190" s="539">
        <v>75</v>
      </c>
      <c r="AQ1190" s="539">
        <v>61</v>
      </c>
      <c r="AR1190" s="539">
        <v>14</v>
      </c>
      <c r="AS1190" s="539">
        <v>7</v>
      </c>
      <c r="AT1190" s="539">
        <v>0</v>
      </c>
      <c r="AU1190" s="539">
        <v>0</v>
      </c>
      <c r="AV1190" s="539">
        <v>0</v>
      </c>
      <c r="AW1190" s="539">
        <v>0</v>
      </c>
      <c r="AX1190" s="539">
        <v>0</v>
      </c>
      <c r="AY1190" s="539">
        <v>0</v>
      </c>
      <c r="AZ1190" s="539">
        <v>0</v>
      </c>
      <c r="BA1190" s="539">
        <v>0</v>
      </c>
      <c r="BB1190" s="539">
        <v>0</v>
      </c>
      <c r="BC1190" s="539">
        <v>0</v>
      </c>
      <c r="BD1190" s="539">
        <v>0</v>
      </c>
      <c r="BE1190" s="539">
        <v>0</v>
      </c>
      <c r="BF1190" s="539">
        <v>0</v>
      </c>
      <c r="BG1190" s="539">
        <v>0</v>
      </c>
      <c r="BH1190" s="539">
        <v>0</v>
      </c>
      <c r="BI1190" s="539">
        <v>0</v>
      </c>
    </row>
    <row r="1203" spans="3:19" s="162" customFormat="1" ht="15.75">
      <c r="C1203" s="162" t="s">
        <v>2108</v>
      </c>
    </row>
    <row r="1205" spans="3:19" ht="15">
      <c r="Q1205" s="48" t="s">
        <v>1632</v>
      </c>
      <c r="R1205" s="48" t="s">
        <v>1633</v>
      </c>
      <c r="S1205" s="48" t="s">
        <v>745</v>
      </c>
    </row>
    <row r="1206" spans="3:19">
      <c r="P1206" s="147" t="s">
        <v>2109</v>
      </c>
      <c r="Q1206" s="539">
        <v>87</v>
      </c>
      <c r="R1206" s="192">
        <f>Q1206/Q$1210</f>
        <v>0.69047619047619047</v>
      </c>
      <c r="S1206" t="str">
        <f>P1206&amp;", "&amp;TEXT(Q1206,"$0")</f>
        <v>Avoided solar export curtailment, $87</v>
      </c>
    </row>
    <row r="1207" spans="3:19">
      <c r="P1207" s="147" t="s">
        <v>2110</v>
      </c>
      <c r="Q1207" s="539">
        <v>13</v>
      </c>
      <c r="R1207" s="192">
        <f>Q1207/Q$1210</f>
        <v>0.10317460317460317</v>
      </c>
      <c r="S1207" t="str">
        <f t="shared" ref="S1207:S1209" si="20">P1207&amp;", "&amp;TEXT(Q1207,"$0")</f>
        <v>Avoided or deferred network augmentation expenditure, $13</v>
      </c>
    </row>
    <row r="1208" spans="3:19">
      <c r="P1208" s="147" t="s">
        <v>2111</v>
      </c>
      <c r="Q1208" s="539">
        <v>11</v>
      </c>
      <c r="R1208" s="192">
        <f>Q1208/Q$1210</f>
        <v>8.7301587301587297E-2</v>
      </c>
      <c r="S1208" t="str">
        <f t="shared" si="20"/>
        <v>Decreased cost of EV charging, $11</v>
      </c>
    </row>
    <row r="1209" spans="3:19">
      <c r="P1209" s="147" t="s">
        <v>2112</v>
      </c>
      <c r="Q1209" s="539">
        <v>15</v>
      </c>
      <c r="R1209" s="192">
        <f>Q1209/Q$1210</f>
        <v>0.11904761904761904</v>
      </c>
      <c r="S1209" t="str">
        <f t="shared" si="20"/>
        <v>Avoided GHG emissions, $15</v>
      </c>
    </row>
    <row r="1210" spans="3:19">
      <c r="P1210" s="147" t="s">
        <v>111</v>
      </c>
      <c r="Q1210" s="491">
        <f>SUM(Q1206:Q1209)</f>
        <v>126</v>
      </c>
      <c r="R1210" s="192">
        <f>Q1210/Q$1210</f>
        <v>1</v>
      </c>
    </row>
    <row r="1225" spans="2:9" s="6" customFormat="1" ht="18.75">
      <c r="B1225" s="6" t="s">
        <v>2113</v>
      </c>
    </row>
    <row r="1227" spans="2:9" s="162" customFormat="1" ht="15.75">
      <c r="C1227" s="162" t="s">
        <v>652</v>
      </c>
    </row>
    <row r="1229" spans="2:9">
      <c r="D1229" s="60" t="s">
        <v>2114</v>
      </c>
      <c r="I1229" s="61" t="s">
        <v>654</v>
      </c>
    </row>
    <row r="1231" spans="2:9">
      <c r="D1231" s="45" t="s">
        <v>2115</v>
      </c>
      <c r="I1231" s="74">
        <f>SUM(Capex!Y41:AC41)</f>
        <v>6.9980339221814098</v>
      </c>
    </row>
    <row r="1232" spans="2:9">
      <c r="D1232" s="45" t="s">
        <v>1050</v>
      </c>
      <c r="I1232" s="74">
        <f>SUM(Capex!T57:X57)</f>
        <v>33.354241435387067</v>
      </c>
    </row>
    <row r="1233" spans="4:9">
      <c r="D1233" s="45"/>
      <c r="I1233" s="74"/>
    </row>
    <row r="1234" spans="4:9">
      <c r="D1234" s="60" t="s">
        <v>2116</v>
      </c>
      <c r="I1234" s="61" t="s">
        <v>654</v>
      </c>
    </row>
    <row r="1235" spans="4:9">
      <c r="D1235" s="45"/>
      <c r="I1235" s="74"/>
    </row>
    <row r="1236" spans="4:9">
      <c r="D1236" s="45" t="s">
        <v>2117</v>
      </c>
      <c r="I1236" s="74">
        <f>I1231</f>
        <v>6.9980339221814098</v>
      </c>
    </row>
    <row r="1237" spans="4:9">
      <c r="D1237" s="45" t="s">
        <v>1050</v>
      </c>
      <c r="I1237" s="74">
        <f>I1232</f>
        <v>33.354241435387067</v>
      </c>
    </row>
    <row r="1238" spans="4:9">
      <c r="D1238" s="45"/>
      <c r="I1238" s="74"/>
    </row>
    <row r="1239" spans="4:9">
      <c r="D1239" s="60" t="s">
        <v>2118</v>
      </c>
      <c r="I1239" s="61" t="s">
        <v>654</v>
      </c>
    </row>
    <row r="1240" spans="4:9">
      <c r="D1240" s="45"/>
      <c r="I1240" s="74"/>
    </row>
    <row r="1241" spans="4:9">
      <c r="D1241" s="45" t="s">
        <v>2119</v>
      </c>
      <c r="I1241" s="74">
        <v>53.421665279091542</v>
      </c>
    </row>
    <row r="1242" spans="4:9">
      <c r="D1242" s="45" t="s">
        <v>2120</v>
      </c>
      <c r="I1242" s="408">
        <f>I1241/(I1243-I1236)</f>
        <v>0.88203753184147693</v>
      </c>
    </row>
    <row r="1243" spans="4:9">
      <c r="D1243" s="358" t="s">
        <v>2121</v>
      </c>
      <c r="I1243" s="413">
        <f>SUM(Capex!T73:X73)</f>
        <v>67.564238137505754</v>
      </c>
    </row>
    <row r="1244" spans="4:9">
      <c r="D1244" s="358" t="s">
        <v>2122</v>
      </c>
      <c r="I1244" s="413">
        <f>I1243-I1241</f>
        <v>14.142572858414212</v>
      </c>
    </row>
    <row r="1246" spans="4:9">
      <c r="D1246" s="60" t="s">
        <v>2123</v>
      </c>
      <c r="I1246" s="61" t="s">
        <v>654</v>
      </c>
    </row>
    <row r="1247" spans="4:9">
      <c r="D1247" s="45"/>
    </row>
    <row r="1248" spans="4:9">
      <c r="D1248" s="45" t="s">
        <v>2124</v>
      </c>
      <c r="I1248" s="237">
        <v>0.2</v>
      </c>
    </row>
    <row r="1250" spans="3:23" s="162" customFormat="1" ht="15.75">
      <c r="C1250" s="162" t="s">
        <v>2125</v>
      </c>
    </row>
    <row r="1252" spans="3:23">
      <c r="M1252" s="243" t="s">
        <v>10</v>
      </c>
      <c r="N1252" s="42" t="str">
        <f>LookupTab!R$41</f>
        <v>Current Period</v>
      </c>
      <c r="O1252" s="42"/>
      <c r="P1252" s="42"/>
      <c r="Q1252" s="42"/>
      <c r="R1252" s="42"/>
      <c r="S1252" s="43" t="str">
        <f>LookupTab!W$41</f>
        <v>Next Period</v>
      </c>
      <c r="T1252" s="43"/>
      <c r="U1252" s="43"/>
      <c r="V1252" s="43"/>
      <c r="W1252" s="43"/>
    </row>
    <row r="1253" spans="3:23">
      <c r="N1253" s="529" t="str">
        <f>LookupTab!R$42</f>
        <v>Actual</v>
      </c>
      <c r="O1253" s="511"/>
      <c r="P1253" s="511"/>
      <c r="Q1253" s="529" t="str">
        <f>LookupTab!U$42</f>
        <v>Estimate</v>
      </c>
      <c r="R1253" s="511"/>
      <c r="S1253" s="529" t="str">
        <f>LookupTab!W$42</f>
        <v>Forecast</v>
      </c>
      <c r="T1253" s="511"/>
      <c r="U1253" s="511"/>
      <c r="V1253" s="511"/>
      <c r="W1253" s="511"/>
    </row>
    <row r="1254" spans="3:23">
      <c r="M1254" s="244"/>
      <c r="N1254" s="62" t="str">
        <f>LookupTab!R$43</f>
        <v>2019/20</v>
      </c>
      <c r="O1254" s="62" t="str">
        <f>LookupTab!S$43</f>
        <v>2020/21</v>
      </c>
      <c r="P1254" s="62" t="str">
        <f>LookupTab!T$43</f>
        <v>2021/22</v>
      </c>
      <c r="Q1254" s="62" t="str">
        <f>LookupTab!U$43</f>
        <v>2022/23</v>
      </c>
      <c r="R1254" s="62" t="str">
        <f>LookupTab!V$43</f>
        <v>2023/24</v>
      </c>
      <c r="S1254" s="62" t="str">
        <f>LookupTab!W$43</f>
        <v>2024/25</v>
      </c>
      <c r="T1254" s="62" t="str">
        <f>LookupTab!X$43</f>
        <v>2025/26</v>
      </c>
      <c r="U1254" s="62" t="str">
        <f>LookupTab!Y$43</f>
        <v>2026/27</v>
      </c>
      <c r="V1254" s="62" t="str">
        <f>LookupTab!Z$43</f>
        <v>2027/28</v>
      </c>
      <c r="W1254" s="62" t="str">
        <f>LookupTab!AA$43</f>
        <v>2028/29</v>
      </c>
    </row>
    <row r="1255" spans="3:23">
      <c r="M1255" s="244" t="s">
        <v>1740</v>
      </c>
      <c r="N1255" s="148">
        <f>Capex!T57</f>
        <v>4.9637673120927053</v>
      </c>
      <c r="O1255" s="148">
        <f>Capex!U57</f>
        <v>7.5351241506999322</v>
      </c>
      <c r="P1255" s="148">
        <f>Capex!V57</f>
        <v>5.7886450466053621</v>
      </c>
      <c r="Q1255" s="148">
        <f>Capex!W57</f>
        <v>7.5056481493781328</v>
      </c>
      <c r="R1255" s="148">
        <f>Capex!X57</f>
        <v>7.5610567766109353</v>
      </c>
      <c r="S1255" s="312"/>
      <c r="T1255" s="312"/>
      <c r="U1255" s="312"/>
      <c r="V1255" s="312"/>
      <c r="W1255" s="312"/>
    </row>
    <row r="1256" spans="3:23">
      <c r="M1256" s="244" t="s">
        <v>836</v>
      </c>
      <c r="N1256" s="312"/>
      <c r="O1256" s="312"/>
      <c r="P1256" s="312"/>
      <c r="Q1256" s="312"/>
      <c r="R1256" s="312"/>
      <c r="S1256" s="148">
        <f>Capex!Y41</f>
        <v>1.3674473725774021</v>
      </c>
      <c r="T1256" s="148">
        <f>Capex!Z41</f>
        <v>1.3879643278894735</v>
      </c>
      <c r="U1256" s="148">
        <f>Capex!AA41</f>
        <v>1.4017841762154784</v>
      </c>
      <c r="V1256" s="148">
        <f>Capex!AB41</f>
        <v>1.4131455621963325</v>
      </c>
      <c r="W1256" s="148">
        <f>Capex!AC41</f>
        <v>1.4276924833027234</v>
      </c>
    </row>
    <row r="1257" spans="3:23">
      <c r="M1257" s="244" t="s">
        <v>1741</v>
      </c>
      <c r="N1257" s="148">
        <f>Capex!T73</f>
        <v>13.022700150162967</v>
      </c>
      <c r="O1257" s="148">
        <f>Capex!U73</f>
        <v>13.428010770561379</v>
      </c>
      <c r="P1257" s="148">
        <f>Capex!V73</f>
        <v>14.532856222819365</v>
      </c>
      <c r="Q1257" s="148">
        <f>Capex!W73</f>
        <v>13.238500445837682</v>
      </c>
      <c r="R1257" s="148">
        <f>Capex!X73</f>
        <v>13.34217054812437</v>
      </c>
      <c r="S1257" s="312"/>
      <c r="T1257" s="312"/>
      <c r="U1257" s="312"/>
      <c r="V1257" s="312"/>
      <c r="W1257" s="312"/>
    </row>
    <row r="1261" spans="3:23">
      <c r="M1261" s="147" t="s">
        <v>794</v>
      </c>
      <c r="N1261" s="63" t="s">
        <v>2126</v>
      </c>
    </row>
    <row r="1262" spans="3:23">
      <c r="M1262" s="147" t="s">
        <v>794</v>
      </c>
      <c r="N1262" s="63" t="str">
        <f>Real_Input&amp;", "&amp;Unit_Dollar_M</f>
        <v>Real 2024, $Million</v>
      </c>
    </row>
    <row r="1271" spans="3:14" s="162" customFormat="1" ht="15.75">
      <c r="C1271" s="162" t="s">
        <v>2127</v>
      </c>
    </row>
    <row r="1272" spans="3:14" ht="13.5" thickBot="1"/>
    <row r="1273" spans="3:14" ht="13.5" thickBot="1">
      <c r="D1273" s="328"/>
      <c r="E1273" s="329" t="s">
        <v>662</v>
      </c>
      <c r="F1273" s="329" t="s">
        <v>663</v>
      </c>
      <c r="G1273" s="329" t="s">
        <v>664</v>
      </c>
      <c r="H1273" s="329" t="s">
        <v>665</v>
      </c>
      <c r="I1273" s="329" t="s">
        <v>666</v>
      </c>
      <c r="J1273" s="329" t="s">
        <v>111</v>
      </c>
    </row>
    <row r="1274" spans="3:14" ht="13.5" thickBot="1">
      <c r="D1274" s="184" t="s">
        <v>232</v>
      </c>
      <c r="E1274" s="112">
        <f>Capex!Y41</f>
        <v>1.3674473725774021</v>
      </c>
      <c r="F1274" s="112">
        <f>Capex!Z41</f>
        <v>1.3879643278894735</v>
      </c>
      <c r="G1274" s="112">
        <f>Capex!AA41</f>
        <v>1.4017841762154784</v>
      </c>
      <c r="H1274" s="112">
        <f>Capex!AB41</f>
        <v>1.4131455621963325</v>
      </c>
      <c r="I1274" s="112">
        <f>Capex!AC41</f>
        <v>1.4276924833027234</v>
      </c>
      <c r="J1274" s="112">
        <f>SUM(E1274:I1274)</f>
        <v>6.9980339221814098</v>
      </c>
    </row>
    <row r="1275" spans="3:14" ht="13.5" thickBot="1">
      <c r="D1275" s="184" t="s">
        <v>1243</v>
      </c>
      <c r="E1275" s="112">
        <f>E1274-E1276</f>
        <v>1.180559200910527</v>
      </c>
      <c r="F1275" s="112">
        <f t="shared" ref="F1275:I1275" si="21">F1274-F1276</f>
        <v>1.1984554115700079</v>
      </c>
      <c r="G1275" s="112">
        <f t="shared" si="21"/>
        <v>1.2105680653834876</v>
      </c>
      <c r="H1275" s="112">
        <f t="shared" si="21"/>
        <v>1.2205553536916367</v>
      </c>
      <c r="I1275" s="112">
        <f t="shared" si="21"/>
        <v>1.233291657398923</v>
      </c>
      <c r="J1275" s="112">
        <f t="shared" ref="J1275:J1276" si="22">SUM(E1275:I1275)</f>
        <v>6.0434296889545829</v>
      </c>
    </row>
    <row r="1276" spans="3:14" ht="13.5" thickBot="1">
      <c r="D1276" s="184" t="s">
        <v>2128</v>
      </c>
      <c r="E1276" s="112">
        <f>Input_Capex_Projects!AF133-INDEX(Input_Capex_Projects!AF$12:AF$131,MATCH($M$1276,Input_Capex_Projects!$E$12:$E$129,0))</f>
        <v>0.1868881716668751</v>
      </c>
      <c r="F1276" s="112">
        <f>Input_Capex_Projects!AG133-INDEX(Input_Capex_Projects!AG$12:AG$131,MATCH($M$1276,Input_Capex_Projects!$E$12:$E$129,0))</f>
        <v>0.18950891631946576</v>
      </c>
      <c r="G1276" s="112">
        <f>Input_Capex_Projects!AH133-INDEX(Input_Capex_Projects!AH$12:AH$131,MATCH($M$1276,Input_Capex_Projects!$E$12:$E$129,0))</f>
        <v>0.1912161108319908</v>
      </c>
      <c r="H1276" s="112">
        <f>Input_Capex_Projects!AI133-INDEX(Input_Capex_Projects!AI$12:AI$131,MATCH($M$1276,Input_Capex_Projects!$E$12:$E$129,0))</f>
        <v>0.19259020850469571</v>
      </c>
      <c r="I1276" s="112">
        <f>Input_Capex_Projects!AJ133-INDEX(Input_Capex_Projects!AJ$12:AJ$131,MATCH($M$1276,Input_Capex_Projects!$E$12:$E$129,0))</f>
        <v>0.19440082590380042</v>
      </c>
      <c r="J1276" s="112">
        <f t="shared" si="22"/>
        <v>0.95460423322682786</v>
      </c>
      <c r="M1276" s="30" t="s">
        <v>376</v>
      </c>
      <c r="N1276" s="63" t="s">
        <v>2129</v>
      </c>
    </row>
    <row r="1279" spans="3:14" s="162" customFormat="1" ht="15.75">
      <c r="C1279" s="162" t="s">
        <v>2130</v>
      </c>
    </row>
    <row r="1281" spans="1:22" ht="15">
      <c r="Q1281" s="814" t="s">
        <v>1631</v>
      </c>
      <c r="R1281" s="814"/>
    </row>
    <row r="1282" spans="1:22" ht="15">
      <c r="Q1282" s="48" t="s">
        <v>1632</v>
      </c>
      <c r="R1282" s="48" t="s">
        <v>1633</v>
      </c>
      <c r="T1282" s="48" t="s">
        <v>2131</v>
      </c>
      <c r="U1282" s="48" t="s">
        <v>746</v>
      </c>
      <c r="V1282" s="48" t="s">
        <v>2132</v>
      </c>
    </row>
    <row r="1283" spans="1:22">
      <c r="P1283" s="147" t="s">
        <v>2133</v>
      </c>
      <c r="Q1283" s="491">
        <f>SUMIF($V$1283:$V$1291,$P1283,$U$1283:$U$1291)</f>
        <v>1.2704085228204445</v>
      </c>
      <c r="R1283" s="192">
        <f>Q1283/Q$1288</f>
        <v>0.18153792007118991</v>
      </c>
      <c r="T1283" s="450" t="s">
        <v>514</v>
      </c>
      <c r="U1283" s="491">
        <f>SUMIFS(Input_Capex_Projects!$Q$12:$Q$131,Input_Capex_Projects!$F$12:$F$131,"Connections",Input_Capex_Projects!$D$12:$D$131,$T1283)</f>
        <v>1.2704085228204445</v>
      </c>
      <c r="V1283" s="450" t="s">
        <v>2133</v>
      </c>
    </row>
    <row r="1284" spans="1:22">
      <c r="P1284" s="147" t="s">
        <v>2134</v>
      </c>
      <c r="Q1284" s="491">
        <f t="shared" ref="Q1284:Q1287" si="23">SUMIF($V$1283:$V$1291,$P1284,$U$1283:$U$1291)</f>
        <v>0.57439268109504282</v>
      </c>
      <c r="R1284" s="192">
        <f t="shared" ref="R1284:R1288" si="24">Q1284/Q$1288</f>
        <v>8.2079150727522421E-2</v>
      </c>
      <c r="T1284" s="450" t="s">
        <v>516</v>
      </c>
      <c r="U1284" s="491">
        <f>SUMIFS(Input_Capex_Projects!$Q$12:$Q$131,Input_Capex_Projects!$F$12:$F$131,"Connections",Input_Capex_Projects!$D$12:$D$131,$T1284)</f>
        <v>0.57439268109504282</v>
      </c>
      <c r="V1284" s="450" t="s">
        <v>2134</v>
      </c>
    </row>
    <row r="1285" spans="1:22">
      <c r="P1285" s="147" t="s">
        <v>2135</v>
      </c>
      <c r="Q1285" s="491">
        <f t="shared" si="23"/>
        <v>1.8455849261452422</v>
      </c>
      <c r="R1285" s="192">
        <f t="shared" si="24"/>
        <v>0.26372906257218326</v>
      </c>
      <c r="T1285" s="450" t="s">
        <v>518</v>
      </c>
      <c r="U1285" s="491">
        <f>SUMIFS(Input_Capex_Projects!$Q$12:$Q$131,Input_Capex_Projects!$F$12:$F$131,"Connections",Input_Capex_Projects!$D$12:$D$131,$T1285)</f>
        <v>1.8455849261452422</v>
      </c>
      <c r="V1285" s="450" t="s">
        <v>2135</v>
      </c>
    </row>
    <row r="1286" spans="1:22">
      <c r="P1286" s="147" t="s">
        <v>2136</v>
      </c>
      <c r="Q1286" s="491">
        <f t="shared" si="23"/>
        <v>0.80185845722060733</v>
      </c>
      <c r="R1286" s="192">
        <f t="shared" si="24"/>
        <v>0.11458339101200785</v>
      </c>
      <c r="T1286" s="450" t="s">
        <v>520</v>
      </c>
      <c r="U1286" s="491">
        <f>SUMIFS(Input_Capex_Projects!$Q$12:$Q$131,Input_Capex_Projects!$F$12:$F$131,"Connections",Input_Capex_Projects!$D$12:$D$131,$T1286)</f>
        <v>0.80185845722060733</v>
      </c>
      <c r="V1286" s="450" t="s">
        <v>2136</v>
      </c>
    </row>
    <row r="1287" spans="1:22">
      <c r="P1287" s="147" t="s">
        <v>2137</v>
      </c>
      <c r="Q1287" s="491">
        <f t="shared" si="23"/>
        <v>2.5057893349000731</v>
      </c>
      <c r="R1287" s="192">
        <f t="shared" si="24"/>
        <v>0.35807047561709654</v>
      </c>
      <c r="T1287" s="450" t="s">
        <v>522</v>
      </c>
      <c r="U1287" s="491">
        <f>SUMIFS(Input_Capex_Projects!$Q$12:$Q$131,Input_Capex_Projects!$F$12:$F$131,"Connections",Input_Capex_Projects!$D$12:$D$131,$T1287)</f>
        <v>0</v>
      </c>
      <c r="V1287" s="450"/>
    </row>
    <row r="1288" spans="1:22">
      <c r="P1288" s="147" t="s">
        <v>111</v>
      </c>
      <c r="Q1288" s="491">
        <f>SUM(Q1283:Q1287)</f>
        <v>6.9980339221814098</v>
      </c>
      <c r="R1288" s="192">
        <f t="shared" si="24"/>
        <v>1</v>
      </c>
      <c r="T1288" s="450" t="s">
        <v>524</v>
      </c>
      <c r="U1288" s="491">
        <f>SUMIFS(Input_Capex_Projects!$Q$12:$Q$131,Input_Capex_Projects!$F$12:$F$131,"Connections",Input_Capex_Projects!$D$12:$D$131,$T1288)</f>
        <v>0</v>
      </c>
      <c r="V1288" s="450"/>
    </row>
    <row r="1289" spans="1:22">
      <c r="T1289" s="450" t="s">
        <v>526</v>
      </c>
      <c r="U1289" s="491">
        <f>SUMIFS(Input_Capex_Projects!$Q$12:$Q$131,Input_Capex_Projects!$F$12:$F$131,"Connections",Input_Capex_Projects!$D$12:$D$131,$T1289)</f>
        <v>0</v>
      </c>
      <c r="V1289" s="450"/>
    </row>
    <row r="1290" spans="1:22">
      <c r="T1290" s="450" t="s">
        <v>528</v>
      </c>
      <c r="U1290" s="491">
        <f>SUMIFS(Input_Capex_Projects!$Q$12:$Q$131,Input_Capex_Projects!$F$12:$F$131,"Connections",Input_Capex_Projects!$D$12:$D$131,$T1290)</f>
        <v>2.5057893349000731</v>
      </c>
      <c r="V1290" s="450" t="s">
        <v>2137</v>
      </c>
    </row>
    <row r="1291" spans="1:22">
      <c r="P1291" s="147" t="s">
        <v>173</v>
      </c>
      <c r="Q1291" s="308">
        <f>SUM(Capex!Y41:AC41)</f>
        <v>6.9980339221814098</v>
      </c>
      <c r="T1291" s="450" t="s">
        <v>530</v>
      </c>
      <c r="U1291" s="491">
        <f>SUMIFS(Input_Capex_Projects!$Q$12:$Q$131,Input_Capex_Projects!$F$12:$F$131,"Connections",Input_Capex_Projects!$D$12:$D$131,$T1291)</f>
        <v>0</v>
      </c>
      <c r="V1291" s="450"/>
    </row>
    <row r="1292" spans="1:22">
      <c r="A1292" s="52">
        <f>IF(SUM(Q1292)&lt;&gt;0,1,0)</f>
        <v>0</v>
      </c>
      <c r="Q1292" s="49">
        <f>IF(ROUND(Q1291-Q1288,3)=0,0,1)</f>
        <v>0</v>
      </c>
    </row>
    <row r="1296" spans="1:22">
      <c r="R1296" s="147"/>
    </row>
    <row r="1297" spans="2:18">
      <c r="R1297" s="147"/>
    </row>
    <row r="1299" spans="2:18" s="6" customFormat="1" ht="18.75">
      <c r="B1299" s="6" t="s">
        <v>2138</v>
      </c>
    </row>
    <row r="1301" spans="2:18" s="162" customFormat="1" ht="15.75">
      <c r="C1301" s="162" t="s">
        <v>652</v>
      </c>
    </row>
    <row r="1303" spans="2:18">
      <c r="D1303" s="60" t="s">
        <v>2139</v>
      </c>
      <c r="I1303" s="61" t="s">
        <v>654</v>
      </c>
    </row>
    <row r="1305" spans="2:18">
      <c r="D1305" s="45" t="s">
        <v>809</v>
      </c>
      <c r="I1305" s="74">
        <f>SUM(Capex!Y43:AC43)</f>
        <v>70.65095615675483</v>
      </c>
    </row>
    <row r="1306" spans="2:18">
      <c r="D1306" s="45" t="s">
        <v>1050</v>
      </c>
      <c r="I1306" s="74">
        <f>SUM(Capex!T59:X59)</f>
        <v>50.259450353449871</v>
      </c>
    </row>
    <row r="1308" spans="2:18">
      <c r="D1308" s="60" t="s">
        <v>2140</v>
      </c>
      <c r="I1308" s="61" t="s">
        <v>654</v>
      </c>
    </row>
    <row r="1310" spans="2:18">
      <c r="D1310" s="45" t="s">
        <v>2141</v>
      </c>
      <c r="I1310" s="74">
        <f>I1305</f>
        <v>70.65095615675483</v>
      </c>
    </row>
    <row r="1311" spans="2:18">
      <c r="D1311" s="45" t="s">
        <v>2142</v>
      </c>
      <c r="I1311" s="74">
        <f>I1305-I1306</f>
        <v>20.391505803304959</v>
      </c>
    </row>
    <row r="1313" spans="1:11">
      <c r="D1313" s="45" t="s">
        <v>2143</v>
      </c>
      <c r="I1313" s="408">
        <f>L1381</f>
        <v>0.75016860770428417</v>
      </c>
    </row>
    <row r="1315" spans="1:11">
      <c r="D1315" s="60" t="s">
        <v>2144</v>
      </c>
      <c r="I1315" s="61" t="s">
        <v>654</v>
      </c>
    </row>
    <row r="1317" spans="1:11">
      <c r="A1317" s="52">
        <f>IF(ROUND(I1317-J1317,3)&lt;&gt;0,1,0)</f>
        <v>0</v>
      </c>
      <c r="D1317" s="45" t="s">
        <v>2145</v>
      </c>
      <c r="I1317" s="74">
        <v>17.650826743665625</v>
      </c>
      <c r="J1317" s="68">
        <v>17.650826743665629</v>
      </c>
    </row>
    <row r="1319" spans="1:11">
      <c r="D1319" s="45" t="s">
        <v>2146</v>
      </c>
      <c r="I1319" s="774" t="str">
        <f>INDEX(Input_Capex_Projects!$Q$12:$Q$131,MATCH($J1319,Input_Capex_Projects!$E$12:$E$131,0))</f>
        <v>[c-i-c]</v>
      </c>
      <c r="J1319" s="30" t="s">
        <v>483</v>
      </c>
      <c r="K1319" s="63" t="str">
        <f>INDEX(Input_Capex_Projects!$D$12:$D$131,MATCH($J1319,Input_Capex_Projects!$E$12:$E$131,0))</f>
        <v>Hardware Replacement</v>
      </c>
    </row>
    <row r="1320" spans="1:11">
      <c r="D1320" s="45" t="s">
        <v>2147</v>
      </c>
      <c r="I1320" s="774" t="str">
        <f>INDEX(Input_Capex_Projects!$Q$12:$Q$131,MATCH($J1320,Input_Capex_Projects!$E$12:$E$131,0))</f>
        <v>[c-i-c]</v>
      </c>
      <c r="J1320" s="30" t="s">
        <v>481</v>
      </c>
      <c r="K1320" s="63" t="str">
        <f>INDEX(Input_Capex_Projects!$D$12:$D$131,MATCH($J1320,Input_Capex_Projects!$E$12:$E$131,0))</f>
        <v>Software Replacement</v>
      </c>
    </row>
    <row r="1321" spans="1:11">
      <c r="D1321" s="45" t="s">
        <v>2148</v>
      </c>
      <c r="I1321" s="774" t="str">
        <f>INDEX(Input_Capex_Projects!$Q$12:$Q$131,MATCH($J1321,Input_Capex_Projects!$E$12:$E$131,0))</f>
        <v>[c-i-c]</v>
      </c>
      <c r="J1321" s="30" t="s">
        <v>475</v>
      </c>
      <c r="K1321" s="63" t="str">
        <f>INDEX(Input_Capex_Projects!$D$12:$D$131,MATCH($J1321,Input_Capex_Projects!$E$12:$E$131,0))</f>
        <v>Field Device &amp; Telephony upgrade</v>
      </c>
    </row>
    <row r="1322" spans="1:11">
      <c r="D1322" s="45" t="s">
        <v>2149</v>
      </c>
      <c r="I1322" s="774" t="str">
        <f>INDEX(Input_Capex_Projects!$Q$12:$Q$131,MATCH($J1322,Input_Capex_Projects!$E$12:$E$131,0))</f>
        <v>[c-i-c]</v>
      </c>
      <c r="J1322" s="30" t="s">
        <v>487</v>
      </c>
      <c r="K1322" s="63" t="str">
        <f>INDEX(Input_Capex_Projects!$D$12:$D$131,MATCH($J1322,Input_Capex_Projects!$E$12:$E$131,0))</f>
        <v>ICT Minor Projects</v>
      </c>
    </row>
    <row r="1323" spans="1:11">
      <c r="D1323" s="45"/>
    </row>
    <row r="1324" spans="1:11">
      <c r="D1324" s="60" t="s">
        <v>2150</v>
      </c>
      <c r="I1324" s="61" t="s">
        <v>654</v>
      </c>
    </row>
    <row r="1325" spans="1:11">
      <c r="D1325" s="45"/>
    </row>
    <row r="1326" spans="1:11">
      <c r="D1326" s="45" t="s">
        <v>2151</v>
      </c>
      <c r="I1326" s="74">
        <f>L1391</f>
        <v>2.2128764546106936</v>
      </c>
      <c r="J1326" s="74" t="b">
        <f>I1326=L1391</f>
        <v>1</v>
      </c>
    </row>
    <row r="1327" spans="1:11">
      <c r="D1327" s="45"/>
    </row>
    <row r="1328" spans="1:11">
      <c r="D1328" s="45" t="s">
        <v>2152</v>
      </c>
      <c r="I1328" s="774" t="str">
        <f>INDEX(Input_Capex_Projects!$Q$12:$Q$131,MATCH($J1328,Input_Capex_Projects!$E$12:$E$131,0))</f>
        <v>[c-i-c]</v>
      </c>
      <c r="J1328" s="30" t="s">
        <v>491</v>
      </c>
      <c r="K1328" s="63" t="str">
        <f>INDEX(Input_Capex_Projects!$D$12:$D$131,MATCH($J1328,Input_Capex_Projects!$E$12:$E$131,0))</f>
        <v>Customer Connectivity</v>
      </c>
    </row>
    <row r="1329" spans="4:11">
      <c r="D1329" s="45" t="s">
        <v>2153</v>
      </c>
      <c r="I1329" s="774" t="str">
        <f>INDEX(Input_Capex_Projects!$Q$12:$Q$131,MATCH($J1329,Input_Capex_Projects!$E$12:$E$131,0))</f>
        <v>[c-i-c]</v>
      </c>
      <c r="J1329" s="30" t="s">
        <v>472</v>
      </c>
      <c r="K1329" s="63" t="str">
        <f>INDEX(Input_Capex_Projects!$D$12:$D$131,MATCH($J1329,Input_Capex_Projects!$E$12:$E$131,0))</f>
        <v>WP Information Management including Data and Reporting PRG</v>
      </c>
    </row>
    <row r="1330" spans="4:11">
      <c r="D1330" s="45"/>
    </row>
    <row r="1331" spans="4:11">
      <c r="D1331" s="648" t="s">
        <v>2154</v>
      </c>
      <c r="I1331" s="61" t="s">
        <v>654</v>
      </c>
    </row>
    <row r="1332" spans="4:11">
      <c r="D1332" s="45"/>
    </row>
    <row r="1333" spans="4:11">
      <c r="D1333" s="45" t="s">
        <v>2155</v>
      </c>
      <c r="I1333" s="74">
        <f>I1335</f>
        <v>11.507162396220821</v>
      </c>
      <c r="J1333" s="74"/>
    </row>
    <row r="1334" spans="4:11">
      <c r="D1334" s="45"/>
    </row>
    <row r="1335" spans="4:11">
      <c r="D1335" s="63" t="str">
        <f>INDEX(Input_Capex_Projects!$D$12:$D$131,MATCH($J1335,Input_Capex_Projects!$E$12:$E$131,0))</f>
        <v>Cyber Security</v>
      </c>
      <c r="I1335" s="74">
        <f>INDEX(Input_Capex_Projects!$Q$12:$Q$131,MATCH($J1335,Input_Capex_Projects!$E$12:$E$131,0))</f>
        <v>11.507162396220821</v>
      </c>
      <c r="J1335" s="30" t="s">
        <v>495</v>
      </c>
    </row>
    <row r="1336" spans="4:11">
      <c r="D1336" s="45"/>
    </row>
    <row r="1337" spans="4:11">
      <c r="D1337" s="60" t="s">
        <v>2156</v>
      </c>
      <c r="I1337" s="61" t="s">
        <v>654</v>
      </c>
    </row>
    <row r="1338" spans="4:11">
      <c r="D1338" s="45"/>
    </row>
    <row r="1339" spans="4:11">
      <c r="D1339" s="45" t="s">
        <v>2157</v>
      </c>
      <c r="I1339" s="74">
        <f>L1393</f>
        <v>20.82780970811217</v>
      </c>
      <c r="J1339" s="74" t="b">
        <f>I1339=L1393</f>
        <v>1</v>
      </c>
    </row>
    <row r="1340" spans="4:11">
      <c r="D1340" s="45"/>
    </row>
    <row r="1341" spans="4:11">
      <c r="D1341" s="45" t="s">
        <v>2158</v>
      </c>
      <c r="I1341" s="68">
        <v>4.0999999999999996</v>
      </c>
      <c r="J1341" s="63" t="s">
        <v>2159</v>
      </c>
    </row>
    <row r="1342" spans="4:11">
      <c r="D1342" s="45" t="s">
        <v>2160</v>
      </c>
      <c r="I1342" s="68">
        <v>11.9</v>
      </c>
      <c r="J1342" s="63" t="s">
        <v>2159</v>
      </c>
    </row>
    <row r="1343" spans="4:11">
      <c r="D1343" s="45" t="s">
        <v>2161</v>
      </c>
      <c r="I1343" s="68">
        <v>2.4</v>
      </c>
      <c r="J1343" s="63" t="s">
        <v>2159</v>
      </c>
    </row>
    <row r="1344" spans="4:11">
      <c r="D1344" s="45" t="s">
        <v>2162</v>
      </c>
      <c r="I1344" s="68">
        <v>6.8</v>
      </c>
      <c r="J1344" s="63" t="s">
        <v>2163</v>
      </c>
    </row>
    <row r="1345" spans="3:11">
      <c r="D1345" s="45"/>
      <c r="I1345" s="488"/>
      <c r="J1345" s="488"/>
    </row>
    <row r="1346" spans="3:11">
      <c r="D1346" s="45" t="s">
        <v>2164</v>
      </c>
      <c r="I1346" s="74">
        <f>INDEX(Input_Capex_Projects!$Q$12:$Q$131,MATCH($J1346,Input_Capex_Projects!$E$12:$E$131,0))</f>
        <v>3.8976537890411662</v>
      </c>
      <c r="J1346" s="30" t="s">
        <v>499</v>
      </c>
      <c r="K1346" s="63" t="str">
        <f>INDEX(Input_Capex_Projects!$D$12:$D$131,MATCH($J1346,Input_Capex_Projects!$E$12:$E$131,0))</f>
        <v>Physical to Financials</v>
      </c>
    </row>
    <row r="1347" spans="3:11">
      <c r="D1347" s="45" t="s">
        <v>2165</v>
      </c>
      <c r="I1347" s="74">
        <f>INDEX(Input_Capex_Projects!$Q$12:$Q$131,MATCH($J1347,Input_Capex_Projects!$E$12:$E$131,0))</f>
        <v>8.2463633869326642</v>
      </c>
      <c r="J1347" s="30" t="s">
        <v>501</v>
      </c>
      <c r="K1347" s="63" t="str">
        <f>INDEX(Input_Capex_Projects!$D$12:$D$131,MATCH($J1347,Input_Capex_Projects!$E$12:$E$131,0))</f>
        <v>Asset Management</v>
      </c>
    </row>
    <row r="1348" spans="3:11">
      <c r="D1348" s="45" t="s">
        <v>2166</v>
      </c>
      <c r="I1348" s="74">
        <f>INDEX(Input_Capex_Projects!$Q$12:$Q$131,MATCH($J1348,Input_Capex_Projects!$E$12:$E$131,0))</f>
        <v>5.635066672984081</v>
      </c>
      <c r="J1348" s="30" t="s">
        <v>513</v>
      </c>
      <c r="K1348" s="63" t="str">
        <f>INDEX(Input_Capex_Projects!$D$12:$D$131,MATCH($J1348,Input_Capex_Projects!$E$12:$E$131,0))</f>
        <v>Capital Delivery</v>
      </c>
    </row>
    <row r="1349" spans="3:11">
      <c r="D1349" s="45" t="s">
        <v>2167</v>
      </c>
      <c r="I1349" s="74">
        <f>INDEX(Input_Capex_Projects!$Q$12:$Q$131,MATCH($J1349,Input_Capex_Projects!$E$12:$E$131,0))</f>
        <v>3.0487258591542585</v>
      </c>
      <c r="J1349" s="30" t="s">
        <v>511</v>
      </c>
      <c r="K1349" s="63" t="str">
        <f>INDEX(Input_Capex_Projects!$D$12:$D$131,MATCH($J1349,Input_Capex_Projects!$E$12:$E$131,0))</f>
        <v>Service Delivery</v>
      </c>
    </row>
    <row r="1350" spans="3:11">
      <c r="D1350" s="45"/>
      <c r="I1350" s="488"/>
      <c r="J1350" s="488"/>
    </row>
    <row r="1351" spans="3:11">
      <c r="D1351" s="60" t="s">
        <v>2168</v>
      </c>
      <c r="I1351" s="61" t="s">
        <v>654</v>
      </c>
      <c r="J1351" s="488"/>
    </row>
    <row r="1352" spans="3:11">
      <c r="D1352" s="45"/>
      <c r="I1352" s="488"/>
      <c r="J1352" s="488"/>
    </row>
    <row r="1353" spans="3:11">
      <c r="D1353" s="45" t="s">
        <v>2169</v>
      </c>
      <c r="I1353" s="74">
        <f>INDEX(Input_Capex_Projects!$Q$12:$Q$131,MATCH($J1353,Input_Capex_Projects!$E$12:$E$131,0))</f>
        <v>21.559214701125139</v>
      </c>
      <c r="J1353" s="30" t="s">
        <v>503</v>
      </c>
      <c r="K1353" s="74" t="b">
        <f>I1353=L1394</f>
        <v>1</v>
      </c>
    </row>
    <row r="1354" spans="3:11">
      <c r="D1354" s="45"/>
    </row>
    <row r="1355" spans="3:11" s="162" customFormat="1" ht="15.75">
      <c r="C1355" s="162" t="s">
        <v>2170</v>
      </c>
    </row>
    <row r="1377" spans="1:27" s="162" customFormat="1" ht="15.75">
      <c r="C1377" s="162" t="s">
        <v>2171</v>
      </c>
    </row>
    <row r="1378" spans="1:27" ht="13.5" thickBot="1"/>
    <row r="1379" spans="1:27" ht="15">
      <c r="D1379" s="280" t="s">
        <v>1228</v>
      </c>
      <c r="E1379" s="596" t="s">
        <v>662</v>
      </c>
      <c r="F1379" s="596" t="s">
        <v>663</v>
      </c>
      <c r="G1379" s="596" t="s">
        <v>664</v>
      </c>
      <c r="H1379" s="596" t="s">
        <v>665</v>
      </c>
      <c r="I1379" s="596" t="s">
        <v>666</v>
      </c>
      <c r="J1379" s="596" t="s">
        <v>111</v>
      </c>
      <c r="L1379" s="635" t="s">
        <v>891</v>
      </c>
    </row>
    <row r="1380" spans="1:27" ht="15">
      <c r="D1380" s="618" t="s">
        <v>2172</v>
      </c>
      <c r="E1380" s="555">
        <v>2.4085597913616517</v>
      </c>
      <c r="F1380" s="555">
        <v>4.2368798681914415</v>
      </c>
      <c r="G1380" s="555">
        <v>2.3009892985800899</v>
      </c>
      <c r="H1380" s="555">
        <v>3.2298434659512707</v>
      </c>
      <c r="I1380" s="555">
        <v>5.4745543195811717</v>
      </c>
      <c r="J1380" s="555">
        <f>SUM(E1380:I1380)</f>
        <v>17.650826743665625</v>
      </c>
      <c r="L1380" s="636">
        <f>IF($J$1382=0,0,J1380/$J$1382)</f>
        <v>0.24983139229571569</v>
      </c>
    </row>
    <row r="1381" spans="1:27" ht="15">
      <c r="D1381" s="621" t="s">
        <v>2173</v>
      </c>
      <c r="E1381" s="556">
        <v>14.559408486466211</v>
      </c>
      <c r="F1381" s="556">
        <v>15.598311715217385</v>
      </c>
      <c r="G1381" s="556">
        <v>8.9925093377680234</v>
      </c>
      <c r="H1381" s="556">
        <v>7.7337269508957078</v>
      </c>
      <c r="I1381" s="556">
        <v>6.116172922741872</v>
      </c>
      <c r="J1381" s="556">
        <f t="shared" ref="J1381" si="25">SUM(E1381:I1381)</f>
        <v>53.000129413089198</v>
      </c>
      <c r="L1381" s="637">
        <f t="shared" ref="L1381:L1382" si="26">IF($J$1382=0,0,J1381/$J$1382)</f>
        <v>0.75016860770428417</v>
      </c>
    </row>
    <row r="1382" spans="1:27" ht="15.75" thickBot="1">
      <c r="D1382" s="616" t="s">
        <v>2174</v>
      </c>
      <c r="E1382" s="617">
        <f>SUM(E1380:E1381)</f>
        <v>16.967968277827861</v>
      </c>
      <c r="F1382" s="617">
        <f t="shared" ref="F1382:J1382" si="27">SUM(F1380:F1381)</f>
        <v>19.835191583408825</v>
      </c>
      <c r="G1382" s="617">
        <f t="shared" si="27"/>
        <v>11.293498636348113</v>
      </c>
      <c r="H1382" s="617">
        <f t="shared" si="27"/>
        <v>10.963570416846979</v>
      </c>
      <c r="I1382" s="617">
        <f t="shared" si="27"/>
        <v>11.590727242323045</v>
      </c>
      <c r="J1382" s="617">
        <f t="shared" si="27"/>
        <v>70.65095615675483</v>
      </c>
      <c r="L1382" s="638">
        <f t="shared" si="26"/>
        <v>1</v>
      </c>
    </row>
    <row r="1384" spans="1:27">
      <c r="A1384" s="52">
        <f>IF(SUM(E1384:I1384)=0,0,1)</f>
        <v>0</v>
      </c>
      <c r="E1384" s="49">
        <f>IF(ROUND(E1382-Capex!Y43,3)=0,0,1)</f>
        <v>0</v>
      </c>
      <c r="F1384" s="49">
        <f>IF(ROUND(F1382-Capex!Z43,3)=0,0,1)</f>
        <v>0</v>
      </c>
      <c r="G1384" s="49">
        <f>IF(ROUND(G1382-Capex!AA43,3)=0,0,1)</f>
        <v>0</v>
      </c>
      <c r="H1384" s="49">
        <f>IF(ROUND(H1382-Capex!AB43,3)=0,0,1)</f>
        <v>0</v>
      </c>
      <c r="I1384" s="49">
        <f>IF(ROUND(I1382-Capex!AC43,3)=0,0,1)</f>
        <v>0</v>
      </c>
    </row>
    <row r="1386" spans="1:27" s="162" customFormat="1" ht="15.75">
      <c r="C1386" s="162" t="s">
        <v>2175</v>
      </c>
    </row>
    <row r="1388" spans="1:27" ht="15">
      <c r="L1388" s="814" t="s">
        <v>1631</v>
      </c>
      <c r="M1388" s="814"/>
      <c r="X1388" s="510" t="s">
        <v>2132</v>
      </c>
      <c r="Y1388" s="511"/>
    </row>
    <row r="1389" spans="1:27" ht="15">
      <c r="L1389" s="48" t="s">
        <v>1632</v>
      </c>
      <c r="M1389" s="48" t="s">
        <v>1633</v>
      </c>
      <c r="U1389" s="48" t="s">
        <v>254</v>
      </c>
      <c r="V1389" s="335" t="s">
        <v>2176</v>
      </c>
      <c r="X1389" s="48" t="s">
        <v>2177</v>
      </c>
      <c r="Y1389" s="48" t="s">
        <v>2178</v>
      </c>
      <c r="AA1389" s="48" t="s">
        <v>2179</v>
      </c>
    </row>
    <row r="1390" spans="1:27">
      <c r="K1390" s="147" t="s">
        <v>2180</v>
      </c>
      <c r="L1390" s="491">
        <v>17.650826743665625</v>
      </c>
      <c r="M1390" s="192">
        <f t="shared" ref="M1390:M1395" si="28">L1390/$L$1395</f>
        <v>0.24983139229571569</v>
      </c>
      <c r="N1390" s="255"/>
      <c r="T1390" s="244" t="s">
        <v>466</v>
      </c>
      <c r="U1390" s="31" t="s">
        <v>467</v>
      </c>
      <c r="V1390" s="491">
        <f>INDEX(Input_Capex_Projects!$Q$12:$Q$131,MATCH($U1390,Input_Capex_Projects!$E$12:$E$131,0))</f>
        <v>0</v>
      </c>
      <c r="X1390" s="462">
        <v>1</v>
      </c>
      <c r="Y1390" s="462">
        <f t="shared" ref="Y1390:Y1412" si="29">1-X1390</f>
        <v>0</v>
      </c>
      <c r="AA1390" s="31"/>
    </row>
    <row r="1391" spans="1:27">
      <c r="K1391" s="147" t="s">
        <v>2181</v>
      </c>
      <c r="L1391" s="491">
        <v>2.2128764546106936</v>
      </c>
      <c r="M1391" s="192">
        <f t="shared" si="28"/>
        <v>3.1321252747109833E-2</v>
      </c>
      <c r="N1391" s="255"/>
      <c r="T1391" s="244" t="s">
        <v>469</v>
      </c>
      <c r="U1391" s="31" t="s">
        <v>470</v>
      </c>
      <c r="V1391" s="491">
        <f>INDEX(Input_Capex_Projects!$Q$12:$Q$131,MATCH($U1391,Input_Capex_Projects!$E$12:$E$131,0))</f>
        <v>0</v>
      </c>
      <c r="X1391" s="462">
        <v>0</v>
      </c>
      <c r="Y1391" s="462">
        <f t="shared" si="29"/>
        <v>1</v>
      </c>
      <c r="AA1391" s="31"/>
    </row>
    <row r="1392" spans="1:27">
      <c r="K1392" s="147" t="s">
        <v>2182</v>
      </c>
      <c r="L1392" s="491">
        <v>8.4002285492411986</v>
      </c>
      <c r="M1392" s="192">
        <f t="shared" si="28"/>
        <v>0.11889759185429036</v>
      </c>
      <c r="N1392" s="255" t="s">
        <v>1188</v>
      </c>
      <c r="T1392" s="244" t="s">
        <v>471</v>
      </c>
      <c r="U1392" s="31" t="s">
        <v>472</v>
      </c>
      <c r="V1392" s="776" t="str">
        <f>INDEX(Input_Capex_Projects!$Q$12:$Q$131,MATCH($U1392,Input_Capex_Projects!$E$12:$E$131,0))</f>
        <v>[c-i-c]</v>
      </c>
      <c r="X1392" s="462">
        <v>0.5</v>
      </c>
      <c r="Y1392" s="462">
        <f t="shared" si="29"/>
        <v>0.5</v>
      </c>
      <c r="AA1392" s="31"/>
    </row>
    <row r="1393" spans="11:27">
      <c r="K1393" s="147" t="s">
        <v>2183</v>
      </c>
      <c r="L1393" s="491">
        <v>20.82780970811217</v>
      </c>
      <c r="M1393" s="192">
        <f t="shared" si="28"/>
        <v>0.29479869546140397</v>
      </c>
      <c r="N1393" s="255" t="s">
        <v>2184</v>
      </c>
      <c r="T1393" s="244" t="s">
        <v>474</v>
      </c>
      <c r="U1393" s="31" t="s">
        <v>475</v>
      </c>
      <c r="V1393" s="776" t="str">
        <f>INDEX(Input_Capex_Projects!$Q$12:$Q$131,MATCH($U1393,Input_Capex_Projects!$E$12:$E$131,0))</f>
        <v>[c-i-c]</v>
      </c>
      <c r="X1393" s="462">
        <v>0.5</v>
      </c>
      <c r="Y1393" s="462">
        <f t="shared" si="29"/>
        <v>0.5</v>
      </c>
      <c r="AA1393" s="31"/>
    </row>
    <row r="1394" spans="11:27">
      <c r="K1394" s="147" t="s">
        <v>2185</v>
      </c>
      <c r="L1394" s="491">
        <v>21.559214701125139</v>
      </c>
      <c r="M1394" s="192">
        <f t="shared" si="28"/>
        <v>0.30515106764148009</v>
      </c>
      <c r="N1394" s="255" t="s">
        <v>2186</v>
      </c>
      <c r="T1394" s="244" t="s">
        <v>476</v>
      </c>
      <c r="U1394" s="31" t="s">
        <v>477</v>
      </c>
      <c r="V1394" s="491">
        <f>INDEX(Input_Capex_Projects!$Q$12:$Q$131,MATCH($U1394,Input_Capex_Projects!$E$12:$E$131,0))</f>
        <v>0</v>
      </c>
      <c r="X1394" s="462">
        <v>0</v>
      </c>
      <c r="Y1394" s="462">
        <f t="shared" si="29"/>
        <v>1</v>
      </c>
      <c r="AA1394" s="31"/>
    </row>
    <row r="1395" spans="11:27">
      <c r="K1395" s="147" t="s">
        <v>111</v>
      </c>
      <c r="L1395" s="491">
        <v>70.65095615675483</v>
      </c>
      <c r="M1395" s="192">
        <f t="shared" si="28"/>
        <v>1</v>
      </c>
      <c r="T1395" s="244" t="s">
        <v>478</v>
      </c>
      <c r="U1395" s="31" t="s">
        <v>479</v>
      </c>
      <c r="V1395" s="491">
        <f>INDEX(Input_Capex_Projects!$Q$12:$Q$131,MATCH($U1395,Input_Capex_Projects!$E$12:$E$131,0))</f>
        <v>0</v>
      </c>
      <c r="X1395" s="462">
        <v>1</v>
      </c>
      <c r="Y1395" s="462">
        <f t="shared" si="29"/>
        <v>0</v>
      </c>
      <c r="AA1395" s="31"/>
    </row>
    <row r="1396" spans="11:27">
      <c r="T1396" s="244" t="s">
        <v>480</v>
      </c>
      <c r="U1396" s="31" t="s">
        <v>481</v>
      </c>
      <c r="V1396" s="776" t="str">
        <f>INDEX(Input_Capex_Projects!$Q$12:$Q$131,MATCH($U1396,Input_Capex_Projects!$E$12:$E$131,0))</f>
        <v>[c-i-c]</v>
      </c>
      <c r="X1396" s="462">
        <v>1</v>
      </c>
      <c r="Y1396" s="462">
        <f t="shared" si="29"/>
        <v>0</v>
      </c>
      <c r="AA1396" s="31"/>
    </row>
    <row r="1397" spans="11:27">
      <c r="T1397" s="244" t="s">
        <v>482</v>
      </c>
      <c r="U1397" s="31" t="s">
        <v>483</v>
      </c>
      <c r="V1397" s="776" t="str">
        <f>INDEX(Input_Capex_Projects!$Q$12:$Q$131,MATCH($U1397,Input_Capex_Projects!$E$12:$E$131,0))</f>
        <v>[c-i-c]</v>
      </c>
      <c r="X1397" s="462">
        <v>1</v>
      </c>
      <c r="Y1397" s="462">
        <f t="shared" si="29"/>
        <v>0</v>
      </c>
      <c r="AA1397" s="31"/>
    </row>
    <row r="1398" spans="11:27">
      <c r="K1398" s="147" t="s">
        <v>173</v>
      </c>
      <c r="L1398" s="308">
        <f>SUM(Capex!Y43:AC43)</f>
        <v>70.65095615675483</v>
      </c>
      <c r="T1398" s="244" t="s">
        <v>484</v>
      </c>
      <c r="U1398" s="31" t="s">
        <v>485</v>
      </c>
      <c r="V1398" s="491">
        <f>INDEX(Input_Capex_Projects!$Q$12:$Q$131,MATCH($U1398,Input_Capex_Projects!$E$12:$E$131,0))</f>
        <v>0</v>
      </c>
      <c r="X1398" s="462">
        <v>1</v>
      </c>
      <c r="Y1398" s="462">
        <f t="shared" si="29"/>
        <v>0</v>
      </c>
      <c r="AA1398" s="31"/>
    </row>
    <row r="1399" spans="11:27">
      <c r="L1399" s="49">
        <f>IF(ROUND(L1398-L1395,3)=0,0,1)</f>
        <v>0</v>
      </c>
      <c r="T1399" s="244" t="s">
        <v>486</v>
      </c>
      <c r="U1399" s="31" t="s">
        <v>487</v>
      </c>
      <c r="V1399" s="776" t="str">
        <f>INDEX(Input_Capex_Projects!$Q$12:$Q$131,MATCH($U1399,Input_Capex_Projects!$E$12:$E$131,0))</f>
        <v>[c-i-c]</v>
      </c>
      <c r="X1399" s="462">
        <v>0.5</v>
      </c>
      <c r="Y1399" s="462">
        <f t="shared" si="29"/>
        <v>0.5</v>
      </c>
      <c r="AA1399" s="31"/>
    </row>
    <row r="1400" spans="11:27">
      <c r="T1400" s="244" t="s">
        <v>488</v>
      </c>
      <c r="U1400" s="31" t="s">
        <v>489</v>
      </c>
      <c r="V1400" s="491">
        <f>INDEX(Input_Capex_Projects!$Q$12:$Q$131,MATCH($U1400,Input_Capex_Projects!$E$12:$E$131,0))</f>
        <v>0.52929350879831805</v>
      </c>
      <c r="X1400" s="462">
        <v>0</v>
      </c>
      <c r="Y1400" s="462">
        <f t="shared" si="29"/>
        <v>1</v>
      </c>
      <c r="AA1400" s="31"/>
    </row>
    <row r="1401" spans="11:27">
      <c r="T1401" s="244" t="s">
        <v>490</v>
      </c>
      <c r="U1401" s="31" t="s">
        <v>491</v>
      </c>
      <c r="V1401" s="776" t="str">
        <f>INDEX(Input_Capex_Projects!$Q$12:$Q$131,MATCH($U1401,Input_Capex_Projects!$E$12:$E$131,0))</f>
        <v>[c-i-c]</v>
      </c>
      <c r="X1401" s="462">
        <v>0</v>
      </c>
      <c r="Y1401" s="462">
        <f t="shared" si="29"/>
        <v>1</v>
      </c>
      <c r="AA1401" s="31"/>
    </row>
    <row r="1402" spans="11:27">
      <c r="T1402" s="244" t="s">
        <v>492</v>
      </c>
      <c r="U1402" s="31" t="s">
        <v>493</v>
      </c>
      <c r="V1402" s="491">
        <f>INDEX(Input_Capex_Projects!$Q$12:$Q$131,MATCH($U1402,Input_Capex_Projects!$E$12:$E$131,0))</f>
        <v>0</v>
      </c>
      <c r="X1402" s="462">
        <v>0</v>
      </c>
      <c r="Y1402" s="462">
        <f t="shared" si="29"/>
        <v>1</v>
      </c>
      <c r="AA1402" s="31"/>
    </row>
    <row r="1403" spans="11:27">
      <c r="T1403" s="244" t="s">
        <v>494</v>
      </c>
      <c r="U1403" s="31" t="s">
        <v>495</v>
      </c>
      <c r="V1403" s="491">
        <f>INDEX(Input_Capex_Projects!$Q$12:$Q$131,MATCH($U1403,Input_Capex_Projects!$E$12:$E$131,0))</f>
        <v>11.507162396220821</v>
      </c>
      <c r="X1403" s="462">
        <v>0.27</v>
      </c>
      <c r="Y1403" s="462">
        <f t="shared" si="29"/>
        <v>0.73</v>
      </c>
      <c r="AA1403" s="31" t="s">
        <v>494</v>
      </c>
    </row>
    <row r="1404" spans="11:27">
      <c r="T1404" s="244" t="s">
        <v>496</v>
      </c>
      <c r="U1404" s="31" t="s">
        <v>497</v>
      </c>
      <c r="V1404" s="491">
        <f>INDEX(Input_Capex_Projects!$Q$12:$Q$131,MATCH($U1404,Input_Capex_Projects!$E$12:$E$131,0))</f>
        <v>0</v>
      </c>
      <c r="X1404" s="462">
        <v>1</v>
      </c>
      <c r="Y1404" s="462">
        <f t="shared" si="29"/>
        <v>0</v>
      </c>
      <c r="AA1404" s="31"/>
    </row>
    <row r="1405" spans="11:27">
      <c r="T1405" s="244" t="s">
        <v>498</v>
      </c>
      <c r="U1405" s="31" t="s">
        <v>499</v>
      </c>
      <c r="V1405" s="491">
        <f>INDEX(Input_Capex_Projects!$Q$12:$Q$131,MATCH($U1405,Input_Capex_Projects!$E$12:$E$131,0))</f>
        <v>3.8976537890411662</v>
      </c>
      <c r="X1405" s="462">
        <v>0</v>
      </c>
      <c r="Y1405" s="462">
        <f t="shared" si="29"/>
        <v>1</v>
      </c>
      <c r="AA1405" s="31" t="s">
        <v>2184</v>
      </c>
    </row>
    <row r="1406" spans="11:27">
      <c r="T1406" s="244" t="s">
        <v>500</v>
      </c>
      <c r="U1406" s="31" t="s">
        <v>501</v>
      </c>
      <c r="V1406" s="491">
        <f>INDEX(Input_Capex_Projects!$Q$12:$Q$131,MATCH($U1406,Input_Capex_Projects!$E$12:$E$131,0))</f>
        <v>8.2463633869326642</v>
      </c>
      <c r="X1406" s="462">
        <v>0</v>
      </c>
      <c r="Y1406" s="462">
        <f t="shared" si="29"/>
        <v>1</v>
      </c>
      <c r="AA1406" s="31" t="s">
        <v>2184</v>
      </c>
    </row>
    <row r="1407" spans="11:27">
      <c r="T1407" s="244" t="s">
        <v>502</v>
      </c>
      <c r="U1407" s="31" t="s">
        <v>503</v>
      </c>
      <c r="V1407" s="491">
        <f>INDEX(Input_Capex_Projects!$Q$12:$Q$131,MATCH($U1407,Input_Capex_Projects!$E$12:$E$131,0))</f>
        <v>21.559214701125139</v>
      </c>
      <c r="X1407" s="462">
        <v>0</v>
      </c>
      <c r="Y1407" s="462">
        <f t="shared" si="29"/>
        <v>1</v>
      </c>
      <c r="AA1407" s="31" t="s">
        <v>2186</v>
      </c>
    </row>
    <row r="1408" spans="11:27">
      <c r="T1408" s="244" t="s">
        <v>504</v>
      </c>
      <c r="U1408" s="31" t="s">
        <v>505</v>
      </c>
      <c r="V1408" s="491">
        <f>INDEX(Input_Capex_Projects!$Q$12:$Q$131,MATCH($U1408,Input_Capex_Projects!$E$12:$E$131,0))</f>
        <v>0</v>
      </c>
      <c r="X1408" s="462">
        <v>0</v>
      </c>
      <c r="Y1408" s="462">
        <f t="shared" si="29"/>
        <v>1</v>
      </c>
      <c r="AA1408" s="31"/>
    </row>
    <row r="1409" spans="3:27">
      <c r="T1409" s="244" t="s">
        <v>506</v>
      </c>
      <c r="U1409" s="31" t="s">
        <v>507</v>
      </c>
      <c r="V1409" s="491">
        <f>INDEX(Input_Capex_Projects!$Q$12:$Q$131,MATCH($U1409,Input_Capex_Projects!$E$12:$E$131,0))</f>
        <v>0</v>
      </c>
      <c r="X1409" s="462">
        <v>0</v>
      </c>
      <c r="Y1409" s="462">
        <f t="shared" si="29"/>
        <v>1</v>
      </c>
      <c r="AA1409" s="31"/>
    </row>
    <row r="1410" spans="3:27">
      <c r="T1410" s="244" t="s">
        <v>508</v>
      </c>
      <c r="U1410" s="31" t="s">
        <v>509</v>
      </c>
      <c r="V1410" s="491">
        <f>INDEX(Input_Capex_Projects!$Q$12:$Q$131,MATCH($U1410,Input_Capex_Projects!$E$12:$E$131,0))</f>
        <v>0</v>
      </c>
      <c r="X1410" s="462">
        <v>0</v>
      </c>
      <c r="Y1410" s="462">
        <f t="shared" si="29"/>
        <v>1</v>
      </c>
      <c r="AA1410" s="31"/>
    </row>
    <row r="1411" spans="3:27">
      <c r="T1411" s="244" t="s">
        <v>510</v>
      </c>
      <c r="U1411" s="31" t="s">
        <v>511</v>
      </c>
      <c r="V1411" s="491">
        <f>INDEX(Input_Capex_Projects!$Q$12:$Q$131,MATCH($U1411,Input_Capex_Projects!$E$12:$E$131,0))</f>
        <v>3.0487258591542585</v>
      </c>
      <c r="X1411" s="462">
        <v>0</v>
      </c>
      <c r="Y1411" s="462">
        <f t="shared" si="29"/>
        <v>1</v>
      </c>
      <c r="AA1411" s="31" t="s">
        <v>2184</v>
      </c>
    </row>
    <row r="1412" spans="3:27">
      <c r="T1412" s="244" t="s">
        <v>512</v>
      </c>
      <c r="U1412" s="31" t="s">
        <v>513</v>
      </c>
      <c r="V1412" s="491">
        <f>INDEX(Input_Capex_Projects!$Q$12:$Q$131,MATCH($U1412,Input_Capex_Projects!$E$12:$E$131,0))</f>
        <v>5.635066672984081</v>
      </c>
      <c r="X1412" s="462">
        <v>0</v>
      </c>
      <c r="Y1412" s="462">
        <f t="shared" si="29"/>
        <v>1</v>
      </c>
      <c r="AA1412" s="31" t="s">
        <v>2184</v>
      </c>
    </row>
    <row r="1414" spans="3:27" s="162" customFormat="1" ht="15.75">
      <c r="C1414" s="162" t="s">
        <v>2187</v>
      </c>
    </row>
    <row r="1415" spans="3:27" ht="13.5" thickBot="1"/>
    <row r="1416" spans="3:27" ht="45">
      <c r="D1416" s="280" t="s">
        <v>2188</v>
      </c>
      <c r="E1416" s="639" t="s">
        <v>2189</v>
      </c>
      <c r="F1416" s="639" t="s">
        <v>2190</v>
      </c>
      <c r="G1416" s="639" t="s">
        <v>2191</v>
      </c>
    </row>
    <row r="1417" spans="3:27" ht="15">
      <c r="D1417" s="560" t="s">
        <v>2192</v>
      </c>
      <c r="E1417" s="645" t="s">
        <v>2193</v>
      </c>
      <c r="F1417" s="561" t="s">
        <v>2194</v>
      </c>
      <c r="G1417" s="645" t="s">
        <v>2195</v>
      </c>
    </row>
    <row r="1418" spans="3:27" ht="15">
      <c r="D1418" s="560"/>
      <c r="E1418" s="645"/>
      <c r="F1418" s="561" t="s">
        <v>2196</v>
      </c>
      <c r="G1418" s="645"/>
    </row>
    <row r="1419" spans="3:27" ht="15">
      <c r="D1419" s="527" t="s">
        <v>2197</v>
      </c>
      <c r="E1419" s="562" t="s">
        <v>2198</v>
      </c>
      <c r="F1419" s="570" t="s">
        <v>2199</v>
      </c>
      <c r="G1419" s="562" t="s">
        <v>2200</v>
      </c>
    </row>
    <row r="1420" spans="3:27" ht="15">
      <c r="D1420" s="527"/>
      <c r="E1420" s="562"/>
      <c r="F1420" s="570" t="s">
        <v>2201</v>
      </c>
      <c r="G1420" s="562"/>
    </row>
    <row r="1421" spans="3:27" ht="15">
      <c r="D1421" s="560" t="s">
        <v>2202</v>
      </c>
      <c r="E1421" s="561" t="s">
        <v>2203</v>
      </c>
      <c r="F1421" s="561" t="s">
        <v>2204</v>
      </c>
      <c r="G1421" s="561" t="s">
        <v>2205</v>
      </c>
    </row>
    <row r="1422" spans="3:27" ht="15">
      <c r="D1422" s="527" t="s">
        <v>2206</v>
      </c>
      <c r="E1422" s="570" t="s">
        <v>2203</v>
      </c>
      <c r="F1422" s="570" t="s">
        <v>2204</v>
      </c>
      <c r="G1422" s="570" t="s">
        <v>2205</v>
      </c>
    </row>
    <row r="1423" spans="3:27" ht="15">
      <c r="D1423" s="560" t="s">
        <v>2207</v>
      </c>
      <c r="E1423" s="645" t="s">
        <v>2208</v>
      </c>
      <c r="F1423" s="561" t="s">
        <v>2194</v>
      </c>
      <c r="G1423" s="645" t="s">
        <v>2209</v>
      </c>
    </row>
    <row r="1424" spans="3:27" ht="15">
      <c r="D1424" s="560"/>
      <c r="E1424" s="645"/>
      <c r="F1424" s="561" t="s">
        <v>2196</v>
      </c>
      <c r="G1424" s="645"/>
    </row>
    <row r="1425" spans="3:7" ht="15">
      <c r="D1425" s="527" t="s">
        <v>2210</v>
      </c>
      <c r="E1425" s="562" t="s">
        <v>2211</v>
      </c>
      <c r="F1425" s="570" t="s">
        <v>2212</v>
      </c>
      <c r="G1425" s="562" t="s">
        <v>2213</v>
      </c>
    </row>
    <row r="1426" spans="3:7" ht="15">
      <c r="D1426" s="527"/>
      <c r="E1426" s="562"/>
      <c r="F1426" s="570" t="s">
        <v>2214</v>
      </c>
      <c r="G1426" s="562"/>
    </row>
    <row r="1427" spans="3:7" ht="15">
      <c r="D1427" s="646" t="s">
        <v>2215</v>
      </c>
      <c r="E1427" s="645" t="s">
        <v>2216</v>
      </c>
      <c r="F1427" s="640" t="s">
        <v>2217</v>
      </c>
      <c r="G1427" s="645" t="s">
        <v>2218</v>
      </c>
    </row>
    <row r="1428" spans="3:7" ht="15">
      <c r="D1428" s="646"/>
      <c r="E1428" s="645"/>
      <c r="F1428" s="561" t="s">
        <v>2196</v>
      </c>
      <c r="G1428" s="645"/>
    </row>
    <row r="1429" spans="3:7" ht="15">
      <c r="D1429" s="527" t="s">
        <v>2219</v>
      </c>
      <c r="E1429" s="562" t="s">
        <v>2220</v>
      </c>
      <c r="F1429" s="570" t="s">
        <v>2221</v>
      </c>
      <c r="G1429" s="562" t="s">
        <v>2222</v>
      </c>
    </row>
    <row r="1430" spans="3:7" ht="15">
      <c r="D1430" s="641"/>
      <c r="E1430" s="562"/>
      <c r="F1430" s="570" t="s">
        <v>2223</v>
      </c>
      <c r="G1430" s="562"/>
    </row>
    <row r="1431" spans="3:7" ht="15">
      <c r="D1431" s="560" t="s">
        <v>2224</v>
      </c>
      <c r="E1431" s="561" t="s">
        <v>2225</v>
      </c>
      <c r="F1431" s="561" t="s">
        <v>2212</v>
      </c>
      <c r="G1431" s="561" t="s">
        <v>2226</v>
      </c>
    </row>
    <row r="1432" spans="3:7" ht="15">
      <c r="D1432" s="560" t="s">
        <v>2227</v>
      </c>
      <c r="E1432" s="561" t="s">
        <v>2228</v>
      </c>
      <c r="F1432" s="561" t="s">
        <v>2223</v>
      </c>
      <c r="G1432" s="561" t="s">
        <v>2229</v>
      </c>
    </row>
    <row r="1433" spans="3:7" ht="15">
      <c r="D1433" s="642"/>
      <c r="E1433" s="643"/>
      <c r="F1433" s="643"/>
      <c r="G1433" s="561" t="s">
        <v>2230</v>
      </c>
    </row>
    <row r="1434" spans="3:7" ht="15">
      <c r="D1434" s="642"/>
      <c r="E1434" s="643"/>
      <c r="F1434" s="643"/>
      <c r="G1434" s="561" t="s">
        <v>2231</v>
      </c>
    </row>
    <row r="1435" spans="3:7" ht="15">
      <c r="D1435" s="527" t="s">
        <v>2224</v>
      </c>
      <c r="E1435" s="562" t="s">
        <v>2232</v>
      </c>
      <c r="F1435" s="570" t="s">
        <v>2212</v>
      </c>
      <c r="G1435" s="562" t="s">
        <v>2233</v>
      </c>
    </row>
    <row r="1436" spans="3:7" ht="15">
      <c r="D1436" s="527" t="s">
        <v>2234</v>
      </c>
      <c r="E1436" s="562"/>
      <c r="F1436" s="570" t="s">
        <v>2223</v>
      </c>
      <c r="G1436" s="562"/>
    </row>
    <row r="1437" spans="3:7" ht="15">
      <c r="D1437" s="560" t="s">
        <v>2235</v>
      </c>
      <c r="E1437" s="645" t="s">
        <v>2236</v>
      </c>
      <c r="F1437" s="561" t="s">
        <v>2212</v>
      </c>
      <c r="G1437" s="645" t="s">
        <v>2237</v>
      </c>
    </row>
    <row r="1438" spans="3:7" ht="15.75" thickBot="1">
      <c r="D1438" s="603"/>
      <c r="E1438" s="647"/>
      <c r="F1438" s="644" t="s">
        <v>2223</v>
      </c>
      <c r="G1438" s="647"/>
    </row>
    <row r="1440" spans="3:7" s="162" customFormat="1" ht="15.75">
      <c r="C1440" s="162" t="s">
        <v>2238</v>
      </c>
    </row>
    <row r="1453" spans="2:3" s="6" customFormat="1" ht="18.75">
      <c r="B1453" s="6" t="s">
        <v>2239</v>
      </c>
    </row>
    <row r="1455" spans="2:3" s="162" customFormat="1" ht="15.75">
      <c r="C1455" s="162" t="s">
        <v>652</v>
      </c>
    </row>
    <row r="1457" spans="4:11">
      <c r="D1457" s="60" t="s">
        <v>2240</v>
      </c>
      <c r="I1457" s="61" t="s">
        <v>654</v>
      </c>
    </row>
    <row r="1459" spans="4:11">
      <c r="D1459" s="45" t="s">
        <v>2241</v>
      </c>
      <c r="I1459" s="74">
        <f>SUM(Capex!Y44:AC44)</f>
        <v>129.36843634570286</v>
      </c>
    </row>
    <row r="1460" spans="4:11">
      <c r="D1460" s="45" t="s">
        <v>2242</v>
      </c>
      <c r="I1460" s="74">
        <f>SUM(Capex!T60:X60)</f>
        <v>54.753086503067912</v>
      </c>
    </row>
    <row r="1461" spans="4:11">
      <c r="D1461" s="45" t="s">
        <v>2243</v>
      </c>
      <c r="I1461" s="74">
        <f>INDEX(Input_Capex_Projects!$Q$12:$Q$131,MATCH($J1461,Input_Capex_Projects!$E$12:$E$131,0))</f>
        <v>89.841280286955424</v>
      </c>
      <c r="J1461" s="30" t="s">
        <v>449</v>
      </c>
      <c r="K1461" s="63" t="str">
        <f>INDEX(Input_Capex_Projects!$D$12:$D$131,MATCH($J1461,Input_Capex_Projects!$E$12:$E$131,0))</f>
        <v>Single Site Consolidation forecasts</v>
      </c>
    </row>
    <row r="1463" spans="4:11">
      <c r="D1463" s="60" t="s">
        <v>2244</v>
      </c>
      <c r="I1463" s="61" t="s">
        <v>654</v>
      </c>
    </row>
    <row r="1465" spans="4:11">
      <c r="D1465" s="45" t="s">
        <v>2245</v>
      </c>
      <c r="I1465" s="74">
        <f>I1459</f>
        <v>129.36843634570286</v>
      </c>
    </row>
    <row r="1466" spans="4:11">
      <c r="D1466" s="45" t="s">
        <v>2142</v>
      </c>
      <c r="I1466" s="74">
        <f>I1459-I1460</f>
        <v>74.615349842634942</v>
      </c>
    </row>
    <row r="1468" spans="4:11">
      <c r="D1468" s="60" t="s">
        <v>2246</v>
      </c>
      <c r="I1468" s="61" t="s">
        <v>654</v>
      </c>
    </row>
    <row r="1470" spans="4:11">
      <c r="D1470" s="45" t="s">
        <v>811</v>
      </c>
      <c r="I1470" s="74">
        <f>INDEX(Input_Capex_Projects!$Q$12:$Q$131,MATCH($J1470,Input_Capex_Projects!$E$12:$E$131,0))</f>
        <v>89.841280286955424</v>
      </c>
      <c r="J1470" s="30" t="s">
        <v>449</v>
      </c>
      <c r="K1470" s="63" t="str">
        <f>INDEX(Input_Capex_Projects!$D$12:$D$131,MATCH($J1470,Input_Capex_Projects!$E$12:$E$131,0))</f>
        <v>Single Site Consolidation forecasts</v>
      </c>
    </row>
    <row r="1471" spans="4:11">
      <c r="D1471" s="45" t="s">
        <v>959</v>
      </c>
      <c r="I1471" s="74">
        <f>'5'!I35</f>
        <v>159.0958325059124</v>
      </c>
      <c r="J1471" s="488"/>
    </row>
    <row r="1472" spans="4:11">
      <c r="D1472" s="45" t="s">
        <v>2247</v>
      </c>
      <c r="I1472" s="74">
        <f>I1470</f>
        <v>89.841280286955424</v>
      </c>
    </row>
    <row r="1474" spans="4:13">
      <c r="D1474" s="60" t="s">
        <v>2248</v>
      </c>
      <c r="I1474" s="61" t="s">
        <v>654</v>
      </c>
    </row>
    <row r="1476" spans="4:13">
      <c r="D1476" s="45" t="s">
        <v>2249</v>
      </c>
      <c r="I1476" s="137">
        <f>I1461/I1459</f>
        <v>0.6944605873327433</v>
      </c>
    </row>
    <row r="1478" spans="4:13">
      <c r="D1478" s="60" t="s">
        <v>2250</v>
      </c>
      <c r="I1478" s="61" t="s">
        <v>654</v>
      </c>
    </row>
    <row r="1480" spans="4:13">
      <c r="D1480" s="45" t="s">
        <v>2251</v>
      </c>
      <c r="I1480" s="74">
        <f>I1482+I1484+I1488</f>
        <v>106.65872292359845</v>
      </c>
    </row>
    <row r="1482" spans="4:13">
      <c r="D1482" s="45" t="str">
        <f>K1482</f>
        <v>Single Site Consolidation forecasts</v>
      </c>
      <c r="I1482" s="74">
        <f>INDEX(Input_Capex_Projects!$Q$12:$Q$131,MATCH($J1482,Input_Capex_Projects!$E$12:$E$131,0))</f>
        <v>89.841280286955424</v>
      </c>
      <c r="J1482" s="30" t="s">
        <v>449</v>
      </c>
      <c r="K1482" s="63" t="str">
        <f>INDEX(Input_Capex_Projects!$D$12:$D$131,MATCH($J1482,Input_Capex_Projects!$E$12:$E$131,0))</f>
        <v>Single Site Consolidation forecasts</v>
      </c>
    </row>
    <row r="1483" spans="4:13">
      <c r="D1483" s="45"/>
      <c r="E1483" s="45"/>
      <c r="F1483" s="45"/>
      <c r="G1483" s="45"/>
      <c r="H1483" s="45"/>
      <c r="I1483" s="45"/>
      <c r="J1483" s="45"/>
      <c r="K1483" s="45"/>
      <c r="L1483" s="45"/>
      <c r="M1483" s="45"/>
    </row>
    <row r="1484" spans="4:13">
      <c r="D1484" s="45" t="s">
        <v>48</v>
      </c>
      <c r="I1484" s="74">
        <f>INDEX(Input_Capex_Projects!$Q$12:$Q$131,MATCH($J1484,Input_Capex_Projects!$E$12:$E$131,0))+INDEX(Input_Capex_Projects!$Q$12:$Q$131,MATCH($K1484,Input_Capex_Projects!$E$12:$E$131,0))</f>
        <v>6.3635152504044497</v>
      </c>
      <c r="J1484" s="30" t="s">
        <v>451</v>
      </c>
      <c r="K1484" s="30" t="s">
        <v>456</v>
      </c>
      <c r="L1484" s="63" t="str">
        <f>INDEX(Input_Capex_Projects!$D$12:$D$131,MATCH($J1484,Input_Capex_Projects!$E$12:$E$131,0))</f>
        <v>Commercial Lease - Michell Centre</v>
      </c>
      <c r="M1484" s="63" t="str">
        <f>INDEX(Input_Capex_Projects!$D$12:$D$131,MATCH($K1484,Input_Capex_Projects!$E$12:$E$131,0))</f>
        <v>Commercial Lease - Michell Street Switching Station</v>
      </c>
    </row>
    <row r="1485" spans="4:13">
      <c r="D1485" s="45" t="s">
        <v>2252</v>
      </c>
      <c r="I1485" s="74">
        <f>I1484</f>
        <v>6.3635152504044497</v>
      </c>
      <c r="J1485" s="45"/>
      <c r="K1485" s="45"/>
      <c r="L1485" s="45"/>
      <c r="M1485" s="63"/>
    </row>
    <row r="1486" spans="4:13">
      <c r="D1486" s="45" t="s">
        <v>2253</v>
      </c>
      <c r="I1486" s="68">
        <v>21.231473835831487</v>
      </c>
      <c r="J1486" s="45"/>
      <c r="K1486" s="45"/>
      <c r="L1486" s="45"/>
      <c r="M1486" s="63"/>
    </row>
    <row r="1487" spans="4:13">
      <c r="D1487" s="45"/>
      <c r="E1487" s="45"/>
      <c r="F1487" s="45"/>
      <c r="G1487" s="45"/>
      <c r="H1487" s="45"/>
      <c r="I1487" s="45"/>
      <c r="J1487" s="45"/>
      <c r="K1487" s="45"/>
      <c r="L1487" s="45"/>
      <c r="M1487" s="63"/>
    </row>
    <row r="1488" spans="4:13">
      <c r="D1488" s="45" t="s">
        <v>2254</v>
      </c>
      <c r="I1488" s="74">
        <f>SUM(I1494:I1503)</f>
        <v>10.45392738623857</v>
      </c>
      <c r="J1488" s="45"/>
      <c r="K1488" s="45"/>
    </row>
    <row r="1489" spans="4:10">
      <c r="D1489" s="45" t="s">
        <v>2255</v>
      </c>
      <c r="I1489" s="74">
        <f>I1494+I1500+I1501+I1502+I1503</f>
        <v>5.7916498972231114</v>
      </c>
    </row>
    <row r="1490" spans="4:10">
      <c r="D1490" s="45" t="s">
        <v>2256</v>
      </c>
      <c r="I1490" s="74">
        <f>I1498+I1499+I1495</f>
        <v>2.3897567597506035</v>
      </c>
    </row>
    <row r="1491" spans="4:10">
      <c r="D1491" s="45" t="s">
        <v>2257</v>
      </c>
      <c r="I1491" s="74">
        <f>I1497</f>
        <v>0.62766057297092148</v>
      </c>
    </row>
    <row r="1492" spans="4:10">
      <c r="D1492" s="45" t="s">
        <v>2258</v>
      </c>
      <c r="I1492" s="74">
        <f>I1496</f>
        <v>1.6448601562939342</v>
      </c>
    </row>
    <row r="1494" spans="4:10">
      <c r="D1494" s="631" t="str">
        <f>INDEX(Input_Capex_Projects!$D$12:$D$131,MATCH($J1494,Input_Capex_Projects!$E$12:$E$131,0))</f>
        <v>Building Compliance and Remediation - PWC All Sites</v>
      </c>
      <c r="E1494" s="411"/>
      <c r="F1494" s="411"/>
      <c r="G1494" s="411"/>
      <c r="H1494" s="411"/>
      <c r="I1494" s="413">
        <f>INDEX(Input_Capex_Projects!$Q$12:$Q$131,MATCH($J1494,Input_Capex_Projects!$E$12:$E$131,0))</f>
        <v>4.8186507407635206</v>
      </c>
      <c r="J1494" s="630" t="s">
        <v>425</v>
      </c>
    </row>
    <row r="1495" spans="4:10">
      <c r="D1495" s="631" t="str">
        <f>INDEX(Input_Capex_Projects!$D$12:$D$131,MATCH($J1495,Input_Capex_Projects!$E$12:$E$131,0))</f>
        <v>Minor New Works Program - Corporate Support Projects - PWC Corporate Sites</v>
      </c>
      <c r="E1495" s="411"/>
      <c r="F1495" s="411"/>
      <c r="G1495" s="411"/>
      <c r="H1495" s="411"/>
      <c r="I1495" s="413">
        <f>INDEX(Input_Capex_Projects!$Q$12:$Q$131,MATCH($J1495,Input_Capex_Projects!$E$12:$E$131,0))</f>
        <v>1.8050602160389797</v>
      </c>
      <c r="J1495" s="630" t="s">
        <v>427</v>
      </c>
    </row>
    <row r="1496" spans="4:10">
      <c r="D1496" s="631" t="str">
        <f>INDEX(Input_Capex_Projects!$D$12:$D$131,MATCH($J1496,Input_Capex_Projects!$E$12:$E$131,0))</f>
        <v>Coporate Sites - Physical Security</v>
      </c>
      <c r="E1496" s="411"/>
      <c r="F1496" s="411"/>
      <c r="G1496" s="411"/>
      <c r="H1496" s="411"/>
      <c r="I1496" s="413">
        <f>INDEX(Input_Capex_Projects!$Q$12:$Q$131,MATCH($J1496,Input_Capex_Projects!$E$12:$E$131,0))</f>
        <v>1.6448601562939342</v>
      </c>
      <c r="J1496" s="630" t="s">
        <v>429</v>
      </c>
    </row>
    <row r="1497" spans="4:10">
      <c r="D1497" s="631" t="str">
        <f>INDEX(Input_Capex_Projects!$D$12:$D$131,MATCH($J1497,Input_Capex_Projects!$E$12:$E$131,0))</f>
        <v>Facilities Low Value Pool Asset Program - PWC All Sites</v>
      </c>
      <c r="E1497" s="411"/>
      <c r="F1497" s="411"/>
      <c r="G1497" s="411"/>
      <c r="H1497" s="411"/>
      <c r="I1497" s="413">
        <f>INDEX(Input_Capex_Projects!$Q$12:$Q$131,MATCH($J1497,Input_Capex_Projects!$E$12:$E$131,0))</f>
        <v>0.62766057297092148</v>
      </c>
      <c r="J1497" s="630" t="s">
        <v>431</v>
      </c>
    </row>
    <row r="1498" spans="4:10">
      <c r="D1498" s="631" t="str">
        <f>INDEX(Input_Capex_Projects!$D$12:$D$131,MATCH($J1498,Input_Capex_Projects!$E$12:$E$131,0))</f>
        <v>Minor New Works Program - PWC SADADEEN ASP</v>
      </c>
      <c r="E1498" s="411"/>
      <c r="F1498" s="411"/>
      <c r="G1498" s="411"/>
      <c r="H1498" s="411"/>
      <c r="I1498" s="413">
        <f>INDEX(Input_Capex_Projects!$Q$12:$Q$131,MATCH($J1498,Input_Capex_Projects!$E$12:$E$131,0))</f>
        <v>0.34053477926344722</v>
      </c>
      <c r="J1498" s="630" t="s">
        <v>433</v>
      </c>
    </row>
    <row r="1499" spans="4:10">
      <c r="D1499" s="631" t="str">
        <f>INDEX(Input_Capex_Projects!$D$12:$D$131,MATCH($J1499,Input_Capex_Projects!$E$12:$E$131,0))</f>
        <v>Minor New Works Program - PWC VHC KATHERINE</v>
      </c>
      <c r="E1499" s="411"/>
      <c r="F1499" s="411"/>
      <c r="G1499" s="411"/>
      <c r="H1499" s="411"/>
      <c r="I1499" s="413">
        <f>INDEX(Input_Capex_Projects!$Q$12:$Q$131,MATCH($J1499,Input_Capex_Projects!$E$12:$E$131,0))</f>
        <v>0.24416176444817672</v>
      </c>
      <c r="J1499" s="630" t="s">
        <v>435</v>
      </c>
    </row>
    <row r="1500" spans="4:10">
      <c r="D1500" s="631" t="str">
        <f>INDEX(Input_Capex_Projects!$D$12:$D$131,MATCH($J1500,Input_Capex_Projects!$E$12:$E$131,0))</f>
        <v>Minor New Works - Ben Hammond Complex - Building Compliance Remediation Works</v>
      </c>
      <c r="E1500" s="411"/>
      <c r="F1500" s="411"/>
      <c r="G1500" s="411"/>
      <c r="H1500" s="411"/>
      <c r="I1500" s="413">
        <f>INDEX(Input_Capex_Projects!$Q$12:$Q$131,MATCH($J1500,Input_Capex_Projects!$E$12:$E$131,0))</f>
        <v>0.47664659746230731</v>
      </c>
      <c r="J1500" s="630" t="s">
        <v>437</v>
      </c>
    </row>
    <row r="1501" spans="4:10">
      <c r="D1501" s="631" t="str">
        <f>INDEX(Input_Capex_Projects!$D$12:$D$131,MATCH($J1501,Input_Capex_Projects!$E$12:$E$131,0))</f>
        <v>Minor New Works - Sadadeen Valley Complex - Building Compliance Remediation Works</v>
      </c>
      <c r="E1501" s="411"/>
      <c r="F1501" s="411"/>
      <c r="G1501" s="411"/>
      <c r="H1501" s="411"/>
      <c r="I1501" s="413">
        <f>INDEX(Input_Capex_Projects!$Q$12:$Q$131,MATCH($J1501,Input_Capex_Projects!$E$12:$E$131,0))</f>
        <v>0.25451632704488969</v>
      </c>
      <c r="J1501" s="630" t="s">
        <v>439</v>
      </c>
    </row>
    <row r="1502" spans="4:10">
      <c r="D1502" s="631" t="str">
        <f>INDEX(Input_Capex_Projects!$D$12:$D$131,MATCH($J1502,Input_Capex_Projects!$E$12:$E$131,0))</f>
        <v>Minor New Works - Victoria Highway Complex - Building Compliance Remediation Works</v>
      </c>
      <c r="E1502" s="411"/>
      <c r="F1502" s="411"/>
      <c r="G1502" s="411"/>
      <c r="H1502" s="411"/>
      <c r="I1502" s="413">
        <f>INDEX(Input_Capex_Projects!$Q$12:$Q$131,MATCH($J1502,Input_Capex_Projects!$E$12:$E$131,0))</f>
        <v>0.11457806842994923</v>
      </c>
      <c r="J1502" s="630" t="s">
        <v>441</v>
      </c>
    </row>
    <row r="1503" spans="4:10">
      <c r="D1503" s="631" t="str">
        <f>INDEX(Input_Capex_Projects!$D$12:$D$131,MATCH($J1503,Input_Capex_Projects!$E$12:$E$131,0))</f>
        <v>Minor New Works - Tennant Creek Complex - Building Compliance Remediation Works</v>
      </c>
      <c r="E1503" s="411"/>
      <c r="F1503" s="411"/>
      <c r="G1503" s="411"/>
      <c r="H1503" s="411"/>
      <c r="I1503" s="413">
        <f>INDEX(Input_Capex_Projects!$Q$12:$Q$131,MATCH($J1503,Input_Capex_Projects!$E$12:$E$131,0))</f>
        <v>0.12725816352244484</v>
      </c>
      <c r="J1503" s="630" t="s">
        <v>443</v>
      </c>
    </row>
    <row r="1505" spans="4:10">
      <c r="D1505" s="60" t="s">
        <v>2259</v>
      </c>
      <c r="I1505" s="61" t="s">
        <v>654</v>
      </c>
    </row>
    <row r="1507" spans="4:10">
      <c r="D1507" s="45" t="s">
        <v>2260</v>
      </c>
      <c r="I1507" s="74">
        <f>SUM(I1508:I1511)</f>
        <v>13.999150830044051</v>
      </c>
    </row>
    <row r="1508" spans="4:10">
      <c r="D1508" s="631" t="str">
        <f>INDEX(Input_Capex_Projects!$D$12:$D$131,MATCH($J1508,Input_Capex_Projects!$E$12:$E$131,0))</f>
        <v>Fleet leases - Power Services</v>
      </c>
      <c r="E1508" s="411"/>
      <c r="F1508" s="411"/>
      <c r="G1508" s="411"/>
      <c r="H1508" s="411"/>
      <c r="I1508" s="413">
        <f>INDEX(Input_Capex_Projects!$Q$12:$Q$131,MATCH($J1508,Input_Capex_Projects!$E$12:$E$131,0))</f>
        <v>13.065111726687183</v>
      </c>
      <c r="J1508" s="630" t="s">
        <v>458</v>
      </c>
    </row>
    <row r="1509" spans="4:10">
      <c r="D1509" s="631" t="str">
        <f>INDEX(Input_Capex_Projects!$D$12:$D$131,MATCH($J1509,Input_Capex_Projects!$E$12:$E$131,0))</f>
        <v>Fleet leases - Corporate</v>
      </c>
      <c r="E1509" s="411"/>
      <c r="F1509" s="411"/>
      <c r="G1509" s="411"/>
      <c r="H1509" s="411"/>
      <c r="I1509" s="413">
        <f>INDEX(Input_Capex_Projects!$Q$12:$Q$131,MATCH($J1509,Input_Capex_Projects!$E$12:$E$131,0))</f>
        <v>0.45799848565005286</v>
      </c>
      <c r="J1509" s="630" t="s">
        <v>461</v>
      </c>
    </row>
    <row r="1510" spans="4:10">
      <c r="D1510" s="631" t="str">
        <f>INDEX(Input_Capex_Projects!$D$12:$D$131,MATCH($J1510,Input_Capex_Projects!$E$12:$E$131,0))</f>
        <v>Fleet leases - CoreOps - SCADA</v>
      </c>
      <c r="E1510" s="411"/>
      <c r="F1510" s="411"/>
      <c r="G1510" s="411"/>
      <c r="H1510" s="411"/>
      <c r="I1510" s="413">
        <f>INDEX(Input_Capex_Projects!$Q$12:$Q$131,MATCH($J1510,Input_Capex_Projects!$E$12:$E$131,0))</f>
        <v>0.38776538951602046</v>
      </c>
      <c r="J1510" s="630" t="s">
        <v>463</v>
      </c>
    </row>
    <row r="1511" spans="4:10">
      <c r="D1511" s="631" t="str">
        <f>INDEX(Input_Capex_Projects!$D$12:$D$131,MATCH($J1511,Input_Capex_Projects!$E$12:$E$131,0))</f>
        <v>Fleet leases - CoreOps - SysCtrl</v>
      </c>
      <c r="E1511" s="411"/>
      <c r="F1511" s="411"/>
      <c r="G1511" s="411"/>
      <c r="H1511" s="411"/>
      <c r="I1511" s="413">
        <f>INDEX(Input_Capex_Projects!$Q$12:$Q$131,MATCH($J1511,Input_Capex_Projects!$E$12:$E$131,0))</f>
        <v>8.8275228190794489E-2</v>
      </c>
      <c r="J1511" s="630" t="s">
        <v>465</v>
      </c>
    </row>
    <row r="1513" spans="4:10">
      <c r="D1513" s="60" t="s">
        <v>2261</v>
      </c>
      <c r="I1513" s="61" t="s">
        <v>654</v>
      </c>
    </row>
    <row r="1515" spans="4:10">
      <c r="D1515" s="45" t="s">
        <v>2262</v>
      </c>
      <c r="I1515" s="74">
        <f>SUM(I1517:I1533)</f>
        <v>8.7105625920603824</v>
      </c>
    </row>
    <row r="1517" spans="4:10">
      <c r="D1517" s="631" t="str">
        <f>INDEX(Input_Capex_Projects!$D$12:$D$131,MATCH($J1517,Input_Capex_Projects!$E$12:$E$131,0))</f>
        <v>Tools, Plant and Equipment</v>
      </c>
      <c r="E1517" s="411"/>
      <c r="F1517" s="411"/>
      <c r="G1517" s="411"/>
      <c r="H1517" s="411"/>
      <c r="I1517" s="413">
        <f>INDEX(Input_Capex_Projects!$Q$12:$Q$131,MATCH($J1517,Input_Capex_Projects!$E$12:$E$131,0))</f>
        <v>7.1395063151273375</v>
      </c>
      <c r="J1517" s="630" t="s">
        <v>389</v>
      </c>
    </row>
    <row r="1518" spans="4:10">
      <c r="D1518" s="631" t="str">
        <f>INDEX(Input_Capex_Projects!$D$12:$D$131,MATCH($J1518,Input_Capex_Projects!$E$12:$E$131,0))</f>
        <v>Alice Springs TTR/Thumper/VLF Test Set</v>
      </c>
      <c r="E1518" s="411"/>
      <c r="F1518" s="411"/>
      <c r="G1518" s="411"/>
      <c r="H1518" s="411"/>
      <c r="I1518" s="413">
        <f>INDEX(Input_Capex_Projects!$Q$12:$Q$131,MATCH($J1518,Input_Capex_Projects!$E$12:$E$131,0))</f>
        <v>0.17243418929528742</v>
      </c>
      <c r="J1518" s="630" t="s">
        <v>393</v>
      </c>
    </row>
    <row r="1519" spans="4:10">
      <c r="D1519" s="631" t="str">
        <f>INDEX(Input_Capex_Projects!$D$12:$D$131,MATCH($J1519,Input_Capex_Projects!$E$12:$E$131,0))</f>
        <v xml:space="preserve">19 Mile 3 tonne forklift </v>
      </c>
      <c r="E1519" s="411"/>
      <c r="F1519" s="411"/>
      <c r="G1519" s="411"/>
      <c r="H1519" s="411"/>
      <c r="I1519" s="413">
        <f>INDEX(Input_Capex_Projects!$Q$12:$Q$131,MATCH($J1519,Input_Capex_Projects!$E$12:$E$131,0))</f>
        <v>4.5377418235601964E-2</v>
      </c>
      <c r="J1519" s="630" t="s">
        <v>395</v>
      </c>
    </row>
    <row r="1520" spans="4:10">
      <c r="D1520" s="631" t="str">
        <f>INDEX(Input_Capex_Projects!$D$12:$D$131,MATCH($J1520,Input_Capex_Projects!$E$12:$E$131,0))</f>
        <v>Glove Machine</v>
      </c>
      <c r="E1520" s="411"/>
      <c r="F1520" s="411"/>
      <c r="G1520" s="411"/>
      <c r="H1520" s="411"/>
      <c r="I1520" s="413">
        <f>INDEX(Input_Capex_Projects!$Q$12:$Q$131,MATCH($J1520,Input_Capex_Projects!$E$12:$E$131,0))</f>
        <v>0.27422794521823207</v>
      </c>
      <c r="J1520" s="630" t="s">
        <v>397</v>
      </c>
    </row>
    <row r="1521" spans="3:10">
      <c r="D1521" s="631" t="str">
        <f>INDEX(Input_Capex_Projects!$D$12:$D$131,MATCH($J1521,Input_Capex_Projects!$E$12:$E$131,0))</f>
        <v>Darwin TTR/Thumper/VLF Test Set</v>
      </c>
      <c r="E1521" s="411"/>
      <c r="F1521" s="411"/>
      <c r="G1521" s="411"/>
      <c r="H1521" s="411"/>
      <c r="I1521" s="413">
        <f>INDEX(Input_Capex_Projects!$Q$12:$Q$131,MATCH($J1521,Input_Capex_Projects!$E$12:$E$131,0))</f>
        <v>0.17367769863821367</v>
      </c>
      <c r="J1521" s="630" t="s">
        <v>399</v>
      </c>
    </row>
    <row r="1522" spans="3:10">
      <c r="D1522" s="631" t="str">
        <f>INDEX(Input_Capex_Projects!$D$12:$D$131,MATCH($J1522,Input_Capex_Projects!$E$12:$E$131,0))</f>
        <v>Conductor Recovery Plant</v>
      </c>
      <c r="E1522" s="411"/>
      <c r="F1522" s="411"/>
      <c r="G1522" s="411"/>
      <c r="H1522" s="411"/>
      <c r="I1522" s="413">
        <f>INDEX(Input_Capex_Projects!$Q$12:$Q$131,MATCH($J1522,Input_Capex_Projects!$E$12:$E$131,0))</f>
        <v>0.1828186301454881</v>
      </c>
      <c r="J1522" s="630" t="s">
        <v>401</v>
      </c>
    </row>
    <row r="1523" spans="3:10">
      <c r="D1523" s="631" t="str">
        <f>INDEX(Input_Capex_Projects!$D$12:$D$131,MATCH($J1523,Input_Capex_Projects!$E$12:$E$131,0))</f>
        <v>D15R1513</v>
      </c>
      <c r="E1523" s="411"/>
      <c r="F1523" s="411"/>
      <c r="G1523" s="411"/>
      <c r="H1523" s="411"/>
      <c r="I1523" s="413">
        <f>INDEX(Input_Capex_Projects!$Q$12:$Q$131,MATCH($J1523,Input_Capex_Projects!$E$12:$E$131,0))</f>
        <v>7.3123137365449812E-3</v>
      </c>
      <c r="J1523" s="630" t="s">
        <v>403</v>
      </c>
    </row>
    <row r="1524" spans="3:10">
      <c r="D1524" s="631" t="str">
        <f>INDEX(Input_Capex_Projects!$D$12:$D$131,MATCH($J1524,Input_Capex_Projects!$E$12:$E$131,0))</f>
        <v>D15P0127</v>
      </c>
      <c r="E1524" s="411"/>
      <c r="F1524" s="411"/>
      <c r="G1524" s="411"/>
      <c r="H1524" s="411"/>
      <c r="I1524" s="413">
        <f>INDEX(Input_Capex_Projects!$Q$12:$Q$131,MATCH($J1524,Input_Capex_Projects!$E$12:$E$131,0))</f>
        <v>5.0272156938746754E-3</v>
      </c>
      <c r="J1524" s="630" t="s">
        <v>405</v>
      </c>
    </row>
    <row r="1525" spans="3:10">
      <c r="D1525" s="631" t="str">
        <f>INDEX(Input_Capex_Projects!$D$12:$D$131,MATCH($J1525,Input_Capex_Projects!$E$12:$E$131,0))</f>
        <v>D15P0132</v>
      </c>
      <c r="E1525" s="411"/>
      <c r="F1525" s="411"/>
      <c r="G1525" s="411"/>
      <c r="H1525" s="411"/>
      <c r="I1525" s="413">
        <f>INDEX(Input_Capex_Projects!$Q$12:$Q$131,MATCH($J1525,Input_Capex_Projects!$E$12:$E$131,0))</f>
        <v>5.0272156938746754E-3</v>
      </c>
      <c r="J1525" s="630" t="s">
        <v>407</v>
      </c>
    </row>
    <row r="1526" spans="3:10">
      <c r="D1526" s="631" t="str">
        <f>INDEX(Input_Capex_Projects!$D$12:$D$131,MATCH($J1526,Input_Capex_Projects!$E$12:$E$131,0))</f>
        <v>D15N0352</v>
      </c>
      <c r="E1526" s="411"/>
      <c r="F1526" s="411"/>
      <c r="G1526" s="411"/>
      <c r="H1526" s="411"/>
      <c r="I1526" s="413">
        <f>INDEX(Input_Capex_Projects!$Q$12:$Q$131,MATCH($J1526,Input_Capex_Projects!$E$12:$E$131,0))</f>
        <v>5.4842353024087366E-3</v>
      </c>
      <c r="J1526" s="630" t="s">
        <v>409</v>
      </c>
    </row>
    <row r="1527" spans="3:10">
      <c r="D1527" s="631" t="str">
        <f>INDEX(Input_Capex_Projects!$D$12:$D$131,MATCH($J1527,Input_Capex_Projects!$E$12:$E$131,0))</f>
        <v>D15N0383</v>
      </c>
      <c r="E1527" s="411"/>
      <c r="F1527" s="411"/>
      <c r="G1527" s="411"/>
      <c r="H1527" s="411"/>
      <c r="I1527" s="413">
        <f>INDEX(Input_Capex_Projects!$Q$12:$Q$131,MATCH($J1527,Input_Capex_Projects!$E$12:$E$131,0))</f>
        <v>3.6561568682724906E-3</v>
      </c>
      <c r="J1527" s="630" t="s">
        <v>411</v>
      </c>
    </row>
    <row r="1528" spans="3:10">
      <c r="D1528" s="631" t="str">
        <f>INDEX(Input_Capex_Projects!$D$12:$D$131,MATCH($J1528,Input_Capex_Projects!$E$12:$E$131,0))</f>
        <v>D15N0440</v>
      </c>
      <c r="E1528" s="411"/>
      <c r="F1528" s="411"/>
      <c r="G1528" s="411"/>
      <c r="H1528" s="411"/>
      <c r="I1528" s="413">
        <f>INDEX(Input_Capex_Projects!$Q$12:$Q$131,MATCH($J1528,Input_Capex_Projects!$E$12:$E$131,0))</f>
        <v>4.1131764768065522E-2</v>
      </c>
      <c r="J1528" s="630" t="s">
        <v>413</v>
      </c>
    </row>
    <row r="1529" spans="3:10">
      <c r="D1529" s="631" t="str">
        <f>INDEX(Input_Capex_Projects!$D$12:$D$131,MATCH($J1529,Input_Capex_Projects!$E$12:$E$131,0))</f>
        <v>D15R0362</v>
      </c>
      <c r="E1529" s="411"/>
      <c r="F1529" s="411"/>
      <c r="G1529" s="411"/>
      <c r="H1529" s="411"/>
      <c r="I1529" s="413">
        <f>INDEX(Input_Capex_Projects!$Q$12:$Q$131,MATCH($J1529,Input_Capex_Projects!$E$12:$E$131,0))</f>
        <v>0.16452705907226209</v>
      </c>
      <c r="J1529" s="630" t="s">
        <v>415</v>
      </c>
    </row>
    <row r="1530" spans="3:10">
      <c r="D1530" s="631" t="str">
        <f>INDEX(Input_Capex_Projects!$D$12:$D$131,MATCH($J1530,Input_Capex_Projects!$E$12:$E$131,0))</f>
        <v xml:space="preserve">A/Springs Generator trailer </v>
      </c>
      <c r="E1530" s="411"/>
      <c r="F1530" s="411"/>
      <c r="G1530" s="411"/>
      <c r="H1530" s="411"/>
      <c r="I1530" s="413">
        <f>INDEX(Input_Capex_Projects!$Q$12:$Q$131,MATCH($J1530,Input_Capex_Projects!$E$12:$E$131,0))</f>
        <v>5.4842353024087361E-2</v>
      </c>
      <c r="J1530" s="630" t="s">
        <v>417</v>
      </c>
    </row>
    <row r="1531" spans="3:10">
      <c r="D1531" s="631" t="str">
        <f>INDEX(Input_Capex_Projects!$D$12:$D$131,MATCH($J1531,Input_Capex_Projects!$E$12:$E$131,0))</f>
        <v>ABC Cable trailer</v>
      </c>
      <c r="E1531" s="411"/>
      <c r="F1531" s="411"/>
      <c r="G1531" s="411"/>
      <c r="H1531" s="411"/>
      <c r="I1531" s="413">
        <f>INDEX(Input_Capex_Projects!$Q$12:$Q$131,MATCH($J1531,Input_Capex_Projects!$E$12:$E$131,0))</f>
        <v>5.4842353024087361E-2</v>
      </c>
      <c r="J1531" s="630" t="s">
        <v>419</v>
      </c>
    </row>
    <row r="1532" spans="3:10">
      <c r="D1532" s="631" t="str">
        <f>INDEX(Input_Capex_Projects!$D$12:$D$131,MATCH($J1532,Input_Capex_Projects!$E$12:$E$131,0))</f>
        <v>Fleet Leases related Trailer</v>
      </c>
      <c r="E1532" s="411"/>
      <c r="F1532" s="411"/>
      <c r="G1532" s="411"/>
      <c r="H1532" s="411"/>
      <c r="I1532" s="413">
        <f>INDEX(Input_Capex_Projects!$Q$12:$Q$131,MATCH($J1532,Input_Capex_Projects!$E$12:$E$131,0))</f>
        <v>0.22026585668543558</v>
      </c>
      <c r="J1532" s="630" t="s">
        <v>421</v>
      </c>
    </row>
    <row r="1533" spans="3:10">
      <c r="D1533" s="631" t="str">
        <f>INDEX(Input_Capex_Projects!$D$12:$D$131,MATCH($J1533,Input_Capex_Projects!$E$12:$E$131,0))</f>
        <v>Furniture Upgrades Program - PWC MICHELL CENTRE</v>
      </c>
      <c r="E1533" s="411"/>
      <c r="F1533" s="411"/>
      <c r="G1533" s="411"/>
      <c r="H1533" s="411"/>
      <c r="I1533" s="413">
        <f>INDEX(Input_Capex_Projects!$Q$12:$Q$131,MATCH($J1533,Input_Capex_Projects!$E$12:$E$131,0))</f>
        <v>0.16040387153130761</v>
      </c>
      <c r="J1533" s="630" t="s">
        <v>423</v>
      </c>
    </row>
    <row r="1534" spans="3:10">
      <c r="D1534" s="63"/>
    </row>
    <row r="1535" spans="3:10" s="162" customFormat="1" ht="15.75">
      <c r="C1535" s="162" t="s">
        <v>2263</v>
      </c>
    </row>
    <row r="1557" spans="1:21" s="162" customFormat="1" ht="15.75">
      <c r="C1557" s="162" t="s">
        <v>2264</v>
      </c>
    </row>
    <row r="1558" spans="1:21" ht="13.5" thickBot="1"/>
    <row r="1559" spans="1:21" ht="15">
      <c r="D1559" s="280" t="s">
        <v>1228</v>
      </c>
      <c r="E1559" s="596" t="s">
        <v>662</v>
      </c>
      <c r="F1559" s="596" t="s">
        <v>663</v>
      </c>
      <c r="G1559" s="596" t="s">
        <v>664</v>
      </c>
      <c r="H1559" s="596" t="s">
        <v>665</v>
      </c>
      <c r="I1559" s="596" t="s">
        <v>666</v>
      </c>
      <c r="J1559" s="596" t="s">
        <v>111</v>
      </c>
    </row>
    <row r="1560" spans="1:21" ht="15.75" thickBot="1">
      <c r="D1560" s="616" t="s">
        <v>2265</v>
      </c>
      <c r="E1560" s="617">
        <f>Capex!Y44</f>
        <v>4.5330834031263283</v>
      </c>
      <c r="F1560" s="617">
        <f>Capex!Z44</f>
        <v>6.3188521467798164</v>
      </c>
      <c r="G1560" s="617">
        <f>Capex!AA44</f>
        <v>13.560448642352123</v>
      </c>
      <c r="H1560" s="617">
        <f>Capex!AB44</f>
        <v>43.294762422345848</v>
      </c>
      <c r="I1560" s="617">
        <f>Capex!AC44</f>
        <v>61.661289731098755</v>
      </c>
      <c r="J1560" s="617">
        <f>SUM(E1560:I1560)</f>
        <v>129.36843634570286</v>
      </c>
    </row>
    <row r="1562" spans="1:21">
      <c r="A1562" s="52">
        <f>IF(SUM(E1562:I1562)=0,0,1)</f>
        <v>0</v>
      </c>
      <c r="E1562" s="49">
        <f>IF(ROUND(E1560-S530-S531,3)=0,0,1)</f>
        <v>0</v>
      </c>
      <c r="F1562" s="49">
        <f>IF(ROUND(F1560-T530-T531,3)=0,0,1)</f>
        <v>0</v>
      </c>
      <c r="G1562" s="49">
        <f>IF(ROUND(G1560-U530-U531,3)=0,0,1)</f>
        <v>0</v>
      </c>
      <c r="H1562" s="49">
        <f>IF(ROUND(H1560-V530-V531,3)=0,0,1)</f>
        <v>0</v>
      </c>
      <c r="I1562" s="49">
        <f>IF(ROUND(I1560-W530-W531,3)=0,0,1)</f>
        <v>0</v>
      </c>
    </row>
    <row r="1564" spans="1:21" s="162" customFormat="1" ht="15.75">
      <c r="C1564" s="162" t="s">
        <v>2266</v>
      </c>
    </row>
    <row r="1566" spans="1:21" ht="15">
      <c r="Q1566" s="814" t="s">
        <v>1631</v>
      </c>
      <c r="R1566" s="814"/>
    </row>
    <row r="1567" spans="1:21" ht="15">
      <c r="Q1567" s="48" t="s">
        <v>1632</v>
      </c>
      <c r="R1567" s="48" t="s">
        <v>1633</v>
      </c>
      <c r="T1567" s="48" t="s">
        <v>2267</v>
      </c>
      <c r="U1567" s="48" t="s">
        <v>746</v>
      </c>
    </row>
    <row r="1568" spans="1:21">
      <c r="P1568" s="147" t="s">
        <v>2268</v>
      </c>
      <c r="Q1568" s="334">
        <f>U1568</f>
        <v>89.841280286955424</v>
      </c>
      <c r="R1568" s="192">
        <f>Q1568/$Q$1574</f>
        <v>0.6944605873327433</v>
      </c>
      <c r="T1568" s="30" t="s">
        <v>449</v>
      </c>
      <c r="U1568" s="491">
        <f>SUMIF(Input_Capex_Projects!$E$12:$E$131,$T1568,Input_Capex_Projects!$Q$12:$Q$131)</f>
        <v>89.841280286955424</v>
      </c>
    </row>
    <row r="1569" spans="1:21">
      <c r="P1569" s="147" t="s">
        <v>2269</v>
      </c>
      <c r="Q1569" s="334">
        <f t="shared" ref="Q1569:Q1573" si="30">U1569</f>
        <v>6.3635152504044497</v>
      </c>
      <c r="R1569" s="192">
        <f t="shared" ref="R1569:R1574" si="31">Q1569/$Q$1574</f>
        <v>4.9189086844952205E-2</v>
      </c>
      <c r="T1569" s="450" t="s">
        <v>452</v>
      </c>
      <c r="U1569" s="491">
        <f>SUMIF(Input_Capex_Projects!$G$12:$G$131,$T1569,Input_Capex_Projects!$Q$12:$Q$131)</f>
        <v>6.3635152504044497</v>
      </c>
    </row>
    <row r="1570" spans="1:21">
      <c r="P1570" s="147" t="s">
        <v>2270</v>
      </c>
      <c r="Q1570" s="334">
        <f>U1570-Q1568</f>
        <v>10.453927386238576</v>
      </c>
      <c r="R1570" s="192">
        <f t="shared" si="31"/>
        <v>8.0807403115727747E-2</v>
      </c>
      <c r="T1570" s="450" t="s">
        <v>30</v>
      </c>
      <c r="U1570" s="491">
        <f>SUMIF(Input_Capex_Projects!$G$12:$G$131,$T1570,Input_Capex_Projects!$Q$12:$Q$131)</f>
        <v>100.295207673194</v>
      </c>
    </row>
    <row r="1571" spans="1:21">
      <c r="P1571" s="147" t="s">
        <v>2271</v>
      </c>
      <c r="Q1571" s="334">
        <f t="shared" si="30"/>
        <v>13.999150830044051</v>
      </c>
      <c r="R1571" s="192">
        <f t="shared" si="31"/>
        <v>0.10821148670789396</v>
      </c>
      <c r="T1571" s="450" t="s">
        <v>459</v>
      </c>
      <c r="U1571" s="491">
        <f>SUMIF(Input_Capex_Projects!$G$12:$G$131,$T1571,Input_Capex_Projects!$Q$12:$Q$131)</f>
        <v>13.999150830044051</v>
      </c>
    </row>
    <row r="1572" spans="1:21">
      <c r="P1572" s="147" t="s">
        <v>2272</v>
      </c>
      <c r="Q1572" s="334">
        <f t="shared" si="30"/>
        <v>0</v>
      </c>
      <c r="R1572" s="192">
        <f t="shared" si="31"/>
        <v>0</v>
      </c>
      <c r="T1572" s="450"/>
      <c r="U1572" s="491">
        <f>SUMIF(Input_Capex_Projects!$G$12:$G$131,$T1572,Input_Capex_Projects!$Q$12:$Q$131)</f>
        <v>0</v>
      </c>
    </row>
    <row r="1573" spans="1:21">
      <c r="P1573" s="147" t="s">
        <v>388</v>
      </c>
      <c r="Q1573" s="334">
        <f t="shared" si="30"/>
        <v>8.7105625920603824</v>
      </c>
      <c r="R1573" s="192">
        <f t="shared" si="31"/>
        <v>6.7331435998682965E-2</v>
      </c>
      <c r="T1573" s="450" t="s">
        <v>391</v>
      </c>
      <c r="U1573" s="491">
        <f>SUMIF(Input_Capex_Projects!$G$12:$G$131,$T1573,Input_Capex_Projects!$Q$12:$Q$131)</f>
        <v>8.7105625920603824</v>
      </c>
    </row>
    <row r="1574" spans="1:21">
      <c r="P1574" s="147" t="s">
        <v>111</v>
      </c>
      <c r="Q1574" s="334">
        <f>SUM(Q1568:Q1573)</f>
        <v>129.36843634570286</v>
      </c>
      <c r="R1574" s="192">
        <f t="shared" si="31"/>
        <v>1</v>
      </c>
    </row>
    <row r="1577" spans="1:21">
      <c r="P1577" s="147" t="s">
        <v>173</v>
      </c>
      <c r="Q1577" s="308">
        <f>SUM(Capex!Y44:AC44)</f>
        <v>129.36843634570286</v>
      </c>
    </row>
    <row r="1578" spans="1:21">
      <c r="A1578" s="52">
        <f>IF(SUM(Q1578)&lt;&gt;0,1,0)</f>
        <v>0</v>
      </c>
      <c r="Q1578" s="49">
        <f>IF(ROUND(Q1577-Q1574,3)=0,0,1)</f>
        <v>0</v>
      </c>
    </row>
    <row r="1581" spans="1:21">
      <c r="R1581" s="147"/>
    </row>
    <row r="1582" spans="1:21">
      <c r="R1582" s="147"/>
    </row>
    <row r="1585" spans="2:10" s="6" customFormat="1" ht="18.75">
      <c r="B1585" s="6" t="s">
        <v>2273</v>
      </c>
    </row>
    <row r="1587" spans="2:10" s="162" customFormat="1" ht="15.75">
      <c r="C1587" s="162" t="s">
        <v>652</v>
      </c>
    </row>
    <row r="1589" spans="2:10">
      <c r="D1589" s="60" t="s">
        <v>2274</v>
      </c>
      <c r="I1589" s="61" t="s">
        <v>654</v>
      </c>
    </row>
    <row r="1591" spans="2:10">
      <c r="D1591" s="45" t="s">
        <v>2275</v>
      </c>
      <c r="I1591" s="408">
        <f>SUM(Capex!Y46:AC47)/SUM(Capex!Y50:AC50)</f>
        <v>0.25178329618761414</v>
      </c>
    </row>
    <row r="1592" spans="2:10">
      <c r="D1592" s="45" t="s">
        <v>2276</v>
      </c>
      <c r="I1592" s="74">
        <f>SUM(Capex!Y46:AC47)</f>
        <v>144.72685058406179</v>
      </c>
    </row>
    <row r="1593" spans="2:10">
      <c r="D1593" s="45" t="s">
        <v>2277</v>
      </c>
      <c r="I1593" s="74">
        <f>SUM(Capex!T62:X64)</f>
        <v>91.854064727845071</v>
      </c>
    </row>
    <row r="1594" spans="2:10">
      <c r="D1594" s="45" t="s">
        <v>2278</v>
      </c>
      <c r="I1594" s="408">
        <f>I1592/I1593-1</f>
        <v>0.57561726868455731</v>
      </c>
    </row>
    <row r="1595" spans="2:10">
      <c r="D1595" s="45" t="s">
        <v>2279</v>
      </c>
      <c r="I1595" s="74">
        <f>I1592-SUM(Capex!T78:X80)</f>
        <v>65.502907763151043</v>
      </c>
      <c r="J1595" s="45" t="str">
        <f>IF(I1595&gt;=0,"Higher","Lower")</f>
        <v>Higher</v>
      </c>
    </row>
    <row r="1597" spans="2:10">
      <c r="D1597" s="60" t="s">
        <v>2280</v>
      </c>
      <c r="I1597" s="61" t="s">
        <v>654</v>
      </c>
    </row>
    <row r="1599" spans="2:10">
      <c r="D1599" s="45" t="s">
        <v>2281</v>
      </c>
      <c r="I1599" s="408">
        <f>SUM(Capex!T78:X79)/SUM(Capex!T82:X82)</f>
        <v>0.16878795321394469</v>
      </c>
    </row>
    <row r="1601" spans="3:24">
      <c r="D1601" s="60" t="s">
        <v>2282</v>
      </c>
      <c r="I1601" s="61" t="s">
        <v>654</v>
      </c>
    </row>
    <row r="1603" spans="3:24">
      <c r="D1603" s="45" t="s">
        <v>2283</v>
      </c>
      <c r="I1603" s="495">
        <v>0.75</v>
      </c>
      <c r="J1603" s="490" t="s">
        <v>2284</v>
      </c>
    </row>
    <row r="1604" spans="3:24">
      <c r="D1604" s="45" t="s">
        <v>2285</v>
      </c>
      <c r="I1604" s="495">
        <v>0.25</v>
      </c>
      <c r="J1604" s="490" t="s">
        <v>2284</v>
      </c>
    </row>
    <row r="1606" spans="3:24" s="162" customFormat="1" ht="15.75">
      <c r="C1606" s="162" t="s">
        <v>2286</v>
      </c>
    </row>
    <row r="1608" spans="3:24">
      <c r="M1608" s="243" t="s">
        <v>2287</v>
      </c>
      <c r="N1608" s="42" t="str">
        <f>LookupTab!R$41</f>
        <v>Current Period</v>
      </c>
      <c r="O1608" s="42"/>
      <c r="P1608" s="42"/>
      <c r="Q1608" s="42"/>
      <c r="R1608" s="42"/>
      <c r="S1608" s="43" t="str">
        <f>LookupTab!W$41</f>
        <v>Next Period</v>
      </c>
      <c r="T1608" s="43"/>
      <c r="U1608" s="43"/>
      <c r="V1608" s="43"/>
      <c r="W1608" s="43"/>
    </row>
    <row r="1609" spans="3:24">
      <c r="M1609" s="244"/>
      <c r="N1609" s="62" t="str">
        <f>LookupTab!R$43</f>
        <v>2019/20</v>
      </c>
      <c r="O1609" s="62" t="str">
        <f>LookupTab!S$43</f>
        <v>2020/21</v>
      </c>
      <c r="P1609" s="62" t="str">
        <f>LookupTab!T$43</f>
        <v>2021/22</v>
      </c>
      <c r="Q1609" s="62" t="str">
        <f>LookupTab!U$43</f>
        <v>2022/23</v>
      </c>
      <c r="R1609" s="62" t="str">
        <f>LookupTab!V$43</f>
        <v>2023/24</v>
      </c>
      <c r="S1609" s="62" t="str">
        <f>LookupTab!W$43</f>
        <v>2024/25</v>
      </c>
      <c r="T1609" s="62" t="str">
        <f>LookupTab!X$43</f>
        <v>2025/26</v>
      </c>
      <c r="U1609" s="62" t="str">
        <f>LookupTab!Y$43</f>
        <v>2026/27</v>
      </c>
      <c r="V1609" s="62" t="str">
        <f>LookupTab!Z$43</f>
        <v>2027/28</v>
      </c>
      <c r="W1609" s="62" t="str">
        <f>LookupTab!AA$43</f>
        <v>2028/29</v>
      </c>
    </row>
    <row r="1610" spans="3:24">
      <c r="M1610" s="244" t="s">
        <v>1740</v>
      </c>
      <c r="N1610" s="148">
        <f>Capex!T62</f>
        <v>12.070744352258393</v>
      </c>
      <c r="O1610" s="148">
        <f>Capex!U62</f>
        <v>0.93108923680664102</v>
      </c>
      <c r="P1610" s="148">
        <f>Capex!V62</f>
        <v>13.730699975430721</v>
      </c>
      <c r="Q1610" s="148">
        <f>Capex!W62</f>
        <v>13.841380007205473</v>
      </c>
      <c r="R1610" s="148">
        <f>Capex!X62</f>
        <v>13.841380007205474</v>
      </c>
      <c r="S1610" s="148"/>
      <c r="T1610" s="148"/>
      <c r="U1610" s="148"/>
      <c r="V1610" s="148"/>
      <c r="W1610" s="148"/>
      <c r="X1610" s="77" t="s">
        <v>56</v>
      </c>
    </row>
    <row r="1611" spans="3:24">
      <c r="M1611" s="244"/>
      <c r="N1611" s="148">
        <f>Capex!T63</f>
        <v>3.4731219301317044</v>
      </c>
      <c r="O1611" s="148">
        <f>Capex!U63</f>
        <v>3.8785877904711508</v>
      </c>
      <c r="P1611" s="148">
        <f>Capex!V63</f>
        <v>10.615287900779453</v>
      </c>
      <c r="Q1611" s="148">
        <f>Capex!W63</f>
        <v>10.700855966364649</v>
      </c>
      <c r="R1611" s="148">
        <f>Capex!X63</f>
        <v>10.700855966364649</v>
      </c>
      <c r="S1611" s="148"/>
      <c r="T1611" s="148"/>
      <c r="U1611" s="148"/>
      <c r="V1611" s="148"/>
      <c r="W1611" s="148"/>
      <c r="X1611" s="77" t="s">
        <v>57</v>
      </c>
    </row>
    <row r="1612" spans="3:24">
      <c r="M1612" s="244" t="s">
        <v>836</v>
      </c>
      <c r="N1612" s="148"/>
      <c r="O1612" s="148"/>
      <c r="P1612" s="148"/>
      <c r="Q1612" s="148"/>
      <c r="R1612" s="148"/>
      <c r="S1612" s="148">
        <f>Capex!Y46</f>
        <v>16.888822313399839</v>
      </c>
      <c r="T1612" s="148">
        <f>Capex!Z46</f>
        <v>16.344413225556735</v>
      </c>
      <c r="U1612" s="148">
        <f>Capex!AA46</f>
        <v>14.693398930508742</v>
      </c>
      <c r="V1612" s="148">
        <f>Capex!AB46</f>
        <v>19.543828309158819</v>
      </c>
      <c r="W1612" s="148">
        <f>Capex!AC46</f>
        <v>23.881618209762188</v>
      </c>
      <c r="X1612" s="77" t="s">
        <v>56</v>
      </c>
    </row>
    <row r="1613" spans="3:24">
      <c r="M1613" s="244"/>
      <c r="N1613" s="148"/>
      <c r="O1613" s="148"/>
      <c r="P1613" s="148"/>
      <c r="Q1613" s="148"/>
      <c r="R1613" s="148"/>
      <c r="S1613" s="148">
        <f>Capex!Y47</f>
        <v>9.8677226612343905</v>
      </c>
      <c r="T1613" s="148">
        <f>Capex!Z47</f>
        <v>9.5496378478943242</v>
      </c>
      <c r="U1613" s="148">
        <f>Capex!AA47</f>
        <v>8.5849908837101552</v>
      </c>
      <c r="V1613" s="148">
        <f>Capex!AB47</f>
        <v>11.418977233276244</v>
      </c>
      <c r="W1613" s="148">
        <f>Capex!AC47</f>
        <v>13.953440969560351</v>
      </c>
      <c r="X1613" s="77" t="s">
        <v>57</v>
      </c>
    </row>
    <row r="1614" spans="3:24">
      <c r="M1614" s="244" t="s">
        <v>1741</v>
      </c>
      <c r="N1614" s="148">
        <f>SUM(Capex!T78:T80)</f>
        <v>15.494450798357237</v>
      </c>
      <c r="O1614" s="148">
        <f>SUM(Capex!U78:U80)</f>
        <v>15.634459975075126</v>
      </c>
      <c r="P1614" s="148">
        <f>SUM(Capex!V78:V80)</f>
        <v>15.84485239906941</v>
      </c>
      <c r="Q1614" s="148">
        <f>SUM(Capex!W78:W80)</f>
        <v>16.031519606200646</v>
      </c>
      <c r="R1614" s="148">
        <f>SUM(Capex!X78:X80)</f>
        <v>16.218660042208327</v>
      </c>
      <c r="S1614" s="148"/>
      <c r="T1614" s="148"/>
      <c r="U1614" s="148"/>
      <c r="V1614" s="148"/>
      <c r="W1614" s="148"/>
    </row>
    <row r="1615" spans="3:24">
      <c r="N1615" s="312"/>
      <c r="O1615" s="312"/>
      <c r="P1615" s="312"/>
      <c r="Q1615" s="312"/>
      <c r="R1615" s="312"/>
      <c r="S1615" s="312"/>
      <c r="T1615" s="312"/>
      <c r="U1615" s="312"/>
      <c r="V1615" s="312"/>
      <c r="W1615" s="312"/>
    </row>
    <row r="1617" spans="2:14">
      <c r="M1617" s="147" t="s">
        <v>794</v>
      </c>
      <c r="N1617" s="63" t="s">
        <v>819</v>
      </c>
    </row>
    <row r="1618" spans="2:14">
      <c r="M1618" s="147" t="s">
        <v>794</v>
      </c>
      <c r="N1618" s="63" t="str">
        <f>Real_Input&amp;", "&amp;Unit_Dollar_M</f>
        <v>Real 2024, $Million</v>
      </c>
    </row>
    <row r="1627" spans="2:14" s="6" customFormat="1" ht="18.75">
      <c r="B1627" s="6" t="s">
        <v>2288</v>
      </c>
    </row>
    <row r="1629" spans="2:14" s="162" customFormat="1" ht="15.75">
      <c r="C1629" s="162" t="s">
        <v>652</v>
      </c>
    </row>
    <row r="1631" spans="2:14">
      <c r="D1631" s="60" t="s">
        <v>2289</v>
      </c>
      <c r="I1631" s="61" t="s">
        <v>654</v>
      </c>
    </row>
    <row r="1633" spans="4:10">
      <c r="D1633" s="45" t="s">
        <v>2290</v>
      </c>
      <c r="I1633" s="252">
        <f>COUNTA(D1681:D1685)</f>
        <v>5</v>
      </c>
    </row>
    <row r="1634" spans="4:10">
      <c r="D1634" s="45" t="s">
        <v>2291</v>
      </c>
      <c r="I1634" s="504">
        <v>15</v>
      </c>
    </row>
    <row r="1635" spans="4:10">
      <c r="D1635" s="45" t="s">
        <v>2292</v>
      </c>
      <c r="I1635" s="74">
        <f>I1634</f>
        <v>15</v>
      </c>
    </row>
    <row r="1637" spans="4:10">
      <c r="D1637" s="60" t="s">
        <v>2293</v>
      </c>
      <c r="I1637" s="61" t="s">
        <v>654</v>
      </c>
    </row>
    <row r="1639" spans="4:10">
      <c r="D1639" s="45" t="s">
        <v>2294</v>
      </c>
      <c r="I1639" s="74">
        <f>'8'!J377</f>
        <v>80</v>
      </c>
    </row>
    <row r="1640" spans="4:10">
      <c r="D1640" s="45" t="s">
        <v>2295</v>
      </c>
      <c r="I1640" s="74">
        <f>'8'!$I$367</f>
        <v>120.84281317010768</v>
      </c>
    </row>
    <row r="1641" spans="4:10">
      <c r="D1641" s="45" t="s">
        <v>2296</v>
      </c>
      <c r="I1641" s="74">
        <f>I1639</f>
        <v>80</v>
      </c>
    </row>
    <row r="1642" spans="4:10">
      <c r="D1642" s="45" t="s">
        <v>2297</v>
      </c>
      <c r="I1642" s="772">
        <v>65</v>
      </c>
      <c r="J1642" s="494" t="s">
        <v>2298</v>
      </c>
    </row>
    <row r="1643" spans="4:10">
      <c r="D1643" s="45" t="s">
        <v>2299</v>
      </c>
      <c r="I1643" s="772">
        <v>130</v>
      </c>
    </row>
    <row r="1645" spans="4:10">
      <c r="D1645" s="60" t="s">
        <v>2300</v>
      </c>
      <c r="I1645" s="61" t="s">
        <v>654</v>
      </c>
    </row>
    <row r="1647" spans="4:10">
      <c r="D1647" s="45" t="s">
        <v>2301</v>
      </c>
      <c r="I1647" s="74">
        <f>'8'!J378</f>
        <v>30</v>
      </c>
    </row>
    <row r="1648" spans="4:10">
      <c r="D1648" s="45" t="s">
        <v>2302</v>
      </c>
      <c r="I1648" s="74">
        <f>'8'!J389</f>
        <v>45.70676928871449</v>
      </c>
    </row>
    <row r="1649" spans="4:9">
      <c r="D1649" s="45" t="s">
        <v>2303</v>
      </c>
      <c r="I1649" s="74">
        <f>I1634</f>
        <v>15</v>
      </c>
    </row>
    <row r="1650" spans="4:9">
      <c r="I1650" s="74"/>
    </row>
    <row r="1651" spans="4:9">
      <c r="D1651" s="60" t="s">
        <v>2304</v>
      </c>
      <c r="I1651" s="61" t="s">
        <v>654</v>
      </c>
    </row>
    <row r="1653" spans="4:9">
      <c r="D1653" s="45" t="s">
        <v>2305</v>
      </c>
      <c r="I1653" s="74">
        <f>'8'!J379</f>
        <v>40</v>
      </c>
    </row>
    <row r="1654" spans="4:9">
      <c r="D1654" s="45" t="s">
        <v>2306</v>
      </c>
      <c r="I1654" s="74">
        <f>'8'!$I$369</f>
        <v>60.812120934977941</v>
      </c>
    </row>
    <row r="1655" spans="4:9">
      <c r="D1655" s="45" t="s">
        <v>2307</v>
      </c>
      <c r="I1655" s="74">
        <f>I1634</f>
        <v>15</v>
      </c>
    </row>
    <row r="1657" spans="4:9">
      <c r="D1657" s="60" t="s">
        <v>2308</v>
      </c>
      <c r="I1657" s="61" t="s">
        <v>654</v>
      </c>
    </row>
    <row r="1659" spans="4:9">
      <c r="D1659" s="45" t="s">
        <v>2309</v>
      </c>
      <c r="I1659" s="74">
        <f>'8'!J381</f>
        <v>45</v>
      </c>
    </row>
    <row r="1660" spans="4:9">
      <c r="D1660" s="45" t="s">
        <v>2306</v>
      </c>
      <c r="I1660" s="74">
        <f>'8'!$I$370</f>
        <v>69.111842139637744</v>
      </c>
    </row>
    <row r="1661" spans="4:9">
      <c r="D1661" s="45"/>
      <c r="I1661" s="74"/>
    </row>
    <row r="1662" spans="4:9">
      <c r="D1662" s="45" t="s">
        <v>2310</v>
      </c>
      <c r="I1662" s="74">
        <f>I1634</f>
        <v>15</v>
      </c>
    </row>
    <row r="1663" spans="4:9">
      <c r="D1663" s="45" t="s">
        <v>2311</v>
      </c>
      <c r="I1663" s="773">
        <v>4.9000000000000004</v>
      </c>
    </row>
    <row r="1664" spans="4:9">
      <c r="D1664" s="45" t="s">
        <v>2312</v>
      </c>
      <c r="I1664" s="773">
        <v>11.8</v>
      </c>
    </row>
    <row r="1665" spans="3:10">
      <c r="D1665" s="45" t="s">
        <v>2313</v>
      </c>
      <c r="I1665" s="773">
        <v>14.4</v>
      </c>
    </row>
    <row r="1666" spans="3:10">
      <c r="D1666" s="45" t="s">
        <v>2314</v>
      </c>
      <c r="I1666" s="773">
        <v>15</v>
      </c>
    </row>
    <row r="1667" spans="3:10">
      <c r="D1667" s="45" t="s">
        <v>2315</v>
      </c>
      <c r="I1667" s="252">
        <f>$I$1666</f>
        <v>15</v>
      </c>
    </row>
    <row r="1668" spans="3:10">
      <c r="D1668" s="45" t="s">
        <v>2316</v>
      </c>
      <c r="I1668" s="773">
        <v>25</v>
      </c>
    </row>
    <row r="1669" spans="3:10">
      <c r="D1669" s="45" t="s">
        <v>2317</v>
      </c>
      <c r="I1669" s="252">
        <f>$I$1666</f>
        <v>15</v>
      </c>
      <c r="J1669" s="488"/>
    </row>
    <row r="1670" spans="3:10">
      <c r="D1670" s="45" t="s">
        <v>2318</v>
      </c>
      <c r="I1670" s="252">
        <f>$I$1666</f>
        <v>15</v>
      </c>
      <c r="J1670" s="488"/>
    </row>
    <row r="1671" spans="3:10">
      <c r="D1671" s="45" t="s">
        <v>2319</v>
      </c>
      <c r="I1671" s="74">
        <f>I1634</f>
        <v>15</v>
      </c>
      <c r="J1671" s="488"/>
    </row>
    <row r="1672" spans="3:10">
      <c r="D1672" s="45"/>
    </row>
    <row r="1673" spans="3:10">
      <c r="D1673" s="60" t="s">
        <v>2320</v>
      </c>
      <c r="I1673" s="61" t="s">
        <v>654</v>
      </c>
    </row>
    <row r="1674" spans="3:10">
      <c r="D1674" s="60"/>
      <c r="I1674" s="61"/>
    </row>
    <row r="1675" spans="3:10">
      <c r="D1675" s="45" t="s">
        <v>2321</v>
      </c>
      <c r="I1675" s="74">
        <f>'8'!J380</f>
        <v>30</v>
      </c>
    </row>
    <row r="1676" spans="3:10">
      <c r="D1676" s="45" t="s">
        <v>2302</v>
      </c>
      <c r="I1676" s="74">
        <f>'8'!J391</f>
        <v>45.576531172073125</v>
      </c>
    </row>
    <row r="1677" spans="3:10">
      <c r="D1677" s="45"/>
    </row>
    <row r="1678" spans="3:10" s="162" customFormat="1" ht="15.75">
      <c r="C1678" s="162" t="s">
        <v>2322</v>
      </c>
    </row>
    <row r="1679" spans="3:10" ht="13.5" thickBot="1">
      <c r="D1679" s="45"/>
    </row>
    <row r="1680" spans="3:10" ht="30">
      <c r="D1680" s="280" t="s">
        <v>2323</v>
      </c>
      <c r="E1680" s="281" t="s">
        <v>2324</v>
      </c>
      <c r="F1680" s="281" t="s">
        <v>2325</v>
      </c>
    </row>
    <row r="1681" spans="2:6" ht="15">
      <c r="D1681" s="645" t="s">
        <v>2326</v>
      </c>
      <c r="E1681" s="555">
        <f>'8'!J388</f>
        <v>120.84281317010768</v>
      </c>
      <c r="F1681" s="561" t="s">
        <v>2327</v>
      </c>
    </row>
    <row r="1682" spans="2:6" ht="15">
      <c r="D1682" s="562" t="s">
        <v>2328</v>
      </c>
      <c r="E1682" s="556">
        <f>'8'!J389</f>
        <v>45.70676928871449</v>
      </c>
      <c r="F1682" s="570" t="s">
        <v>2329</v>
      </c>
    </row>
    <row r="1683" spans="2:6" ht="15">
      <c r="D1683" s="645" t="s">
        <v>2330</v>
      </c>
      <c r="E1683" s="555">
        <f>'8'!J390</f>
        <v>60.812120934977941</v>
      </c>
      <c r="F1683" s="561" t="s">
        <v>2329</v>
      </c>
    </row>
    <row r="1684" spans="2:6" ht="15">
      <c r="D1684" s="562" t="s">
        <v>2331</v>
      </c>
      <c r="E1684" s="556">
        <f>'8'!J392</f>
        <v>69.111842139637744</v>
      </c>
      <c r="F1684" s="570" t="s">
        <v>2332</v>
      </c>
    </row>
    <row r="1685" spans="2:6" ht="15.75" thickBot="1">
      <c r="D1685" s="647" t="s">
        <v>2333</v>
      </c>
      <c r="E1685" s="617">
        <f>'8'!J391</f>
        <v>45.576531172073125</v>
      </c>
      <c r="F1685" s="644" t="s">
        <v>2334</v>
      </c>
    </row>
    <row r="1686" spans="2:6">
      <c r="D1686" s="45"/>
    </row>
    <row r="1687" spans="2:6" s="6" customFormat="1" ht="18.75">
      <c r="B1687" s="6" t="s">
        <v>1</v>
      </c>
    </row>
  </sheetData>
  <mergeCells count="11">
    <mergeCell ref="P95:Q95"/>
    <mergeCell ref="P835:Q835"/>
    <mergeCell ref="Q892:R892"/>
    <mergeCell ref="Q1281:R1281"/>
    <mergeCell ref="Q1566:R1566"/>
    <mergeCell ref="E304:G304"/>
    <mergeCell ref="H304:J304"/>
    <mergeCell ref="D304:D305"/>
    <mergeCell ref="L1388:M1388"/>
    <mergeCell ref="Q1120:R1120"/>
    <mergeCell ref="F864:I864"/>
  </mergeCells>
  <dataValidations disablePrompts="1" count="1">
    <dataValidation type="list" allowBlank="1" showInputMessage="1" showErrorMessage="1" sqref="V1283:V1291" xr:uid="{EEF6C928-393F-4E6F-9476-FCBA255FE1AF}">
      <formula1>$P$1283:$P$1287</formula1>
    </dataValidation>
  </dataValidations>
  <hyperlinks>
    <hyperlink ref="B4" location="ToC!A1" display="ToC!A1" xr:uid="{B8547804-861F-4E12-A197-CE0ED4E09AB2}"/>
    <hyperlink ref="F1427" location="_ftn1" display="_ftn1" xr:uid="{751A2F19-B27A-4BE5-A40B-FBF5F90F4682}"/>
  </hyperlink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EC6E5-887D-4E95-BA2D-54D3A8785600}">
  <sheetPr>
    <tabColor rgb="FFFFFF00"/>
  </sheetPr>
  <dimension ref="A1:S125"/>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5" width="18.140625" bestFit="1" customWidth="1"/>
    <col min="6" max="6" width="22.42578125" bestFit="1" customWidth="1"/>
    <col min="7" max="12" width="13.5703125" customWidth="1"/>
    <col min="13" max="13" width="16.7109375" bestFit="1" customWidth="1"/>
    <col min="14" max="43" width="10.5703125" customWidth="1"/>
  </cols>
  <sheetData>
    <row r="1" spans="1:13" ht="23.25">
      <c r="A1" s="52">
        <f>IF(SUM(A5:A125)&lt;&gt;0,1,0)</f>
        <v>0</v>
      </c>
      <c r="B1" s="16" t="s">
        <v>2335</v>
      </c>
    </row>
    <row r="2" spans="1:13" ht="15">
      <c r="B2" s="34" t="str">
        <f>Model_Name</f>
        <v>Power and Water Proposal Tables and Charts</v>
      </c>
    </row>
    <row r="3" spans="1:13">
      <c r="B3" s="37" t="str">
        <f>"Model Checks:"&amp;IF(Model_Checks=0," OK"," Check")</f>
        <v>Model Checks: OK</v>
      </c>
    </row>
    <row r="4" spans="1:13">
      <c r="B4" s="29" t="str">
        <f>ToC!$B$1</f>
        <v>Table of contents</v>
      </c>
    </row>
    <row r="5" spans="1:13">
      <c r="B5" t="s">
        <v>644</v>
      </c>
    </row>
    <row r="6" spans="1:13" s="6" customFormat="1" ht="18.75">
      <c r="B6" s="6" t="s">
        <v>2336</v>
      </c>
    </row>
    <row r="8" spans="1:13" s="162" customFormat="1" ht="15.75">
      <c r="C8" s="162" t="s">
        <v>2337</v>
      </c>
    </row>
    <row r="9" spans="1:13" ht="13.5" thickBot="1"/>
    <row r="10" spans="1:13" ht="15">
      <c r="D10" s="572" t="s">
        <v>2338</v>
      </c>
      <c r="E10" s="573" t="s">
        <v>1228</v>
      </c>
      <c r="F10" s="573" t="s">
        <v>2339</v>
      </c>
      <c r="G10" s="573" t="s">
        <v>2340</v>
      </c>
      <c r="H10" s="574" t="s">
        <v>2341</v>
      </c>
      <c r="J10" s="559" t="s">
        <v>2342</v>
      </c>
      <c r="L10" s="147" t="s">
        <v>2343</v>
      </c>
      <c r="M10" s="68">
        <v>10</v>
      </c>
    </row>
    <row r="11" spans="1:13" ht="15">
      <c r="D11" s="575" t="str" cm="1">
        <f t="array" ref="D11">INDEX(Input_Capex_Projects!$D$12:$D$129,$K11)</f>
        <v>Install ZSS Reactors</v>
      </c>
      <c r="E11" s="561" t="str" cm="1">
        <f t="array" ref="E11">INDEX(Input_Capex_Projects!$F$12:$F$129,$K11)</f>
        <v>Augmentation</v>
      </c>
      <c r="F11" s="561" t="str" cm="1">
        <f t="array" ref="F11">INDEX(Input_Capex_Projects!$G$12:$G$129,$K11)</f>
        <v>ZSS Auxiliary</v>
      </c>
      <c r="G11" s="561" t="str">
        <f t="shared" ref="G11:G42" si="0">IF(H11&gt;$M$10,"Yes","No")</f>
        <v>No</v>
      </c>
      <c r="H11" s="576" cm="1">
        <f t="array" ref="H11">INDEX(Input_Capex_Projects!$Q$12:$Q$129,$K11)</f>
        <v>1.9105002259447967</v>
      </c>
      <c r="I11" t="str">
        <f>IF(H11=0,"REMOVE","")</f>
        <v/>
      </c>
      <c r="J11" s="267" t="s">
        <v>270</v>
      </c>
      <c r="K11" s="571">
        <f>MATCH($J11,Input_Capex_Projects!$E$12:$E$129,0)</f>
        <v>1</v>
      </c>
    </row>
    <row r="12" spans="1:13" ht="15">
      <c r="D12" s="577" t="str" cm="1">
        <f t="array" ref="D12">INDEX(Input_Capex_Projects!$D$12:$D$129,$K12)</f>
        <v>Design and planning projects</v>
      </c>
      <c r="E12" s="570" t="str" cm="1">
        <f t="array" ref="E12">INDEX(Input_Capex_Projects!$F$12:$F$129,$K12)</f>
        <v>Augmentation</v>
      </c>
      <c r="F12" s="570" t="str" cm="1">
        <f t="array" ref="F12">INDEX(Input_Capex_Projects!$G$12:$G$129,$K12)</f>
        <v>Cables</v>
      </c>
      <c r="G12" s="570" t="str">
        <f t="shared" si="0"/>
        <v>No</v>
      </c>
      <c r="H12" s="578" cm="1">
        <f t="array" ref="H12">INDEX(Input_Capex_Projects!$Q$12:$Q$129,$K12)</f>
        <v>2.0990380519530221</v>
      </c>
      <c r="I12" t="str">
        <f t="shared" ref="I12:I75" si="1">IF(H12=0,"REMOVE","")</f>
        <v/>
      </c>
      <c r="J12" s="267" t="s">
        <v>276</v>
      </c>
      <c r="K12" s="571">
        <f>MATCH($J12,Input_Capex_Projects!$E$12:$E$129,0)</f>
        <v>2</v>
      </c>
    </row>
    <row r="13" spans="1:13" ht="15">
      <c r="D13" s="575" t="str" cm="1">
        <f t="array" ref="D13">INDEX(Input_Capex_Projects!$D$12:$D$129,$K13)</f>
        <v>Transmission line upratings</v>
      </c>
      <c r="E13" s="561" t="str" cm="1">
        <f t="array" ref="E13">INDEX(Input_Capex_Projects!$F$12:$F$129,$K13)</f>
        <v>Augmentation</v>
      </c>
      <c r="F13" s="561" t="str" cm="1">
        <f t="array" ref="F13">INDEX(Input_Capex_Projects!$G$12:$G$129,$K13)</f>
        <v>Poles</v>
      </c>
      <c r="G13" s="561" t="str">
        <f t="shared" si="0"/>
        <v>No</v>
      </c>
      <c r="H13" s="576" cm="1">
        <f t="array" ref="H13">INDEX(Input_Capex_Projects!$Q$12:$Q$129,$K13)</f>
        <v>5.4477911155610714</v>
      </c>
      <c r="I13" t="str">
        <f t="shared" si="1"/>
        <v/>
      </c>
      <c r="J13" s="267" t="s">
        <v>281</v>
      </c>
      <c r="K13" s="571">
        <f>MATCH($J13,Input_Capex_Projects!$E$12:$E$129,0)</f>
        <v>3</v>
      </c>
    </row>
    <row r="14" spans="1:13" ht="15">
      <c r="D14" s="577" t="str" cm="1">
        <f t="array" ref="D14">INDEX(Input_Capex_Projects!$D$12:$D$129,$K14)</f>
        <v>Overloaded Feeders / Distribution Augmentation Program</v>
      </c>
      <c r="E14" s="570" t="str" cm="1">
        <f t="array" ref="E14">INDEX(Input_Capex_Projects!$F$12:$F$129,$K14)</f>
        <v>Augmentation</v>
      </c>
      <c r="F14" s="570" t="str" cm="1">
        <f t="array" ref="F14">INDEX(Input_Capex_Projects!$G$12:$G$129,$K14)</f>
        <v>Cables</v>
      </c>
      <c r="G14" s="570" t="str">
        <f t="shared" si="0"/>
        <v>No</v>
      </c>
      <c r="H14" s="578" cm="1">
        <f t="array" ref="H14">INDEX(Input_Capex_Projects!$Q$12:$Q$129,$K14)</f>
        <v>4.0860415419604248</v>
      </c>
      <c r="I14" t="str">
        <f t="shared" si="1"/>
        <v/>
      </c>
      <c r="J14" s="267" t="s">
        <v>284</v>
      </c>
      <c r="K14" s="571">
        <f>MATCH($J14,Input_Capex_Projects!$E$12:$E$129,0)</f>
        <v>4</v>
      </c>
    </row>
    <row r="15" spans="1:13" ht="15">
      <c r="D15" s="575" t="str" cm="1">
        <f t="array" ref="D15">INDEX(Input_Capex_Projects!$D$12:$D$129,$K15)</f>
        <v>All regions condition and failure based replacement program</v>
      </c>
      <c r="E15" s="561" t="str" cm="1">
        <f t="array" ref="E15">INDEX(Input_Capex_Projects!$F$12:$F$129,$K15)</f>
        <v>Replacement</v>
      </c>
      <c r="F15" s="561" t="str" cm="1">
        <f t="array" ref="F15">INDEX(Input_Capex_Projects!$G$12:$G$129,$K15)</f>
        <v>Volumetric</v>
      </c>
      <c r="G15" s="561" t="str">
        <f t="shared" si="0"/>
        <v>Yes</v>
      </c>
      <c r="H15" s="576" cm="1">
        <f t="array" ref="H15">INDEX(Input_Capex_Projects!$Q$12:$Q$129,$K15)</f>
        <v>37.980914105176019</v>
      </c>
      <c r="I15" t="str">
        <f t="shared" si="1"/>
        <v/>
      </c>
      <c r="J15" s="267" t="s">
        <v>287</v>
      </c>
      <c r="K15" s="571">
        <f>MATCH($J15,Input_Capex_Projects!$E$12:$E$129,0)</f>
        <v>5</v>
      </c>
    </row>
    <row r="16" spans="1:13" ht="15">
      <c r="D16" s="577" t="str" cm="1">
        <f t="array" ref="D16">INDEX(Input_Capex_Projects!$D$12:$D$129,$K16)</f>
        <v>Power quality compliance program</v>
      </c>
      <c r="E16" s="570" t="str" cm="1">
        <f t="array" ref="E16">INDEX(Input_Capex_Projects!$F$12:$F$129,$K16)</f>
        <v>Augmentation</v>
      </c>
      <c r="F16" s="570" t="str" cm="1">
        <f t="array" ref="F16">INDEX(Input_Capex_Projects!$G$12:$G$129,$K16)</f>
        <v>Volumetric</v>
      </c>
      <c r="G16" s="570" t="str">
        <f t="shared" si="0"/>
        <v>No</v>
      </c>
      <c r="H16" s="578" cm="1">
        <f t="array" ref="H16">INDEX(Input_Capex_Projects!$Q$12:$Q$129,$K16)</f>
        <v>4.0833229084145533</v>
      </c>
      <c r="I16" t="str">
        <f t="shared" si="1"/>
        <v/>
      </c>
      <c r="J16" s="267" t="s">
        <v>291</v>
      </c>
      <c r="K16" s="571">
        <f>MATCH($J16,Input_Capex_Projects!$E$12:$E$129,0)</f>
        <v>6</v>
      </c>
    </row>
    <row r="17" spans="4:11" ht="15">
      <c r="D17" s="575" t="str" cm="1">
        <f t="array" ref="D17">INDEX(Input_Capex_Projects!$D$12:$D$129,$K17)</f>
        <v>Darwin Northern Suburbs High Voltage Cable Replacement Program</v>
      </c>
      <c r="E17" s="561" t="str" cm="1">
        <f t="array" ref="E17">INDEX(Input_Capex_Projects!$F$12:$F$129,$K17)</f>
        <v>Replacement</v>
      </c>
      <c r="F17" s="561" t="str" cm="1">
        <f t="array" ref="F17">INDEX(Input_Capex_Projects!$G$12:$G$129,$K17)</f>
        <v>Cables</v>
      </c>
      <c r="G17" s="561" t="str">
        <f t="shared" si="0"/>
        <v>Yes</v>
      </c>
      <c r="H17" s="576" cm="1">
        <f t="array" ref="H17">INDEX(Input_Capex_Projects!$Q$12:$Q$129,$K17)</f>
        <v>28.573693383730053</v>
      </c>
      <c r="I17" t="str">
        <f t="shared" si="1"/>
        <v/>
      </c>
      <c r="J17" s="267" t="s">
        <v>294</v>
      </c>
      <c r="K17" s="571">
        <f>MATCH($J17,Input_Capex_Projects!$E$12:$E$129,0)</f>
        <v>7</v>
      </c>
    </row>
    <row r="18" spans="4:11" ht="15">
      <c r="D18" s="577" t="str" cm="1">
        <f t="array" ref="D18">INDEX(Input_Capex_Projects!$D$12:$D$129,$K18)</f>
        <v>Alice Springs - replacement of corroded poles</v>
      </c>
      <c r="E18" s="570" t="str" cm="1">
        <f t="array" ref="E18">INDEX(Input_Capex_Projects!$F$12:$F$129,$K18)</f>
        <v>Replacement</v>
      </c>
      <c r="F18" s="570" t="str" cm="1">
        <f t="array" ref="F18">INDEX(Input_Capex_Projects!$G$12:$G$129,$K18)</f>
        <v>Poles</v>
      </c>
      <c r="G18" s="570" t="str">
        <f t="shared" si="0"/>
        <v>Yes</v>
      </c>
      <c r="H18" s="578" cm="1">
        <f t="array" ref="H18">INDEX(Input_Capex_Projects!$Q$12:$Q$129,$K18)</f>
        <v>10.313273762597952</v>
      </c>
      <c r="I18" t="str">
        <f t="shared" si="1"/>
        <v/>
      </c>
      <c r="J18" s="267" t="s">
        <v>296</v>
      </c>
      <c r="K18" s="571">
        <f>MATCH($J18,Input_Capex_Projects!$E$12:$E$129,0)</f>
        <v>8</v>
      </c>
    </row>
    <row r="19" spans="4:11" ht="15">
      <c r="D19" s="575" t="str" cm="1">
        <f t="array" ref="D19">INDEX(Input_Capex_Projects!$D$12:$D$129,$K19)</f>
        <v>Distribution switchgear condition based replacement</v>
      </c>
      <c r="E19" s="561" t="str" cm="1">
        <f t="array" ref="E19">INDEX(Input_Capex_Projects!$F$12:$F$129,$K19)</f>
        <v>Replacement</v>
      </c>
      <c r="F19" s="561" t="str" cm="1">
        <f t="array" ref="F19">INDEX(Input_Capex_Projects!$G$12:$G$129,$K19)</f>
        <v>Dist Switchgear</v>
      </c>
      <c r="G19" s="561" t="str">
        <f t="shared" si="0"/>
        <v>No</v>
      </c>
      <c r="H19" s="576" cm="1">
        <f t="array" ref="H19">INDEX(Input_Capex_Projects!$Q$12:$Q$129,$K19)</f>
        <v>5.3277959500056973</v>
      </c>
      <c r="I19" t="str">
        <f t="shared" si="1"/>
        <v/>
      </c>
      <c r="J19" s="267" t="s">
        <v>298</v>
      </c>
      <c r="K19" s="571">
        <f>MATCH($J19,Input_Capex_Projects!$E$12:$E$129,0)</f>
        <v>9</v>
      </c>
    </row>
    <row r="20" spans="4:11" ht="15">
      <c r="D20" s="577" t="str" cm="1">
        <f t="array" ref="D20">INDEX(Input_Capex_Projects!$D$12:$D$129,$K20)</f>
        <v>Services replacement programme</v>
      </c>
      <c r="E20" s="570" t="str" cm="1">
        <f t="array" ref="E20">INDEX(Input_Capex_Projects!$F$12:$F$129,$K20)</f>
        <v>Replacement</v>
      </c>
      <c r="F20" s="570" t="str" cm="1">
        <f t="array" ref="F20">INDEX(Input_Capex_Projects!$G$12:$G$129,$K20)</f>
        <v>Services</v>
      </c>
      <c r="G20" s="570" t="str">
        <f t="shared" si="0"/>
        <v>No</v>
      </c>
      <c r="H20" s="578" cm="1">
        <f t="array" ref="H20">INDEX(Input_Capex_Projects!$Q$12:$Q$129,$K20)</f>
        <v>9.2943504722818506</v>
      </c>
      <c r="I20" t="str">
        <f t="shared" si="1"/>
        <v/>
      </c>
      <c r="J20" s="267" t="s">
        <v>301</v>
      </c>
      <c r="K20" s="571">
        <f>MATCH($J20,Input_Capex_Projects!$E$12:$E$129,0)</f>
        <v>10</v>
      </c>
    </row>
    <row r="21" spans="4:11" ht="15">
      <c r="D21" s="575" t="str" cm="1">
        <f t="array" ref="D21">INDEX(Input_Capex_Projects!$D$12:$D$129,$K21)</f>
        <v>MPLS Migration</v>
      </c>
      <c r="E21" s="561" t="str" cm="1">
        <f t="array" ref="E21">INDEX(Input_Capex_Projects!$F$12:$F$129,$K21)</f>
        <v>Replacement</v>
      </c>
      <c r="F21" s="561" t="str" cm="1">
        <f t="array" ref="F21">INDEX(Input_Capex_Projects!$G$12:$G$129,$K21)</f>
        <v>Comms</v>
      </c>
      <c r="G21" s="561" t="str">
        <f t="shared" si="0"/>
        <v>No</v>
      </c>
      <c r="H21" s="576" cm="1">
        <f t="array" ref="H21">INDEX(Input_Capex_Projects!$Q$12:$Q$129,$K21)</f>
        <v>5.5907363426442203</v>
      </c>
      <c r="I21" t="str">
        <f t="shared" si="1"/>
        <v/>
      </c>
      <c r="J21" s="267" t="s">
        <v>304</v>
      </c>
      <c r="K21" s="571">
        <f>MATCH($J21,Input_Capex_Projects!$E$12:$E$129,0)</f>
        <v>11</v>
      </c>
    </row>
    <row r="22" spans="4:11" ht="15">
      <c r="D22" s="577" t="str" cm="1">
        <f t="array" ref="D22">INDEX(Input_Capex_Projects!$D$12:$D$129,$K22)</f>
        <v>Cockatoo conductor replacement program</v>
      </c>
      <c r="E22" s="570" t="str" cm="1">
        <f t="array" ref="E22">INDEX(Input_Capex_Projects!$F$12:$F$129,$K22)</f>
        <v>Replacement</v>
      </c>
      <c r="F22" s="570" t="str" cm="1">
        <f t="array" ref="F22">INDEX(Input_Capex_Projects!$G$12:$G$129,$K22)</f>
        <v>Conductors</v>
      </c>
      <c r="G22" s="570" t="str">
        <f t="shared" si="0"/>
        <v>No</v>
      </c>
      <c r="H22" s="578" cm="1">
        <f t="array" ref="H22">INDEX(Input_Capex_Projects!$Q$12:$Q$129,$K22)</f>
        <v>5.6252594506883904</v>
      </c>
      <c r="I22" t="str">
        <f t="shared" si="1"/>
        <v/>
      </c>
      <c r="J22" s="267" t="s">
        <v>307</v>
      </c>
      <c r="K22" s="571">
        <f>MATCH($J22,Input_Capex_Projects!$E$12:$E$129,0)</f>
        <v>12</v>
      </c>
    </row>
    <row r="23" spans="4:11" ht="15">
      <c r="D23" s="575" t="str" cm="1">
        <f t="array" ref="D23">INDEX(Input_Capex_Projects!$D$12:$D$129,$K23)</f>
        <v>Distribution pillars replacement</v>
      </c>
      <c r="E23" s="561" t="str" cm="1">
        <f t="array" ref="E23">INDEX(Input_Capex_Projects!$F$12:$F$129,$K23)</f>
        <v>Replacement</v>
      </c>
      <c r="F23" s="561" t="str" cm="1">
        <f t="array" ref="F23">INDEX(Input_Capex_Projects!$G$12:$G$129,$K23)</f>
        <v>Dist Switchgear</v>
      </c>
      <c r="G23" s="561" t="str">
        <f t="shared" si="0"/>
        <v>No</v>
      </c>
      <c r="H23" s="576" cm="1">
        <f t="array" ref="H23">INDEX(Input_Capex_Projects!$Q$12:$Q$129,$K23)</f>
        <v>3.4067477225268128</v>
      </c>
      <c r="I23" t="str">
        <f t="shared" si="1"/>
        <v/>
      </c>
      <c r="J23" s="267" t="s">
        <v>310</v>
      </c>
      <c r="K23" s="571">
        <f>MATCH($J23,Input_Capex_Projects!$E$12:$E$129,0)</f>
        <v>13</v>
      </c>
    </row>
    <row r="24" spans="4:11" ht="15">
      <c r="D24" s="577" t="str" cm="1">
        <f t="array" ref="D24">INDEX(Input_Capex_Projects!$D$12:$D$129,$K24)</f>
        <v>SY-MR 66kV line replacement</v>
      </c>
      <c r="E24" s="570" t="str" cm="1">
        <f t="array" ref="E24">INDEX(Input_Capex_Projects!$F$12:$F$129,$K24)</f>
        <v>Replacement</v>
      </c>
      <c r="F24" s="570" t="str" cm="1">
        <f t="array" ref="F24">INDEX(Input_Capex_Projects!$G$12:$G$129,$K24)</f>
        <v>Conductors</v>
      </c>
      <c r="G24" s="570" t="str">
        <f t="shared" si="0"/>
        <v>No</v>
      </c>
      <c r="H24" s="578" cm="1">
        <f t="array" ref="H24">INDEX(Input_Capex_Projects!$Q$12:$Q$129,$K24)</f>
        <v>4.263815671391189</v>
      </c>
      <c r="I24" t="str">
        <f t="shared" si="1"/>
        <v/>
      </c>
      <c r="J24" s="267" t="s">
        <v>312</v>
      </c>
      <c r="K24" s="571">
        <f>MATCH($J24,Input_Capex_Projects!$E$12:$E$129,0)</f>
        <v>14</v>
      </c>
    </row>
    <row r="25" spans="4:11" ht="15">
      <c r="D25" s="575" t="str" cm="1">
        <f t="array" ref="D25">INDEX(Input_Capex_Projects!$D$12:$D$129,$K25)</f>
        <v>ZSS minor capital asset replacment program</v>
      </c>
      <c r="E25" s="561" t="str" cm="1">
        <f t="array" ref="E25">INDEX(Input_Capex_Projects!$F$12:$F$129,$K25)</f>
        <v>Replacement</v>
      </c>
      <c r="F25" s="561" t="str" cm="1">
        <f t="array" ref="F25">INDEX(Input_Capex_Projects!$G$12:$G$129,$K25)</f>
        <v>ZSS Auxiliary</v>
      </c>
      <c r="G25" s="561" t="str">
        <f t="shared" si="0"/>
        <v>No</v>
      </c>
      <c r="H25" s="576" cm="1">
        <f t="array" ref="H25">INDEX(Input_Capex_Projects!$Q$12:$Q$129,$K25)</f>
        <v>4.5350327774667702</v>
      </c>
      <c r="I25" t="str">
        <f t="shared" si="1"/>
        <v/>
      </c>
      <c r="J25" s="267" t="s">
        <v>316</v>
      </c>
      <c r="K25" s="571">
        <f>MATCH($J25,Input_Capex_Projects!$E$12:$E$129,0)</f>
        <v>16</v>
      </c>
    </row>
    <row r="26" spans="4:11" ht="15">
      <c r="D26" s="577" t="str" cm="1">
        <f t="array" ref="D26">INDEX(Input_Capex_Projects!$D$12:$D$129,$K26)</f>
        <v>Feeder upgrade programme</v>
      </c>
      <c r="E26" s="570" t="str" cm="1">
        <f t="array" ref="E26">INDEX(Input_Capex_Projects!$F$12:$F$129,$K26)</f>
        <v>Augmentation</v>
      </c>
      <c r="F26" s="570" t="str" cm="1">
        <f t="array" ref="F26">INDEX(Input_Capex_Projects!$G$12:$G$129,$K26)</f>
        <v>Conductors</v>
      </c>
      <c r="G26" s="570" t="str">
        <f t="shared" si="0"/>
        <v>No</v>
      </c>
      <c r="H26" s="578" cm="1">
        <f t="array" ref="H26">INDEX(Input_Capex_Projects!$Q$12:$Q$129,$K26)</f>
        <v>4.821534162791294</v>
      </c>
      <c r="I26" t="str">
        <f t="shared" si="1"/>
        <v/>
      </c>
      <c r="J26" s="267" t="s">
        <v>323</v>
      </c>
      <c r="K26" s="571">
        <f>MATCH($J26,Input_Capex_Projects!$E$12:$E$129,0)</f>
        <v>19</v>
      </c>
    </row>
    <row r="27" spans="4:11" ht="15">
      <c r="D27" s="575" t="str" cm="1">
        <f t="array" ref="D27">INDEX(Input_Capex_Projects!$D$12:$D$129,$K27)</f>
        <v>Miscillaneous Comms projects</v>
      </c>
      <c r="E27" s="561" t="str" cm="1">
        <f t="array" ref="E27">INDEX(Input_Capex_Projects!$F$12:$F$129,$K27)</f>
        <v>Augmentation</v>
      </c>
      <c r="F27" s="561" t="str" cm="1">
        <f t="array" ref="F27">INDEX(Input_Capex_Projects!$G$12:$G$129,$K27)</f>
        <v>Comms</v>
      </c>
      <c r="G27" s="561" t="str">
        <f t="shared" si="0"/>
        <v>No</v>
      </c>
      <c r="H27" s="576" cm="1">
        <f t="array" ref="H27">INDEX(Input_Capex_Projects!$Q$12:$Q$129,$K27)</f>
        <v>3.2429243503440164</v>
      </c>
      <c r="I27" t="str">
        <f t="shared" si="1"/>
        <v/>
      </c>
      <c r="J27" s="267" t="s">
        <v>325</v>
      </c>
      <c r="K27" s="571">
        <f>MATCH($J27,Input_Capex_Projects!$E$12:$E$129,0)</f>
        <v>20</v>
      </c>
    </row>
    <row r="28" spans="4:11" ht="15">
      <c r="D28" s="577" t="str" cm="1">
        <f t="array" ref="D28">INDEX(Input_Capex_Projects!$D$12:$D$129,$K28)</f>
        <v>Single Phase Substation Refurbishment Program</v>
      </c>
      <c r="E28" s="570" t="str" cm="1">
        <f t="array" ref="E28">INDEX(Input_Capex_Projects!$F$12:$F$129,$K28)</f>
        <v>Replacement</v>
      </c>
      <c r="F28" s="570" t="str" cm="1">
        <f t="array" ref="F28">INDEX(Input_Capex_Projects!$G$12:$G$129,$K28)</f>
        <v>Dist Substations</v>
      </c>
      <c r="G28" s="570" t="str">
        <f t="shared" si="0"/>
        <v>No</v>
      </c>
      <c r="H28" s="578" cm="1">
        <f t="array" ref="H28">INDEX(Input_Capex_Projects!$Q$12:$Q$129,$K28)</f>
        <v>3.524707766312237</v>
      </c>
      <c r="I28" t="str">
        <f t="shared" si="1"/>
        <v/>
      </c>
      <c r="J28" s="267" t="s">
        <v>327</v>
      </c>
      <c r="K28" s="571">
        <f>MATCH($J28,Input_Capex_Projects!$E$12:$E$129,0)</f>
        <v>21</v>
      </c>
    </row>
    <row r="29" spans="4:11" ht="15">
      <c r="D29" s="575" t="str" cm="1">
        <f t="array" ref="D29">INDEX(Input_Capex_Projects!$D$12:$D$129,$K29)</f>
        <v xml:space="preserve">EMS software replacement </v>
      </c>
      <c r="E29" s="561" t="str" cm="1">
        <f t="array" ref="E29">INDEX(Input_Capex_Projects!$F$12:$F$129,$K29)</f>
        <v>Replacement</v>
      </c>
      <c r="F29" s="561" t="str" cm="1">
        <f t="array" ref="F29">INDEX(Input_Capex_Projects!$G$12:$G$129,$K29)</f>
        <v>SCADA</v>
      </c>
      <c r="G29" s="561" t="str">
        <f t="shared" si="0"/>
        <v>No</v>
      </c>
      <c r="H29" s="576" cm="1">
        <f t="array" ref="H29">INDEX(Input_Capex_Projects!$Q$12:$Q$129,$K29)</f>
        <v>1.5662116846369889</v>
      </c>
      <c r="I29" t="str">
        <f t="shared" si="1"/>
        <v/>
      </c>
      <c r="J29" s="267" t="s">
        <v>330</v>
      </c>
      <c r="K29" s="571">
        <f>MATCH($J29,Input_Capex_Projects!$E$12:$E$129,0)</f>
        <v>22</v>
      </c>
    </row>
    <row r="30" spans="4:11" ht="15">
      <c r="D30" s="577" t="str" cm="1">
        <f t="array" ref="D30">INDEX(Input_Capex_Projects!$D$12:$D$129,$K30)</f>
        <v>Condition, obsolecence and functionality based replacement program</v>
      </c>
      <c r="E30" s="570" t="str" cm="1">
        <f t="array" ref="E30">INDEX(Input_Capex_Projects!$F$12:$F$129,$K30)</f>
        <v>Replacement</v>
      </c>
      <c r="F30" s="570" t="str" cm="1">
        <f t="array" ref="F30">INDEX(Input_Capex_Projects!$G$12:$G$129,$K30)</f>
        <v>Protection</v>
      </c>
      <c r="G30" s="570" t="str">
        <f t="shared" si="0"/>
        <v>Yes</v>
      </c>
      <c r="H30" s="578" cm="1">
        <f t="array" ref="H30">INDEX(Input_Capex_Projects!$Q$12:$Q$129,$K30)</f>
        <v>12.07250429700928</v>
      </c>
      <c r="I30" t="str">
        <f t="shared" si="1"/>
        <v/>
      </c>
      <c r="J30" s="267" t="s">
        <v>332</v>
      </c>
      <c r="K30" s="571">
        <f>MATCH($J30,Input_Capex_Projects!$E$12:$E$129,0)</f>
        <v>23</v>
      </c>
    </row>
    <row r="31" spans="4:11" ht="15">
      <c r="D31" s="575" t="str" cm="1">
        <f t="array" ref="D31">INDEX(Input_Capex_Projects!$D$12:$D$129,$K31)</f>
        <v>Darwin Cullen Bay and bayview Low Voltage Cable Replacement</v>
      </c>
      <c r="E31" s="561" t="str" cm="1">
        <f t="array" ref="E31">INDEX(Input_Capex_Projects!$F$12:$F$129,$K31)</f>
        <v>Replacement</v>
      </c>
      <c r="F31" s="561" t="str" cm="1">
        <f t="array" ref="F31">INDEX(Input_Capex_Projects!$G$12:$G$129,$K31)</f>
        <v>Cables</v>
      </c>
      <c r="G31" s="561" t="str">
        <f t="shared" si="0"/>
        <v>No</v>
      </c>
      <c r="H31" s="576" cm="1">
        <f t="array" ref="H31">INDEX(Input_Capex_Projects!$Q$12:$Q$129,$K31)</f>
        <v>5.3098421149105084</v>
      </c>
      <c r="I31" t="str">
        <f t="shared" si="1"/>
        <v/>
      </c>
      <c r="J31" s="267" t="s">
        <v>334</v>
      </c>
      <c r="K31" s="571">
        <f>MATCH($J31,Input_Capex_Projects!$E$12:$E$129,0)</f>
        <v>24</v>
      </c>
    </row>
    <row r="32" spans="4:11" ht="15">
      <c r="D32" s="577" t="str" cm="1">
        <f t="array" ref="D32">INDEX(Input_Capex_Projects!$D$12:$D$129,$K32)</f>
        <v>Battery Replacement Program</v>
      </c>
      <c r="E32" s="570" t="str" cm="1">
        <f t="array" ref="E32">INDEX(Input_Capex_Projects!$F$12:$F$129,$K32)</f>
        <v>Replacement</v>
      </c>
      <c r="F32" s="570" t="str" cm="1">
        <f t="array" ref="F32">INDEX(Input_Capex_Projects!$G$12:$G$129,$K32)</f>
        <v>Comms</v>
      </c>
      <c r="G32" s="570" t="str">
        <f t="shared" si="0"/>
        <v>No</v>
      </c>
      <c r="H32" s="578" cm="1">
        <f t="array" ref="H32">INDEX(Input_Capex_Projects!$Q$12:$Q$129,$K32)</f>
        <v>1.5731524121771314</v>
      </c>
      <c r="I32" t="str">
        <f t="shared" si="1"/>
        <v/>
      </c>
      <c r="J32" s="267" t="s">
        <v>336</v>
      </c>
      <c r="K32" s="571">
        <f>MATCH($J32,Input_Capex_Projects!$E$12:$E$129,0)</f>
        <v>25</v>
      </c>
    </row>
    <row r="33" spans="4:11" ht="15">
      <c r="D33" s="575" t="str" cm="1">
        <f t="array" ref="D33">INDEX(Input_Capex_Projects!$D$12:$D$129,$K33)</f>
        <v>Transmission Line Pole Top Corrosion Replacement Program</v>
      </c>
      <c r="E33" s="561" t="str" cm="1">
        <f t="array" ref="E33">INDEX(Input_Capex_Projects!$F$12:$F$129,$K33)</f>
        <v>Replacement</v>
      </c>
      <c r="F33" s="561" t="str" cm="1">
        <f t="array" ref="F33">INDEX(Input_Capex_Projects!$G$12:$G$129,$K33)</f>
        <v>Poletops</v>
      </c>
      <c r="G33" s="561" t="str">
        <f t="shared" si="0"/>
        <v>No</v>
      </c>
      <c r="H33" s="576" cm="1">
        <f t="array" ref="H33">INDEX(Input_Capex_Projects!$Q$12:$Q$129,$K33)</f>
        <v>3.4269583168397437</v>
      </c>
      <c r="I33" t="str">
        <f t="shared" si="1"/>
        <v/>
      </c>
      <c r="J33" s="267" t="s">
        <v>338</v>
      </c>
      <c r="K33" s="571">
        <f>MATCH($J33,Input_Capex_Projects!$E$12:$E$129,0)</f>
        <v>26</v>
      </c>
    </row>
    <row r="34" spans="4:11" ht="15">
      <c r="D34" s="577" t="str" cm="1">
        <f t="array" ref="D34">INDEX(Input_Capex_Projects!$D$12:$D$129,$K34)</f>
        <v>Access road and communications hut remediation</v>
      </c>
      <c r="E34" s="570" t="str" cm="1">
        <f t="array" ref="E34">INDEX(Input_Capex_Projects!$F$12:$F$129,$K34)</f>
        <v>Replacement</v>
      </c>
      <c r="F34" s="570" t="str" cm="1">
        <f t="array" ref="F34">INDEX(Input_Capex_Projects!$G$12:$G$129,$K34)</f>
        <v>Comms</v>
      </c>
      <c r="G34" s="570" t="str">
        <f t="shared" si="0"/>
        <v>No</v>
      </c>
      <c r="H34" s="578" cm="1">
        <f t="array" ref="H34">INDEX(Input_Capex_Projects!$Q$12:$Q$129,$K34)</f>
        <v>1.8789239137926814</v>
      </c>
      <c r="I34" t="str">
        <f t="shared" si="1"/>
        <v/>
      </c>
      <c r="J34" s="267" t="s">
        <v>345</v>
      </c>
      <c r="K34" s="571">
        <f>MATCH($J34,Input_Capex_Projects!$E$12:$E$129,0)</f>
        <v>29</v>
      </c>
    </row>
    <row r="35" spans="4:11" ht="15">
      <c r="D35" s="575" t="str" cm="1">
        <f t="array" ref="D35">INDEX(Input_Capex_Projects!$D$12:$D$129,$K35)</f>
        <v>Low clearance or easement compliance</v>
      </c>
      <c r="E35" s="561" t="str" cm="1">
        <f t="array" ref="E35">INDEX(Input_Capex_Projects!$F$12:$F$129,$K35)</f>
        <v>Augmentation</v>
      </c>
      <c r="F35" s="561" t="str" cm="1">
        <f t="array" ref="F35">INDEX(Input_Capex_Projects!$G$12:$G$129,$K35)</f>
        <v>Conductors</v>
      </c>
      <c r="G35" s="561" t="str">
        <f t="shared" si="0"/>
        <v>No</v>
      </c>
      <c r="H35" s="576" cm="1">
        <f t="array" ref="H35">INDEX(Input_Capex_Projects!$Q$12:$Q$129,$K35)</f>
        <v>2.0712489808778902</v>
      </c>
      <c r="I35" t="str">
        <f t="shared" si="1"/>
        <v/>
      </c>
      <c r="J35" s="267" t="s">
        <v>347</v>
      </c>
      <c r="K35" s="571">
        <f>MATCH($J35,Input_Capex_Projects!$E$12:$E$129,0)</f>
        <v>30</v>
      </c>
    </row>
    <row r="36" spans="4:11" ht="15">
      <c r="D36" s="577" t="str" cm="1">
        <f t="array" ref="D36">INDEX(Input_Capex_Projects!$D$12:$D$129,$K36)</f>
        <v>Darwin - Replace Berrimah ZSS</v>
      </c>
      <c r="E36" s="570" t="str" cm="1">
        <f t="array" ref="E36">INDEX(Input_Capex_Projects!$F$12:$F$129,$K36)</f>
        <v>Replacement</v>
      </c>
      <c r="F36" s="570" t="str" cm="1">
        <f t="array" ref="F36">INDEX(Input_Capex_Projects!$G$12:$G$129,$K36)</f>
        <v>Transformers</v>
      </c>
      <c r="G36" s="570" t="str">
        <f t="shared" si="0"/>
        <v>Yes</v>
      </c>
      <c r="H36" s="578" cm="1">
        <f t="array" ref="H36">INDEX(Input_Capex_Projects!$Q$12:$Q$129,$K36)</f>
        <v>24.730124629404866</v>
      </c>
      <c r="I36" t="str">
        <f t="shared" si="1"/>
        <v/>
      </c>
      <c r="J36" s="267" t="s">
        <v>349</v>
      </c>
      <c r="K36" s="571">
        <f>MATCH($J36,Input_Capex_Projects!$E$12:$E$129,0)</f>
        <v>31</v>
      </c>
    </row>
    <row r="37" spans="4:11" ht="15">
      <c r="D37" s="575" t="str" cm="1">
        <f t="array" ref="D37">INDEX(Input_Capex_Projects!$D$12:$D$129,$K37)</f>
        <v>Code Compliance and Safety Program</v>
      </c>
      <c r="E37" s="561" t="str" cm="1">
        <f t="array" ref="E37">INDEX(Input_Capex_Projects!$F$12:$F$129,$K37)</f>
        <v>Replacement</v>
      </c>
      <c r="F37" s="561" t="str" cm="1">
        <f t="array" ref="F37">INDEX(Input_Capex_Projects!$G$12:$G$129,$K37)</f>
        <v>Comms</v>
      </c>
      <c r="G37" s="561" t="str">
        <f t="shared" si="0"/>
        <v>No</v>
      </c>
      <c r="H37" s="576" cm="1">
        <f t="array" ref="H37">INDEX(Input_Capex_Projects!$Q$12:$Q$129,$K37)</f>
        <v>1.4432676624881902</v>
      </c>
      <c r="I37" t="str">
        <f t="shared" si="1"/>
        <v/>
      </c>
      <c r="J37" s="267" t="s">
        <v>351</v>
      </c>
      <c r="K37" s="571">
        <f>MATCH($J37,Input_Capex_Projects!$E$12:$E$129,0)</f>
        <v>32</v>
      </c>
    </row>
    <row r="38" spans="4:11" ht="15">
      <c r="D38" s="577" t="str" cm="1">
        <f t="array" ref="D38">INDEX(Input_Capex_Projects!$D$12:$D$129,$K38)</f>
        <v>Microwave systems replacement</v>
      </c>
      <c r="E38" s="570" t="str" cm="1">
        <f t="array" ref="E38">INDEX(Input_Capex_Projects!$F$12:$F$129,$K38)</f>
        <v>Replacement</v>
      </c>
      <c r="F38" s="570" t="str" cm="1">
        <f t="array" ref="F38">INDEX(Input_Capex_Projects!$G$12:$G$129,$K38)</f>
        <v>Comms</v>
      </c>
      <c r="G38" s="570" t="str">
        <f t="shared" si="0"/>
        <v>No</v>
      </c>
      <c r="H38" s="578" cm="1">
        <f t="array" ref="H38">INDEX(Input_Capex_Projects!$Q$12:$Q$129,$K38)</f>
        <v>1.3677521201173786</v>
      </c>
      <c r="I38" t="str">
        <f t="shared" si="1"/>
        <v/>
      </c>
      <c r="J38" s="267" t="s">
        <v>353</v>
      </c>
      <c r="K38" s="571">
        <f>MATCH($J38,Input_Capex_Projects!$E$12:$E$129,0)</f>
        <v>33</v>
      </c>
    </row>
    <row r="39" spans="4:11" ht="15">
      <c r="D39" s="575" t="str" cm="1">
        <f t="array" ref="D39">INDEX(Input_Capex_Projects!$D$12:$D$129,$K39)</f>
        <v>CBD cable tunnel refurbishment</v>
      </c>
      <c r="E39" s="561" t="str" cm="1">
        <f t="array" ref="E39">INDEX(Input_Capex_Projects!$F$12:$F$129,$K39)</f>
        <v>Replacement</v>
      </c>
      <c r="F39" s="561" t="str" cm="1">
        <f t="array" ref="F39">INDEX(Input_Capex_Projects!$G$12:$G$129,$K39)</f>
        <v>Cables</v>
      </c>
      <c r="G39" s="561" t="str">
        <f t="shared" si="0"/>
        <v>No</v>
      </c>
      <c r="H39" s="576" cm="1">
        <f t="array" ref="H39">INDEX(Input_Capex_Projects!$Q$12:$Q$129,$K39)</f>
        <v>1.0460854589672364</v>
      </c>
      <c r="I39" t="str">
        <f t="shared" si="1"/>
        <v/>
      </c>
      <c r="J39" s="267" t="s">
        <v>355</v>
      </c>
      <c r="K39" s="571">
        <f>MATCH($J39,Input_Capex_Projects!$E$12:$E$129,0)</f>
        <v>34</v>
      </c>
    </row>
    <row r="40" spans="4:11" ht="15">
      <c r="D40" s="577" t="str" cm="1">
        <f t="array" ref="D40">INDEX(Input_Capex_Projects!$D$12:$D$129,$K40)</f>
        <v>Substation DC System Replacement program</v>
      </c>
      <c r="E40" s="570" t="str" cm="1">
        <f t="array" ref="E40">INDEX(Input_Capex_Projects!$F$12:$F$129,$K40)</f>
        <v>Replacement</v>
      </c>
      <c r="F40" s="570" t="str" cm="1">
        <f t="array" ref="F40">INDEX(Input_Capex_Projects!$G$12:$G$129,$K40)</f>
        <v>ZSS Auxiliary</v>
      </c>
      <c r="G40" s="570" t="str">
        <f t="shared" si="0"/>
        <v>No</v>
      </c>
      <c r="H40" s="578" cm="1">
        <f t="array" ref="H40">INDEX(Input_Capex_Projects!$Q$12:$Q$129,$K40)</f>
        <v>0.48115436193809891</v>
      </c>
      <c r="I40" t="str">
        <f t="shared" si="1"/>
        <v/>
      </c>
      <c r="J40" s="267" t="s">
        <v>357</v>
      </c>
      <c r="K40" s="571">
        <f>MATCH($J40,Input_Capex_Projects!$E$12:$E$129,0)</f>
        <v>35</v>
      </c>
    </row>
    <row r="41" spans="4:11" ht="15">
      <c r="D41" s="575" t="str" cm="1">
        <f t="array" ref="D41">INDEX(Input_Capex_Projects!$D$12:$D$129,$K41)</f>
        <v>Protective security</v>
      </c>
      <c r="E41" s="561" t="str" cm="1">
        <f t="array" ref="E41">INDEX(Input_Capex_Projects!$F$12:$F$129,$K41)</f>
        <v>Augmentation</v>
      </c>
      <c r="F41" s="561" t="str" cm="1">
        <f t="array" ref="F41">INDEX(Input_Capex_Projects!$G$12:$G$129,$K41)</f>
        <v>ZSS Auxiliary</v>
      </c>
      <c r="G41" s="561" t="str">
        <f t="shared" si="0"/>
        <v>No</v>
      </c>
      <c r="H41" s="576" cm="1">
        <f t="array" ref="H41">INDEX(Input_Capex_Projects!$Q$12:$Q$129,$K41)</f>
        <v>1.9872664068743184</v>
      </c>
      <c r="I41" t="str">
        <f t="shared" si="1"/>
        <v/>
      </c>
      <c r="J41" s="267" t="s">
        <v>359</v>
      </c>
      <c r="K41" s="571">
        <f>MATCH($J41,Input_Capex_Projects!$E$12:$E$129,0)</f>
        <v>36</v>
      </c>
    </row>
    <row r="42" spans="4:11" ht="15">
      <c r="D42" s="577" t="str" cm="1">
        <f t="array" ref="D42">INDEX(Input_Capex_Projects!$D$12:$D$129,$K42)</f>
        <v>DWDM retirement</v>
      </c>
      <c r="E42" s="570" t="str" cm="1">
        <f t="array" ref="E42">INDEX(Input_Capex_Projects!$F$12:$F$129,$K42)</f>
        <v>Replacement</v>
      </c>
      <c r="F42" s="570" t="str" cm="1">
        <f t="array" ref="F42">INDEX(Input_Capex_Projects!$G$12:$G$129,$K42)</f>
        <v>Comms</v>
      </c>
      <c r="G42" s="570" t="str">
        <f t="shared" si="0"/>
        <v>No</v>
      </c>
      <c r="H42" s="578" cm="1">
        <f t="array" ref="H42">INDEX(Input_Capex_Projects!$Q$12:$Q$129,$K42)</f>
        <v>0.45713971451502988</v>
      </c>
      <c r="I42" t="str">
        <f t="shared" si="1"/>
        <v/>
      </c>
      <c r="J42" s="267" t="s">
        <v>361</v>
      </c>
      <c r="K42" s="571">
        <f>MATCH($J42,Input_Capex_Projects!$E$12:$E$129,0)</f>
        <v>37</v>
      </c>
    </row>
    <row r="43" spans="4:11" ht="15">
      <c r="D43" s="575" t="str" cm="1">
        <f t="array" ref="D43">INDEX(Input_Capex_Projects!$D$12:$D$129,$K43)</f>
        <v>Substation fire protection equipment replacement program</v>
      </c>
      <c r="E43" s="561" t="str" cm="1">
        <f t="array" ref="E43">INDEX(Input_Capex_Projects!$F$12:$F$129,$K43)</f>
        <v>Replacement</v>
      </c>
      <c r="F43" s="561" t="str" cm="1">
        <f t="array" ref="F43">INDEX(Input_Capex_Projects!$G$12:$G$129,$K43)</f>
        <v>ZSS Auxiliary</v>
      </c>
      <c r="G43" s="561" t="str">
        <f t="shared" ref="G43:G74" si="2">IF(H43&gt;$M$10,"Yes","No")</f>
        <v>No</v>
      </c>
      <c r="H43" s="576" cm="1">
        <f t="array" ref="H43">INDEX(Input_Capex_Projects!$Q$12:$Q$129,$K43)</f>
        <v>1.102666900475201</v>
      </c>
      <c r="I43" t="str">
        <f t="shared" si="1"/>
        <v/>
      </c>
      <c r="J43" s="267" t="s">
        <v>366</v>
      </c>
      <c r="K43" s="571">
        <f>MATCH($J43,Input_Capex_Projects!$E$12:$E$129,0)</f>
        <v>39</v>
      </c>
    </row>
    <row r="44" spans="4:11" ht="15">
      <c r="D44" s="577" t="str" cm="1">
        <f t="array" ref="D44">INDEX(Input_Capex_Projects!$D$12:$D$129,$K44)</f>
        <v>Darwin - Upgrade DKTL Secondary Systems</v>
      </c>
      <c r="E44" s="570" t="str" cm="1">
        <f t="array" ref="E44">INDEX(Input_Capex_Projects!$F$12:$F$129,$K44)</f>
        <v>Replacement</v>
      </c>
      <c r="F44" s="570" t="str" cm="1">
        <f t="array" ref="F44">INDEX(Input_Capex_Projects!$G$12:$G$129,$K44)</f>
        <v>SCADA</v>
      </c>
      <c r="G44" s="570" t="str">
        <f t="shared" si="2"/>
        <v>No</v>
      </c>
      <c r="H44" s="578" cm="1">
        <f t="array" ref="H44">INDEX(Input_Capex_Projects!$Q$12:$Q$129,$K44)</f>
        <v>1.7354476268399104</v>
      </c>
      <c r="I44" t="str">
        <f t="shared" si="1"/>
        <v/>
      </c>
      <c r="J44" s="267" t="s">
        <v>372</v>
      </c>
      <c r="K44" s="571">
        <f>MATCH($J44,Input_Capex_Projects!$E$12:$E$129,0)</f>
        <v>42</v>
      </c>
    </row>
    <row r="45" spans="4:11" ht="15">
      <c r="D45" s="575" t="str" cm="1">
        <f t="array" ref="D45">INDEX(Input_Capex_Projects!$D$12:$D$129,$K45)</f>
        <v>Tindal Zone Substation and feeder reinforcement</v>
      </c>
      <c r="E45" s="561" t="str" cm="1">
        <f t="array" ref="E45">INDEX(Input_Capex_Projects!$F$12:$F$129,$K45)</f>
        <v>Augmentation</v>
      </c>
      <c r="F45" s="561" t="str" cm="1">
        <f t="array" ref="F45">INDEX(Input_Capex_Projects!$G$12:$G$129,$K45)</f>
        <v>Transformers</v>
      </c>
      <c r="G45" s="561" t="str">
        <f t="shared" si="2"/>
        <v>No</v>
      </c>
      <c r="H45" s="576" cm="1">
        <f t="array" ref="H45">INDEX(Input_Capex_Projects!$Q$12:$Q$129,$K45)</f>
        <v>3.4653816185175037</v>
      </c>
      <c r="I45" t="str">
        <f t="shared" si="1"/>
        <v/>
      </c>
      <c r="J45" s="267" t="s">
        <v>376</v>
      </c>
      <c r="K45" s="571">
        <f>MATCH($J45,Input_Capex_Projects!$E$12:$E$129,0)</f>
        <v>44</v>
      </c>
    </row>
    <row r="46" spans="4:11" ht="15">
      <c r="D46" s="577" t="str" cm="1">
        <f t="array" ref="D46">INDEX(Input_Capex_Projects!$D$12:$D$129,$K46)</f>
        <v>Future networks - hosting capacity</v>
      </c>
      <c r="E46" s="570" t="str" cm="1">
        <f t="array" ref="E46">INDEX(Input_Capex_Projects!$F$12:$F$129,$K46)</f>
        <v>Export Services</v>
      </c>
      <c r="F46" s="570" t="str" cm="1">
        <f t="array" ref="F46">INDEX(Input_Capex_Projects!$G$12:$G$129,$K46)</f>
        <v>Export Services</v>
      </c>
      <c r="G46" s="570" t="str">
        <f t="shared" si="2"/>
        <v>Yes</v>
      </c>
      <c r="H46" s="578" cm="1">
        <f t="array" ref="H46">INDEX(Input_Capex_Projects!$Q$12:$Q$129,$K46)</f>
        <v>13.22031141750103</v>
      </c>
      <c r="I46" t="str">
        <f t="shared" si="1"/>
        <v/>
      </c>
      <c r="J46" s="267" t="s">
        <v>384</v>
      </c>
      <c r="K46" s="571">
        <f>MATCH($J46,Input_Capex_Projects!$E$12:$E$129,0)</f>
        <v>48</v>
      </c>
    </row>
    <row r="47" spans="4:11" ht="15">
      <c r="D47" s="575" t="str" cm="1">
        <f t="array" ref="D47">INDEX(Input_Capex_Projects!$D$12:$D$129,$K47)</f>
        <v>Tools, Plant and Equipment</v>
      </c>
      <c r="E47" s="561" t="str" cm="1">
        <f t="array" ref="E47">INDEX(Input_Capex_Projects!$F$12:$F$129,$K47)</f>
        <v>Non-network capex</v>
      </c>
      <c r="F47" s="561" t="str" cm="1">
        <f t="array" ref="F47">INDEX(Input_Capex_Projects!$G$12:$G$129,$K47)</f>
        <v>Plant_and_Equipment</v>
      </c>
      <c r="G47" s="561" t="str">
        <f t="shared" si="2"/>
        <v>No</v>
      </c>
      <c r="H47" s="576" cm="1">
        <f t="array" ref="H47">INDEX(Input_Capex_Projects!$Q$12:$Q$129,$K47)</f>
        <v>7.1395063151273375</v>
      </c>
      <c r="I47" t="str">
        <f t="shared" si="1"/>
        <v/>
      </c>
      <c r="J47" s="267" t="s">
        <v>389</v>
      </c>
      <c r="K47" s="571">
        <f>MATCH($J47,Input_Capex_Projects!$E$12:$E$129,0)</f>
        <v>50</v>
      </c>
    </row>
    <row r="48" spans="4:11" ht="15">
      <c r="D48" s="577" t="str" cm="1">
        <f t="array" ref="D48">INDEX(Input_Capex_Projects!$D$12:$D$129,$K48)</f>
        <v>Alice Springs TTR/Thumper/VLF Test Set</v>
      </c>
      <c r="E48" s="570" t="str" cm="1">
        <f t="array" ref="E48">INDEX(Input_Capex_Projects!$F$12:$F$129,$K48)</f>
        <v>Non-network capex</v>
      </c>
      <c r="F48" s="570" t="str" cm="1">
        <f t="array" ref="F48">INDEX(Input_Capex_Projects!$G$12:$G$129,$K48)</f>
        <v>Plant_and_Equipment</v>
      </c>
      <c r="G48" s="570" t="str">
        <f t="shared" si="2"/>
        <v>No</v>
      </c>
      <c r="H48" s="578" cm="1">
        <f t="array" ref="H48">INDEX(Input_Capex_Projects!$Q$12:$Q$129,$K48)</f>
        <v>0.17243418929528742</v>
      </c>
      <c r="I48" t="str">
        <f t="shared" si="1"/>
        <v/>
      </c>
      <c r="J48" s="267" t="s">
        <v>393</v>
      </c>
      <c r="K48" s="571">
        <f>MATCH($J48,Input_Capex_Projects!$E$12:$E$129,0)</f>
        <v>51</v>
      </c>
    </row>
    <row r="49" spans="4:11" ht="15">
      <c r="D49" s="575" t="str" cm="1">
        <f t="array" ref="D49">INDEX(Input_Capex_Projects!$D$12:$D$129,$K49)</f>
        <v xml:space="preserve">19 Mile 3 tonne forklift </v>
      </c>
      <c r="E49" s="561" t="str" cm="1">
        <f t="array" ref="E49">INDEX(Input_Capex_Projects!$F$12:$F$129,$K49)</f>
        <v>Non-network capex</v>
      </c>
      <c r="F49" s="561" t="str" cm="1">
        <f t="array" ref="F49">INDEX(Input_Capex_Projects!$G$12:$G$129,$K49)</f>
        <v>Plant_and_Equipment</v>
      </c>
      <c r="G49" s="561" t="str">
        <f t="shared" si="2"/>
        <v>No</v>
      </c>
      <c r="H49" s="576" cm="1">
        <f t="array" ref="H49">INDEX(Input_Capex_Projects!$Q$12:$Q$129,$K49)</f>
        <v>4.5377418235601964E-2</v>
      </c>
      <c r="I49" t="str">
        <f t="shared" si="1"/>
        <v/>
      </c>
      <c r="J49" s="267" t="s">
        <v>395</v>
      </c>
      <c r="K49" s="571">
        <f>MATCH($J49,Input_Capex_Projects!$E$12:$E$129,0)</f>
        <v>52</v>
      </c>
    </row>
    <row r="50" spans="4:11" ht="15">
      <c r="D50" s="577" t="str" cm="1">
        <f t="array" ref="D50">INDEX(Input_Capex_Projects!$D$12:$D$129,$K50)</f>
        <v>Glove Machine</v>
      </c>
      <c r="E50" s="570" t="str" cm="1">
        <f t="array" ref="E50">INDEX(Input_Capex_Projects!$F$12:$F$129,$K50)</f>
        <v>Non-network capex</v>
      </c>
      <c r="F50" s="570" t="str" cm="1">
        <f t="array" ref="F50">INDEX(Input_Capex_Projects!$G$12:$G$129,$K50)</f>
        <v>Plant_and_Equipment</v>
      </c>
      <c r="G50" s="570" t="str">
        <f t="shared" si="2"/>
        <v>No</v>
      </c>
      <c r="H50" s="578" cm="1">
        <f t="array" ref="H50">INDEX(Input_Capex_Projects!$Q$12:$Q$129,$K50)</f>
        <v>0.27422794521823207</v>
      </c>
      <c r="I50" t="str">
        <f t="shared" si="1"/>
        <v/>
      </c>
      <c r="J50" s="267" t="s">
        <v>397</v>
      </c>
      <c r="K50" s="571">
        <f>MATCH($J50,Input_Capex_Projects!$E$12:$E$129,0)</f>
        <v>53</v>
      </c>
    </row>
    <row r="51" spans="4:11" ht="15">
      <c r="D51" s="575" t="str" cm="1">
        <f t="array" ref="D51">INDEX(Input_Capex_Projects!$D$12:$D$129,$K51)</f>
        <v>Darwin TTR/Thumper/VLF Test Set</v>
      </c>
      <c r="E51" s="561" t="str" cm="1">
        <f t="array" ref="E51">INDEX(Input_Capex_Projects!$F$12:$F$129,$K51)</f>
        <v>Non-network capex</v>
      </c>
      <c r="F51" s="561" t="str" cm="1">
        <f t="array" ref="F51">INDEX(Input_Capex_Projects!$G$12:$G$129,$K51)</f>
        <v>Plant_and_Equipment</v>
      </c>
      <c r="G51" s="561" t="str">
        <f t="shared" si="2"/>
        <v>No</v>
      </c>
      <c r="H51" s="576" cm="1">
        <f t="array" ref="H51">INDEX(Input_Capex_Projects!$Q$12:$Q$129,$K51)</f>
        <v>0.17367769863821367</v>
      </c>
      <c r="I51" t="str">
        <f t="shared" si="1"/>
        <v/>
      </c>
      <c r="J51" s="267" t="s">
        <v>399</v>
      </c>
      <c r="K51" s="571">
        <f>MATCH($J51,Input_Capex_Projects!$E$12:$E$129,0)</f>
        <v>54</v>
      </c>
    </row>
    <row r="52" spans="4:11" ht="15">
      <c r="D52" s="577" t="str" cm="1">
        <f t="array" ref="D52">INDEX(Input_Capex_Projects!$D$12:$D$129,$K52)</f>
        <v>Conductor Recovery Plant</v>
      </c>
      <c r="E52" s="570" t="str" cm="1">
        <f t="array" ref="E52">INDEX(Input_Capex_Projects!$F$12:$F$129,$K52)</f>
        <v>Non-network capex</v>
      </c>
      <c r="F52" s="570" t="str" cm="1">
        <f t="array" ref="F52">INDEX(Input_Capex_Projects!$G$12:$G$129,$K52)</f>
        <v>Plant_and_Equipment</v>
      </c>
      <c r="G52" s="570" t="str">
        <f t="shared" si="2"/>
        <v>No</v>
      </c>
      <c r="H52" s="578" cm="1">
        <f t="array" ref="H52">INDEX(Input_Capex_Projects!$Q$12:$Q$129,$K52)</f>
        <v>0.1828186301454881</v>
      </c>
      <c r="I52" t="str">
        <f t="shared" si="1"/>
        <v/>
      </c>
      <c r="J52" s="267" t="s">
        <v>401</v>
      </c>
      <c r="K52" s="571">
        <f>MATCH($J52,Input_Capex_Projects!$E$12:$E$129,0)</f>
        <v>55</v>
      </c>
    </row>
    <row r="53" spans="4:11" ht="15">
      <c r="D53" s="575" t="str" cm="1">
        <f t="array" ref="D53">INDEX(Input_Capex_Projects!$D$12:$D$129,$K53)</f>
        <v>D15R1513</v>
      </c>
      <c r="E53" s="561" t="str" cm="1">
        <f t="array" ref="E53">INDEX(Input_Capex_Projects!$F$12:$F$129,$K53)</f>
        <v>Non-network capex</v>
      </c>
      <c r="F53" s="561" t="str" cm="1">
        <f t="array" ref="F53">INDEX(Input_Capex_Projects!$G$12:$G$129,$K53)</f>
        <v>Plant_and_Equipment</v>
      </c>
      <c r="G53" s="561" t="str">
        <f t="shared" si="2"/>
        <v>No</v>
      </c>
      <c r="H53" s="576" cm="1">
        <f t="array" ref="H53">INDEX(Input_Capex_Projects!$Q$12:$Q$129,$K53)</f>
        <v>7.3123137365449812E-3</v>
      </c>
      <c r="I53" t="str">
        <f t="shared" si="1"/>
        <v/>
      </c>
      <c r="J53" s="267" t="s">
        <v>403</v>
      </c>
      <c r="K53" s="571">
        <f>MATCH($J53,Input_Capex_Projects!$E$12:$E$129,0)</f>
        <v>56</v>
      </c>
    </row>
    <row r="54" spans="4:11" ht="15">
      <c r="D54" s="577" t="str" cm="1">
        <f t="array" ref="D54">INDEX(Input_Capex_Projects!$D$12:$D$129,$K54)</f>
        <v>D15P0127</v>
      </c>
      <c r="E54" s="570" t="str" cm="1">
        <f t="array" ref="E54">INDEX(Input_Capex_Projects!$F$12:$F$129,$K54)</f>
        <v>Non-network capex</v>
      </c>
      <c r="F54" s="570" t="str" cm="1">
        <f t="array" ref="F54">INDEX(Input_Capex_Projects!$G$12:$G$129,$K54)</f>
        <v>Plant_and_Equipment</v>
      </c>
      <c r="G54" s="570" t="str">
        <f t="shared" si="2"/>
        <v>No</v>
      </c>
      <c r="H54" s="578" cm="1">
        <f t="array" ref="H54">INDEX(Input_Capex_Projects!$Q$12:$Q$129,$K54)</f>
        <v>5.0272156938746754E-3</v>
      </c>
      <c r="I54" t="str">
        <f t="shared" si="1"/>
        <v/>
      </c>
      <c r="J54" s="267" t="s">
        <v>405</v>
      </c>
      <c r="K54" s="571">
        <f>MATCH($J54,Input_Capex_Projects!$E$12:$E$129,0)</f>
        <v>57</v>
      </c>
    </row>
    <row r="55" spans="4:11" ht="15">
      <c r="D55" s="575" t="str" cm="1">
        <f t="array" ref="D55">INDEX(Input_Capex_Projects!$D$12:$D$129,$K55)</f>
        <v>D15P0132</v>
      </c>
      <c r="E55" s="561" t="str" cm="1">
        <f t="array" ref="E55">INDEX(Input_Capex_Projects!$F$12:$F$129,$K55)</f>
        <v>Non-network capex</v>
      </c>
      <c r="F55" s="561" t="str" cm="1">
        <f t="array" ref="F55">INDEX(Input_Capex_Projects!$G$12:$G$129,$K55)</f>
        <v>Plant_and_Equipment</v>
      </c>
      <c r="G55" s="561" t="str">
        <f t="shared" si="2"/>
        <v>No</v>
      </c>
      <c r="H55" s="576" cm="1">
        <f t="array" ref="H55">INDEX(Input_Capex_Projects!$Q$12:$Q$129,$K55)</f>
        <v>5.0272156938746754E-3</v>
      </c>
      <c r="I55" t="str">
        <f t="shared" si="1"/>
        <v/>
      </c>
      <c r="J55" s="267" t="s">
        <v>407</v>
      </c>
      <c r="K55" s="571">
        <f>MATCH($J55,Input_Capex_Projects!$E$12:$E$129,0)</f>
        <v>58</v>
      </c>
    </row>
    <row r="56" spans="4:11" ht="15">
      <c r="D56" s="577" t="str" cm="1">
        <f t="array" ref="D56">INDEX(Input_Capex_Projects!$D$12:$D$129,$K56)</f>
        <v>D15N0352</v>
      </c>
      <c r="E56" s="570" t="str" cm="1">
        <f t="array" ref="E56">INDEX(Input_Capex_Projects!$F$12:$F$129,$K56)</f>
        <v>Non-network capex</v>
      </c>
      <c r="F56" s="570" t="str" cm="1">
        <f t="array" ref="F56">INDEX(Input_Capex_Projects!$G$12:$G$129,$K56)</f>
        <v>Plant_and_Equipment</v>
      </c>
      <c r="G56" s="570" t="str">
        <f t="shared" si="2"/>
        <v>No</v>
      </c>
      <c r="H56" s="578" cm="1">
        <f t="array" ref="H56">INDEX(Input_Capex_Projects!$Q$12:$Q$129,$K56)</f>
        <v>5.4842353024087366E-3</v>
      </c>
      <c r="I56" t="str">
        <f t="shared" si="1"/>
        <v/>
      </c>
      <c r="J56" s="267" t="s">
        <v>409</v>
      </c>
      <c r="K56" s="571">
        <f>MATCH($J56,Input_Capex_Projects!$E$12:$E$129,0)</f>
        <v>59</v>
      </c>
    </row>
    <row r="57" spans="4:11" ht="15">
      <c r="D57" s="575" t="str" cm="1">
        <f t="array" ref="D57">INDEX(Input_Capex_Projects!$D$12:$D$129,$K57)</f>
        <v>D15N0383</v>
      </c>
      <c r="E57" s="561" t="str" cm="1">
        <f t="array" ref="E57">INDEX(Input_Capex_Projects!$F$12:$F$129,$K57)</f>
        <v>Non-network capex</v>
      </c>
      <c r="F57" s="561" t="str" cm="1">
        <f t="array" ref="F57">INDEX(Input_Capex_Projects!$G$12:$G$129,$K57)</f>
        <v>Plant_and_Equipment</v>
      </c>
      <c r="G57" s="561" t="str">
        <f t="shared" si="2"/>
        <v>No</v>
      </c>
      <c r="H57" s="576" cm="1">
        <f t="array" ref="H57">INDEX(Input_Capex_Projects!$Q$12:$Q$129,$K57)</f>
        <v>3.6561568682724906E-3</v>
      </c>
      <c r="I57" t="str">
        <f t="shared" si="1"/>
        <v/>
      </c>
      <c r="J57" s="267" t="s">
        <v>411</v>
      </c>
      <c r="K57" s="571">
        <f>MATCH($J57,Input_Capex_Projects!$E$12:$E$129,0)</f>
        <v>60</v>
      </c>
    </row>
    <row r="58" spans="4:11" ht="15">
      <c r="D58" s="577" t="str" cm="1">
        <f t="array" ref="D58">INDEX(Input_Capex_Projects!$D$12:$D$129,$K58)</f>
        <v>D15N0440</v>
      </c>
      <c r="E58" s="570" t="str" cm="1">
        <f t="array" ref="E58">INDEX(Input_Capex_Projects!$F$12:$F$129,$K58)</f>
        <v>Non-network capex</v>
      </c>
      <c r="F58" s="570" t="str" cm="1">
        <f t="array" ref="F58">INDEX(Input_Capex_Projects!$G$12:$G$129,$K58)</f>
        <v>Plant_and_Equipment</v>
      </c>
      <c r="G58" s="570" t="str">
        <f t="shared" si="2"/>
        <v>No</v>
      </c>
      <c r="H58" s="578" cm="1">
        <f t="array" ref="H58">INDEX(Input_Capex_Projects!$Q$12:$Q$129,$K58)</f>
        <v>4.1131764768065522E-2</v>
      </c>
      <c r="I58" t="str">
        <f t="shared" si="1"/>
        <v/>
      </c>
      <c r="J58" s="267" t="s">
        <v>413</v>
      </c>
      <c r="K58" s="571">
        <f>MATCH($J58,Input_Capex_Projects!$E$12:$E$129,0)</f>
        <v>61</v>
      </c>
    </row>
    <row r="59" spans="4:11" ht="15">
      <c r="D59" s="575" t="str" cm="1">
        <f t="array" ref="D59">INDEX(Input_Capex_Projects!$D$12:$D$129,$K59)</f>
        <v>D15R0362</v>
      </c>
      <c r="E59" s="561" t="str" cm="1">
        <f t="array" ref="E59">INDEX(Input_Capex_Projects!$F$12:$F$129,$K59)</f>
        <v>Non-network capex</v>
      </c>
      <c r="F59" s="561" t="str" cm="1">
        <f t="array" ref="F59">INDEX(Input_Capex_Projects!$G$12:$G$129,$K59)</f>
        <v>Plant_and_Equipment</v>
      </c>
      <c r="G59" s="561" t="str">
        <f t="shared" si="2"/>
        <v>No</v>
      </c>
      <c r="H59" s="576" cm="1">
        <f t="array" ref="H59">INDEX(Input_Capex_Projects!$Q$12:$Q$129,$K59)</f>
        <v>0.16452705907226209</v>
      </c>
      <c r="I59" t="str">
        <f t="shared" si="1"/>
        <v/>
      </c>
      <c r="J59" s="267" t="s">
        <v>415</v>
      </c>
      <c r="K59" s="571">
        <f>MATCH($J59,Input_Capex_Projects!$E$12:$E$129,0)</f>
        <v>62</v>
      </c>
    </row>
    <row r="60" spans="4:11" ht="15">
      <c r="D60" s="577" t="str" cm="1">
        <f t="array" ref="D60">INDEX(Input_Capex_Projects!$D$12:$D$129,$K60)</f>
        <v xml:space="preserve">A/Springs Generator trailer </v>
      </c>
      <c r="E60" s="570" t="str" cm="1">
        <f t="array" ref="E60">INDEX(Input_Capex_Projects!$F$12:$F$129,$K60)</f>
        <v>Non-network capex</v>
      </c>
      <c r="F60" s="570" t="str" cm="1">
        <f t="array" ref="F60">INDEX(Input_Capex_Projects!$G$12:$G$129,$K60)</f>
        <v>Plant_and_Equipment</v>
      </c>
      <c r="G60" s="570" t="str">
        <f t="shared" si="2"/>
        <v>No</v>
      </c>
      <c r="H60" s="578" cm="1">
        <f t="array" ref="H60">INDEX(Input_Capex_Projects!$Q$12:$Q$129,$K60)</f>
        <v>5.4842353024087361E-2</v>
      </c>
      <c r="I60" t="str">
        <f t="shared" si="1"/>
        <v/>
      </c>
      <c r="J60" s="267" t="s">
        <v>417</v>
      </c>
      <c r="K60" s="571">
        <f>MATCH($J60,Input_Capex_Projects!$E$12:$E$129,0)</f>
        <v>63</v>
      </c>
    </row>
    <row r="61" spans="4:11" ht="15">
      <c r="D61" s="575" t="str" cm="1">
        <f t="array" ref="D61">INDEX(Input_Capex_Projects!$D$12:$D$129,$K61)</f>
        <v>ABC Cable trailer</v>
      </c>
      <c r="E61" s="561" t="str" cm="1">
        <f t="array" ref="E61">INDEX(Input_Capex_Projects!$F$12:$F$129,$K61)</f>
        <v>Non-network capex</v>
      </c>
      <c r="F61" s="561" t="str" cm="1">
        <f t="array" ref="F61">INDEX(Input_Capex_Projects!$G$12:$G$129,$K61)</f>
        <v>Plant_and_Equipment</v>
      </c>
      <c r="G61" s="561" t="str">
        <f t="shared" si="2"/>
        <v>No</v>
      </c>
      <c r="H61" s="576" cm="1">
        <f t="array" ref="H61">INDEX(Input_Capex_Projects!$Q$12:$Q$129,$K61)</f>
        <v>5.4842353024087361E-2</v>
      </c>
      <c r="I61" t="str">
        <f t="shared" si="1"/>
        <v/>
      </c>
      <c r="J61" s="267" t="s">
        <v>419</v>
      </c>
      <c r="K61" s="571">
        <f>MATCH($J61,Input_Capex_Projects!$E$12:$E$129,0)</f>
        <v>64</v>
      </c>
    </row>
    <row r="62" spans="4:11" ht="15">
      <c r="D62" s="577" t="str" cm="1">
        <f t="array" ref="D62">INDEX(Input_Capex_Projects!$D$12:$D$129,$K62)</f>
        <v>Fleet Leases related Trailer</v>
      </c>
      <c r="E62" s="570" t="str" cm="1">
        <f t="array" ref="E62">INDEX(Input_Capex_Projects!$F$12:$F$129,$K62)</f>
        <v>Non-network capex</v>
      </c>
      <c r="F62" s="570" t="str" cm="1">
        <f t="array" ref="F62">INDEX(Input_Capex_Projects!$G$12:$G$129,$K62)</f>
        <v>Plant_and_Equipment</v>
      </c>
      <c r="G62" s="570" t="str">
        <f t="shared" si="2"/>
        <v>No</v>
      </c>
      <c r="H62" s="578" cm="1">
        <f t="array" ref="H62">INDEX(Input_Capex_Projects!$Q$12:$Q$129,$K62)</f>
        <v>0.22026585668543558</v>
      </c>
      <c r="I62" t="str">
        <f t="shared" si="1"/>
        <v/>
      </c>
      <c r="J62" s="267" t="s">
        <v>421</v>
      </c>
      <c r="K62" s="571">
        <f>MATCH($J62,Input_Capex_Projects!$E$12:$E$129,0)</f>
        <v>65</v>
      </c>
    </row>
    <row r="63" spans="4:11" ht="15">
      <c r="D63" s="575" t="str" cm="1">
        <f t="array" ref="D63">INDEX(Input_Capex_Projects!$D$12:$D$129,$K63)</f>
        <v>Furniture Upgrades Program - PWC MICHELL CENTRE</v>
      </c>
      <c r="E63" s="561" t="str" cm="1">
        <f t="array" ref="E63">INDEX(Input_Capex_Projects!$F$12:$F$129,$K63)</f>
        <v>Non-network capex</v>
      </c>
      <c r="F63" s="561" t="str" cm="1">
        <f t="array" ref="F63">INDEX(Input_Capex_Projects!$G$12:$G$129,$K63)</f>
        <v>Plant_and_Equipment</v>
      </c>
      <c r="G63" s="561" t="str">
        <f t="shared" si="2"/>
        <v>No</v>
      </c>
      <c r="H63" s="576" cm="1">
        <f t="array" ref="H63">INDEX(Input_Capex_Projects!$Q$12:$Q$129,$K63)</f>
        <v>0.16040387153130761</v>
      </c>
      <c r="I63" t="str">
        <f t="shared" si="1"/>
        <v/>
      </c>
      <c r="J63" s="267" t="s">
        <v>423</v>
      </c>
      <c r="K63" s="571">
        <f>MATCH($J63,Input_Capex_Projects!$E$12:$E$129,0)</f>
        <v>66</v>
      </c>
    </row>
    <row r="64" spans="4:11" ht="15">
      <c r="D64" s="577" t="str" cm="1">
        <f t="array" ref="D64">INDEX(Input_Capex_Projects!$D$12:$D$129,$K64)</f>
        <v>Building Compliance and Remediation - PWC All Sites</v>
      </c>
      <c r="E64" s="570" t="str" cm="1">
        <f t="array" ref="E64">INDEX(Input_Capex_Projects!$F$12:$F$129,$K64)</f>
        <v>Non-network capex</v>
      </c>
      <c r="F64" s="570" t="str" cm="1">
        <f t="array" ref="F64">INDEX(Input_Capex_Projects!$G$12:$G$129,$K64)</f>
        <v>Property</v>
      </c>
      <c r="G64" s="570" t="str">
        <f t="shared" si="2"/>
        <v>No</v>
      </c>
      <c r="H64" s="578" cm="1">
        <f t="array" ref="H64">INDEX(Input_Capex_Projects!$Q$12:$Q$129,$K64)</f>
        <v>4.8186507407635206</v>
      </c>
      <c r="I64" t="str">
        <f t="shared" si="1"/>
        <v/>
      </c>
      <c r="J64" s="267" t="s">
        <v>425</v>
      </c>
      <c r="K64" s="571">
        <f>MATCH($J64,Input_Capex_Projects!$E$12:$E$129,0)</f>
        <v>67</v>
      </c>
    </row>
    <row r="65" spans="4:11" ht="15">
      <c r="D65" s="575" t="str" cm="1">
        <f t="array" ref="D65">INDEX(Input_Capex_Projects!$D$12:$D$129,$K65)</f>
        <v>Minor New Works Program - Corporate Support Projects - PWC Corporate Sites</v>
      </c>
      <c r="E65" s="561" t="str" cm="1">
        <f t="array" ref="E65">INDEX(Input_Capex_Projects!$F$12:$F$129,$K65)</f>
        <v>Non-network capex</v>
      </c>
      <c r="F65" s="561" t="str" cm="1">
        <f t="array" ref="F65">INDEX(Input_Capex_Projects!$G$12:$G$129,$K65)</f>
        <v>Property</v>
      </c>
      <c r="G65" s="561" t="str">
        <f t="shared" si="2"/>
        <v>No</v>
      </c>
      <c r="H65" s="576" cm="1">
        <f t="array" ref="H65">INDEX(Input_Capex_Projects!$Q$12:$Q$129,$K65)</f>
        <v>1.8050602160389797</v>
      </c>
      <c r="I65" t="str">
        <f t="shared" si="1"/>
        <v/>
      </c>
      <c r="J65" s="267" t="s">
        <v>427</v>
      </c>
      <c r="K65" s="571">
        <f>MATCH($J65,Input_Capex_Projects!$E$12:$E$129,0)</f>
        <v>68</v>
      </c>
    </row>
    <row r="66" spans="4:11" ht="15">
      <c r="D66" s="577" t="str" cm="1">
        <f t="array" ref="D66">INDEX(Input_Capex_Projects!$D$12:$D$129,$K66)</f>
        <v>Coporate Sites - Physical Security</v>
      </c>
      <c r="E66" s="570" t="str" cm="1">
        <f t="array" ref="E66">INDEX(Input_Capex_Projects!$F$12:$F$129,$K66)</f>
        <v>Non-network capex</v>
      </c>
      <c r="F66" s="570" t="str" cm="1">
        <f t="array" ref="F66">INDEX(Input_Capex_Projects!$G$12:$G$129,$K66)</f>
        <v>Property</v>
      </c>
      <c r="G66" s="570" t="str">
        <f t="shared" si="2"/>
        <v>No</v>
      </c>
      <c r="H66" s="578" cm="1">
        <f t="array" ref="H66">INDEX(Input_Capex_Projects!$Q$12:$Q$129,$K66)</f>
        <v>1.6448601562939342</v>
      </c>
      <c r="I66" t="str">
        <f t="shared" si="1"/>
        <v/>
      </c>
      <c r="J66" s="267" t="s">
        <v>429</v>
      </c>
      <c r="K66" s="571">
        <f>MATCH($J66,Input_Capex_Projects!$E$12:$E$129,0)</f>
        <v>69</v>
      </c>
    </row>
    <row r="67" spans="4:11" ht="15">
      <c r="D67" s="575" t="str" cm="1">
        <f t="array" ref="D67">INDEX(Input_Capex_Projects!$D$12:$D$129,$K67)</f>
        <v>Facilities Low Value Pool Asset Program - PWC All Sites</v>
      </c>
      <c r="E67" s="561" t="str" cm="1">
        <f t="array" ref="E67">INDEX(Input_Capex_Projects!$F$12:$F$129,$K67)</f>
        <v>Non-network capex</v>
      </c>
      <c r="F67" s="561" t="str" cm="1">
        <f t="array" ref="F67">INDEX(Input_Capex_Projects!$G$12:$G$129,$K67)</f>
        <v>Property</v>
      </c>
      <c r="G67" s="561" t="str">
        <f t="shared" si="2"/>
        <v>No</v>
      </c>
      <c r="H67" s="576" cm="1">
        <f t="array" ref="H67">INDEX(Input_Capex_Projects!$Q$12:$Q$129,$K67)</f>
        <v>0.62766057297092148</v>
      </c>
      <c r="I67" t="str">
        <f t="shared" si="1"/>
        <v/>
      </c>
      <c r="J67" s="267" t="s">
        <v>431</v>
      </c>
      <c r="K67" s="571">
        <f>MATCH($J67,Input_Capex_Projects!$E$12:$E$129,0)</f>
        <v>70</v>
      </c>
    </row>
    <row r="68" spans="4:11" ht="15">
      <c r="D68" s="577" t="str" cm="1">
        <f t="array" ref="D68">INDEX(Input_Capex_Projects!$D$12:$D$129,$K68)</f>
        <v>Minor New Works Program - PWC SADADEEN ASP</v>
      </c>
      <c r="E68" s="570" t="str" cm="1">
        <f t="array" ref="E68">INDEX(Input_Capex_Projects!$F$12:$F$129,$K68)</f>
        <v>Non-network capex</v>
      </c>
      <c r="F68" s="570" t="str" cm="1">
        <f t="array" ref="F68">INDEX(Input_Capex_Projects!$G$12:$G$129,$K68)</f>
        <v>Property</v>
      </c>
      <c r="G68" s="570" t="str">
        <f t="shared" si="2"/>
        <v>No</v>
      </c>
      <c r="H68" s="578" cm="1">
        <f t="array" ref="H68">INDEX(Input_Capex_Projects!$Q$12:$Q$129,$K68)</f>
        <v>0.34053477926344722</v>
      </c>
      <c r="I68" t="str">
        <f t="shared" si="1"/>
        <v/>
      </c>
      <c r="J68" s="267" t="s">
        <v>433</v>
      </c>
      <c r="K68" s="571">
        <f>MATCH($J68,Input_Capex_Projects!$E$12:$E$129,0)</f>
        <v>71</v>
      </c>
    </row>
    <row r="69" spans="4:11" ht="15">
      <c r="D69" s="575" t="str" cm="1">
        <f t="array" ref="D69">INDEX(Input_Capex_Projects!$D$12:$D$129,$K69)</f>
        <v>Minor New Works Program - PWC VHC KATHERINE</v>
      </c>
      <c r="E69" s="561" t="str" cm="1">
        <f t="array" ref="E69">INDEX(Input_Capex_Projects!$F$12:$F$129,$K69)</f>
        <v>Non-network capex</v>
      </c>
      <c r="F69" s="561" t="str" cm="1">
        <f t="array" ref="F69">INDEX(Input_Capex_Projects!$G$12:$G$129,$K69)</f>
        <v>Property</v>
      </c>
      <c r="G69" s="561" t="str">
        <f t="shared" si="2"/>
        <v>No</v>
      </c>
      <c r="H69" s="576" cm="1">
        <f t="array" ref="H69">INDEX(Input_Capex_Projects!$Q$12:$Q$129,$K69)</f>
        <v>0.24416176444817672</v>
      </c>
      <c r="I69" t="str">
        <f t="shared" si="1"/>
        <v/>
      </c>
      <c r="J69" s="267" t="s">
        <v>435</v>
      </c>
      <c r="K69" s="571">
        <f>MATCH($J69,Input_Capex_Projects!$E$12:$E$129,0)</f>
        <v>72</v>
      </c>
    </row>
    <row r="70" spans="4:11" ht="15">
      <c r="D70" s="577" t="str" cm="1">
        <f t="array" ref="D70">INDEX(Input_Capex_Projects!$D$12:$D$129,$K70)</f>
        <v>Minor New Works - Ben Hammond Complex - Building Compliance Remediation Works</v>
      </c>
      <c r="E70" s="570" t="str" cm="1">
        <f t="array" ref="E70">INDEX(Input_Capex_Projects!$F$12:$F$129,$K70)</f>
        <v>Non-network capex</v>
      </c>
      <c r="F70" s="570" t="str" cm="1">
        <f t="array" ref="F70">INDEX(Input_Capex_Projects!$G$12:$G$129,$K70)</f>
        <v>Property</v>
      </c>
      <c r="G70" s="570" t="str">
        <f t="shared" si="2"/>
        <v>No</v>
      </c>
      <c r="H70" s="578" cm="1">
        <f t="array" ref="H70">INDEX(Input_Capex_Projects!$Q$12:$Q$129,$K70)</f>
        <v>0.47664659746230731</v>
      </c>
      <c r="I70" t="str">
        <f t="shared" si="1"/>
        <v/>
      </c>
      <c r="J70" s="267" t="s">
        <v>437</v>
      </c>
      <c r="K70" s="571">
        <f>MATCH($J70,Input_Capex_Projects!$E$12:$E$129,0)</f>
        <v>73</v>
      </c>
    </row>
    <row r="71" spans="4:11" ht="15">
      <c r="D71" s="575" t="str" cm="1">
        <f t="array" ref="D71">INDEX(Input_Capex_Projects!$D$12:$D$129,$K71)</f>
        <v>Minor New Works - Sadadeen Valley Complex - Building Compliance Remediation Works</v>
      </c>
      <c r="E71" s="561" t="str" cm="1">
        <f t="array" ref="E71">INDEX(Input_Capex_Projects!$F$12:$F$129,$K71)</f>
        <v>Non-network capex</v>
      </c>
      <c r="F71" s="561" t="str" cm="1">
        <f t="array" ref="F71">INDEX(Input_Capex_Projects!$G$12:$G$129,$K71)</f>
        <v>Property</v>
      </c>
      <c r="G71" s="561" t="str">
        <f t="shared" si="2"/>
        <v>No</v>
      </c>
      <c r="H71" s="576" cm="1">
        <f t="array" ref="H71">INDEX(Input_Capex_Projects!$Q$12:$Q$129,$K71)</f>
        <v>0.25451632704488969</v>
      </c>
      <c r="I71" t="str">
        <f t="shared" si="1"/>
        <v/>
      </c>
      <c r="J71" s="267" t="s">
        <v>439</v>
      </c>
      <c r="K71" s="571">
        <f>MATCH($J71,Input_Capex_Projects!$E$12:$E$129,0)</f>
        <v>74</v>
      </c>
    </row>
    <row r="72" spans="4:11" ht="15">
      <c r="D72" s="577" t="str" cm="1">
        <f t="array" ref="D72">INDEX(Input_Capex_Projects!$D$12:$D$129,$K72)</f>
        <v>Minor New Works - Victoria Highway Complex - Building Compliance Remediation Works</v>
      </c>
      <c r="E72" s="570" t="str" cm="1">
        <f t="array" ref="E72">INDEX(Input_Capex_Projects!$F$12:$F$129,$K72)</f>
        <v>Non-network capex</v>
      </c>
      <c r="F72" s="570" t="str" cm="1">
        <f t="array" ref="F72">INDEX(Input_Capex_Projects!$G$12:$G$129,$K72)</f>
        <v>Property</v>
      </c>
      <c r="G72" s="570" t="str">
        <f t="shared" si="2"/>
        <v>No</v>
      </c>
      <c r="H72" s="578" cm="1">
        <f t="array" ref="H72">INDEX(Input_Capex_Projects!$Q$12:$Q$129,$K72)</f>
        <v>0.11457806842994923</v>
      </c>
      <c r="I72" t="str">
        <f t="shared" si="1"/>
        <v/>
      </c>
      <c r="J72" s="267" t="s">
        <v>441</v>
      </c>
      <c r="K72" s="571">
        <f>MATCH($J72,Input_Capex_Projects!$E$12:$E$129,0)</f>
        <v>75</v>
      </c>
    </row>
    <row r="73" spans="4:11" ht="15">
      <c r="D73" s="575" t="str" cm="1">
        <f t="array" ref="D73">INDEX(Input_Capex_Projects!$D$12:$D$129,$K73)</f>
        <v>Minor New Works - Tennant Creek Complex - Building Compliance Remediation Works</v>
      </c>
      <c r="E73" s="561" t="str" cm="1">
        <f t="array" ref="E73">INDEX(Input_Capex_Projects!$F$12:$F$129,$K73)</f>
        <v>Non-network capex</v>
      </c>
      <c r="F73" s="561" t="str" cm="1">
        <f t="array" ref="F73">INDEX(Input_Capex_Projects!$G$12:$G$129,$K73)</f>
        <v>Property</v>
      </c>
      <c r="G73" s="561" t="str">
        <f t="shared" si="2"/>
        <v>No</v>
      </c>
      <c r="H73" s="576" cm="1">
        <f t="array" ref="H73">INDEX(Input_Capex_Projects!$Q$12:$Q$129,$K73)</f>
        <v>0.12725816352244484</v>
      </c>
      <c r="I73" t="str">
        <f t="shared" si="1"/>
        <v/>
      </c>
      <c r="J73" s="267" t="s">
        <v>443</v>
      </c>
      <c r="K73" s="571">
        <f>MATCH($J73,Input_Capex_Projects!$E$12:$E$129,0)</f>
        <v>76</v>
      </c>
    </row>
    <row r="74" spans="4:11" ht="15">
      <c r="D74" s="577" t="str" cm="1">
        <f t="array" ref="D74">INDEX(Input_Capex_Projects!$D$12:$D$129,$K74)</f>
        <v>Single Site Consolidation forecasts</v>
      </c>
      <c r="E74" s="570" t="str" cm="1">
        <f t="array" ref="E74">INDEX(Input_Capex_Projects!$F$12:$F$129,$K74)</f>
        <v>Non-network capex</v>
      </c>
      <c r="F74" s="570" t="str" cm="1">
        <f t="array" ref="F74">INDEX(Input_Capex_Projects!$G$12:$G$129,$K74)</f>
        <v>Property</v>
      </c>
      <c r="G74" s="570" t="str">
        <f t="shared" si="2"/>
        <v>Yes</v>
      </c>
      <c r="H74" s="578" cm="1">
        <f t="array" ref="H74">INDEX(Input_Capex_Projects!$Q$12:$Q$129,$K74)</f>
        <v>89.841280286955424</v>
      </c>
      <c r="I74" t="str">
        <f t="shared" si="1"/>
        <v/>
      </c>
      <c r="J74" s="267" t="s">
        <v>449</v>
      </c>
      <c r="K74" s="571">
        <f>MATCH($J74,Input_Capex_Projects!$E$12:$E$129,0)</f>
        <v>79</v>
      </c>
    </row>
    <row r="75" spans="4:11" ht="15">
      <c r="D75" s="575" t="str" cm="1">
        <f t="array" ref="D75">INDEX(Input_Capex_Projects!$D$12:$D$129,$K75)</f>
        <v>Commercial Lease - Michell Centre</v>
      </c>
      <c r="E75" s="561" t="str" cm="1">
        <f t="array" ref="E75">INDEX(Input_Capex_Projects!$F$12:$F$129,$K75)</f>
        <v>Non-network capex</v>
      </c>
      <c r="F75" s="561" t="str" cm="1">
        <f t="array" ref="F75">INDEX(Input_Capex_Projects!$G$12:$G$129,$K75)</f>
        <v>Property_leases</v>
      </c>
      <c r="G75" s="561" t="str">
        <f t="shared" ref="G75:G98" si="3">IF(H75&gt;$M$10,"Yes","No")</f>
        <v>No</v>
      </c>
      <c r="H75" s="576" cm="1">
        <f t="array" ref="H75">INDEX(Input_Capex_Projects!$Q$12:$Q$129,$K75)</f>
        <v>5.6274851761686877</v>
      </c>
      <c r="I75" t="str">
        <f t="shared" si="1"/>
        <v/>
      </c>
      <c r="J75" s="267" t="s">
        <v>451</v>
      </c>
      <c r="K75" s="571">
        <f>MATCH($J75,Input_Capex_Projects!$E$12:$E$129,0)</f>
        <v>80</v>
      </c>
    </row>
    <row r="76" spans="4:11" ht="15">
      <c r="D76" s="577" t="str" cm="1">
        <f t="array" ref="D76">INDEX(Input_Capex_Projects!$D$12:$D$129,$K76)</f>
        <v>Commercial Lease - Michell Street Switching Station</v>
      </c>
      <c r="E76" s="570" t="str" cm="1">
        <f t="array" ref="E76">INDEX(Input_Capex_Projects!$F$12:$F$129,$K76)</f>
        <v>Non-network capex</v>
      </c>
      <c r="F76" s="570" t="str" cm="1">
        <f t="array" ref="F76">INDEX(Input_Capex_Projects!$G$12:$G$129,$K76)</f>
        <v>Property_leases</v>
      </c>
      <c r="G76" s="570" t="str">
        <f t="shared" si="3"/>
        <v>No</v>
      </c>
      <c r="H76" s="578" cm="1">
        <f t="array" ref="H76">INDEX(Input_Capex_Projects!$Q$12:$Q$129,$K76)</f>
        <v>0.73603007423576217</v>
      </c>
      <c r="I76" t="str">
        <f t="shared" ref="I76:I98" si="4">IF(H76=0,"REMOVE","")</f>
        <v/>
      </c>
      <c r="J76" s="267" t="s">
        <v>456</v>
      </c>
      <c r="K76" s="571">
        <f>MATCH($J76,Input_Capex_Projects!$E$12:$E$129,0)</f>
        <v>82</v>
      </c>
    </row>
    <row r="77" spans="4:11" ht="15">
      <c r="D77" s="575" t="str" cm="1">
        <f t="array" ref="D77">INDEX(Input_Capex_Projects!$D$12:$D$129,$K77)</f>
        <v>Fleet leases - Power Services</v>
      </c>
      <c r="E77" s="561" t="str" cm="1">
        <f t="array" ref="E77">INDEX(Input_Capex_Projects!$F$12:$F$129,$K77)</f>
        <v>Non-network capex</v>
      </c>
      <c r="F77" s="561" t="str" cm="1">
        <f t="array" ref="F77">INDEX(Input_Capex_Projects!$G$12:$G$129,$K77)</f>
        <v>Fleet_leases</v>
      </c>
      <c r="G77" s="561" t="str">
        <f t="shared" si="3"/>
        <v>Yes</v>
      </c>
      <c r="H77" s="576" cm="1">
        <f t="array" ref="H77">INDEX(Input_Capex_Projects!$Q$12:$Q$129,$K77)</f>
        <v>13.065111726687183</v>
      </c>
      <c r="I77" t="str">
        <f t="shared" si="4"/>
        <v/>
      </c>
      <c r="J77" s="267" t="s">
        <v>458</v>
      </c>
      <c r="K77" s="571">
        <f>MATCH($J77,Input_Capex_Projects!$E$12:$E$129,0)</f>
        <v>83</v>
      </c>
    </row>
    <row r="78" spans="4:11" ht="15">
      <c r="D78" s="577" t="str" cm="1">
        <f t="array" ref="D78">INDEX(Input_Capex_Projects!$D$12:$D$129,$K78)</f>
        <v>Fleet leases - Corporate</v>
      </c>
      <c r="E78" s="570" t="str" cm="1">
        <f t="array" ref="E78">INDEX(Input_Capex_Projects!$F$12:$F$129,$K78)</f>
        <v>Non-network capex</v>
      </c>
      <c r="F78" s="570" t="str" cm="1">
        <f t="array" ref="F78">INDEX(Input_Capex_Projects!$G$12:$G$129,$K78)</f>
        <v>Fleet_leases</v>
      </c>
      <c r="G78" s="570" t="str">
        <f t="shared" si="3"/>
        <v>No</v>
      </c>
      <c r="H78" s="578" cm="1">
        <f t="array" ref="H78">INDEX(Input_Capex_Projects!$Q$12:$Q$129,$K78)</f>
        <v>0.45799848565005286</v>
      </c>
      <c r="I78" t="str">
        <f t="shared" si="4"/>
        <v/>
      </c>
      <c r="J78" s="267" t="s">
        <v>461</v>
      </c>
      <c r="K78" s="571">
        <f>MATCH($J78,Input_Capex_Projects!$E$12:$E$129,0)</f>
        <v>84</v>
      </c>
    </row>
    <row r="79" spans="4:11" ht="15">
      <c r="D79" s="575" t="str" cm="1">
        <f t="array" ref="D79">INDEX(Input_Capex_Projects!$D$12:$D$129,$K79)</f>
        <v>Fleet leases - CoreOps - SCADA</v>
      </c>
      <c r="E79" s="561" t="str" cm="1">
        <f t="array" ref="E79">INDEX(Input_Capex_Projects!$F$12:$F$129,$K79)</f>
        <v>Non-network capex</v>
      </c>
      <c r="F79" s="561" t="str" cm="1">
        <f t="array" ref="F79">INDEX(Input_Capex_Projects!$G$12:$G$129,$K79)</f>
        <v>Fleet_leases</v>
      </c>
      <c r="G79" s="561" t="str">
        <f t="shared" si="3"/>
        <v>No</v>
      </c>
      <c r="H79" s="576" cm="1">
        <f t="array" ref="H79">INDEX(Input_Capex_Projects!$Q$12:$Q$129,$K79)</f>
        <v>0.38776538951602046</v>
      </c>
      <c r="I79" t="str">
        <f t="shared" si="4"/>
        <v/>
      </c>
      <c r="J79" s="267" t="s">
        <v>463</v>
      </c>
      <c r="K79" s="571">
        <f>MATCH($J79,Input_Capex_Projects!$E$12:$E$129,0)</f>
        <v>85</v>
      </c>
    </row>
    <row r="80" spans="4:11" ht="15">
      <c r="D80" s="577" t="str" cm="1">
        <f t="array" ref="D80">INDEX(Input_Capex_Projects!$D$12:$D$129,$K80)</f>
        <v>Fleet leases - CoreOps - SysCtrl</v>
      </c>
      <c r="E80" s="570" t="str" cm="1">
        <f t="array" ref="E80">INDEX(Input_Capex_Projects!$F$12:$F$129,$K80)</f>
        <v>Non-network capex</v>
      </c>
      <c r="F80" s="570" t="str" cm="1">
        <f t="array" ref="F80">INDEX(Input_Capex_Projects!$G$12:$G$129,$K80)</f>
        <v>Fleet_leases</v>
      </c>
      <c r="G80" s="570" t="str">
        <f t="shared" si="3"/>
        <v>No</v>
      </c>
      <c r="H80" s="578" cm="1">
        <f t="array" ref="H80">INDEX(Input_Capex_Projects!$Q$12:$Q$129,$K80)</f>
        <v>8.8275228190794489E-2</v>
      </c>
      <c r="I80" t="str">
        <f t="shared" si="4"/>
        <v/>
      </c>
      <c r="J80" s="267" t="s">
        <v>465</v>
      </c>
      <c r="K80" s="571">
        <f>MATCH($J80,Input_Capex_Projects!$E$12:$E$129,0)</f>
        <v>86</v>
      </c>
    </row>
    <row r="81" spans="4:11" ht="15">
      <c r="D81" s="575" t="str" cm="1">
        <f t="array" ref="D81">INDEX(Input_Capex_Projects!$D$12:$D$129,$K81)</f>
        <v>WP Information Management including Data and Reporting PRG</v>
      </c>
      <c r="E81" s="561" t="str" cm="1">
        <f t="array" ref="E81">INDEX(Input_Capex_Projects!$F$12:$F$129,$K81)</f>
        <v>Non-network capex</v>
      </c>
      <c r="F81" s="561" t="str" cm="1">
        <f t="array" ref="F81">INDEX(Input_Capex_Projects!$G$12:$G$129,$K81)</f>
        <v>IT_and_Communications</v>
      </c>
      <c r="G81" s="561" t="s">
        <v>840</v>
      </c>
      <c r="H81" s="775" t="s">
        <v>473</v>
      </c>
      <c r="I81" t="s">
        <v>2344</v>
      </c>
      <c r="J81" s="267" t="s">
        <v>472</v>
      </c>
      <c r="K81" s="571">
        <f>MATCH($J81,Input_Capex_Projects!$E$12:$E$129,0)</f>
        <v>89</v>
      </c>
    </row>
    <row r="82" spans="4:11" ht="15">
      <c r="D82" s="577" t="str" cm="1">
        <f t="array" ref="D82">INDEX(Input_Capex_Projects!$D$12:$D$129,$K82)</f>
        <v>Field Device &amp; Telephony upgrade</v>
      </c>
      <c r="E82" s="570" t="str" cm="1">
        <f t="array" ref="E82">INDEX(Input_Capex_Projects!$F$12:$F$129,$K82)</f>
        <v>Non-network capex</v>
      </c>
      <c r="F82" s="570" t="str" cm="1">
        <f t="array" ref="F82">INDEX(Input_Capex_Projects!$G$12:$G$129,$K82)</f>
        <v>IT_and_Communications</v>
      </c>
      <c r="G82" s="570" t="s">
        <v>840</v>
      </c>
      <c r="H82" s="775" t="s">
        <v>473</v>
      </c>
      <c r="I82" t="s">
        <v>2344</v>
      </c>
      <c r="J82" s="267" t="s">
        <v>475</v>
      </c>
      <c r="K82" s="571">
        <f>MATCH($J82,Input_Capex_Projects!$E$12:$E$129,0)</f>
        <v>90</v>
      </c>
    </row>
    <row r="83" spans="4:11" ht="15">
      <c r="D83" s="575" t="str" cm="1">
        <f t="array" ref="D83">INDEX(Input_Capex_Projects!$D$12:$D$129,$K83)</f>
        <v>Software Replacement</v>
      </c>
      <c r="E83" s="561" t="str" cm="1">
        <f t="array" ref="E83">INDEX(Input_Capex_Projects!$F$12:$F$129,$K83)</f>
        <v>Non-network capex</v>
      </c>
      <c r="F83" s="561" t="str" cm="1">
        <f t="array" ref="F83">INDEX(Input_Capex_Projects!$G$12:$G$129,$K83)</f>
        <v>IT_and_Communications</v>
      </c>
      <c r="G83" s="561" t="s">
        <v>840</v>
      </c>
      <c r="H83" s="775" t="s">
        <v>473</v>
      </c>
      <c r="I83" t="s">
        <v>2344</v>
      </c>
      <c r="J83" s="267" t="s">
        <v>481</v>
      </c>
      <c r="K83" s="571">
        <f>MATCH($J83,Input_Capex_Projects!$E$12:$E$129,0)</f>
        <v>93</v>
      </c>
    </row>
    <row r="84" spans="4:11" ht="15">
      <c r="D84" s="577" t="str" cm="1">
        <f t="array" ref="D84">INDEX(Input_Capex_Projects!$D$12:$D$129,$K84)</f>
        <v>Hardware Replacement</v>
      </c>
      <c r="E84" s="570" t="str" cm="1">
        <f t="array" ref="E84">INDEX(Input_Capex_Projects!$F$12:$F$129,$K84)</f>
        <v>Non-network capex</v>
      </c>
      <c r="F84" s="570" t="str" cm="1">
        <f t="array" ref="F84">INDEX(Input_Capex_Projects!$G$12:$G$129,$K84)</f>
        <v>IT_and_Communications</v>
      </c>
      <c r="G84" s="570" t="s">
        <v>840</v>
      </c>
      <c r="H84" s="775" t="s">
        <v>473</v>
      </c>
      <c r="I84" t="s">
        <v>2344</v>
      </c>
      <c r="J84" s="267" t="s">
        <v>483</v>
      </c>
      <c r="K84" s="571">
        <f>MATCH($J84,Input_Capex_Projects!$E$12:$E$129,0)</f>
        <v>94</v>
      </c>
    </row>
    <row r="85" spans="4:11" ht="15">
      <c r="D85" s="575" t="str" cm="1">
        <f t="array" ref="D85">INDEX(Input_Capex_Projects!$D$12:$D$129,$K85)</f>
        <v>ICT Minor Projects</v>
      </c>
      <c r="E85" s="561" t="str" cm="1">
        <f t="array" ref="E85">INDEX(Input_Capex_Projects!$F$12:$F$129,$K85)</f>
        <v>Non-network capex</v>
      </c>
      <c r="F85" s="561" t="str" cm="1">
        <f t="array" ref="F85">INDEX(Input_Capex_Projects!$G$12:$G$129,$K85)</f>
        <v>IT_and_Communications</v>
      </c>
      <c r="G85" s="561" t="s">
        <v>840</v>
      </c>
      <c r="H85" s="775" t="s">
        <v>473</v>
      </c>
      <c r="I85" t="s">
        <v>2344</v>
      </c>
      <c r="J85" s="267" t="s">
        <v>487</v>
      </c>
      <c r="K85" s="571">
        <f>MATCH($J85,Input_Capex_Projects!$E$12:$E$129,0)</f>
        <v>96</v>
      </c>
    </row>
    <row r="86" spans="4:11" ht="15">
      <c r="D86" s="577" t="str" cm="1">
        <f t="array" ref="D86">INDEX(Input_Capex_Projects!$D$12:$D$129,$K86)</f>
        <v>Infrastructure Management</v>
      </c>
      <c r="E86" s="570" t="str" cm="1">
        <f t="array" ref="E86">INDEX(Input_Capex_Projects!$F$12:$F$129,$K86)</f>
        <v>Non-network capex</v>
      </c>
      <c r="F86" s="570" t="str" cm="1">
        <f t="array" ref="F86">INDEX(Input_Capex_Projects!$G$12:$G$129,$K86)</f>
        <v>IT_and_Communications</v>
      </c>
      <c r="G86" s="570" t="str">
        <f t="shared" si="3"/>
        <v>No</v>
      </c>
      <c r="H86" s="578" cm="1">
        <f t="array" ref="H86">INDEX(Input_Capex_Projects!$Q$12:$Q$129,$K86)</f>
        <v>0.52929350879831805</v>
      </c>
      <c r="I86" t="str">
        <f t="shared" si="4"/>
        <v/>
      </c>
      <c r="J86" s="267" t="s">
        <v>489</v>
      </c>
      <c r="K86" s="571">
        <f>MATCH($J86,Input_Capex_Projects!$E$12:$E$129,0)</f>
        <v>97</v>
      </c>
    </row>
    <row r="87" spans="4:11" ht="15">
      <c r="D87" s="575" t="str" cm="1">
        <f t="array" ref="D87">INDEX(Input_Capex_Projects!$D$12:$D$129,$K87)</f>
        <v>Customer Connectivity</v>
      </c>
      <c r="E87" s="561" t="str" cm="1">
        <f t="array" ref="E87">INDEX(Input_Capex_Projects!$F$12:$F$129,$K87)</f>
        <v>Non-network capex</v>
      </c>
      <c r="F87" s="561" t="str" cm="1">
        <f t="array" ref="F87">INDEX(Input_Capex_Projects!$G$12:$G$129,$K87)</f>
        <v>IT_and_Communications</v>
      </c>
      <c r="G87" s="561" t="s">
        <v>840</v>
      </c>
      <c r="H87" s="775" t="s">
        <v>473</v>
      </c>
      <c r="I87" t="s">
        <v>2344</v>
      </c>
      <c r="J87" s="267" t="s">
        <v>491</v>
      </c>
      <c r="K87" s="571">
        <f>MATCH($J87,Input_Capex_Projects!$E$12:$E$129,0)</f>
        <v>98</v>
      </c>
    </row>
    <row r="88" spans="4:11" ht="15">
      <c r="D88" s="577" t="str" cm="1">
        <f t="array" ref="D88">INDEX(Input_Capex_Projects!$D$12:$D$129,$K88)</f>
        <v>Cyber Security</v>
      </c>
      <c r="E88" s="570" t="str" cm="1">
        <f t="array" ref="E88">INDEX(Input_Capex_Projects!$F$12:$F$129,$K88)</f>
        <v>Non-network capex</v>
      </c>
      <c r="F88" s="570" t="str" cm="1">
        <f t="array" ref="F88">INDEX(Input_Capex_Projects!$G$12:$G$129,$K88)</f>
        <v>IT_and_Communications</v>
      </c>
      <c r="G88" s="570" t="str">
        <f t="shared" si="3"/>
        <v>Yes</v>
      </c>
      <c r="H88" s="578" cm="1">
        <f t="array" ref="H88">INDEX(Input_Capex_Projects!$Q$12:$Q$129,$K88)</f>
        <v>11.507162396220821</v>
      </c>
      <c r="I88" t="str">
        <f t="shared" si="4"/>
        <v/>
      </c>
      <c r="J88" s="267" t="s">
        <v>495</v>
      </c>
      <c r="K88" s="571">
        <f>MATCH($J88,Input_Capex_Projects!$E$12:$E$129,0)</f>
        <v>100</v>
      </c>
    </row>
    <row r="89" spans="4:11" ht="15">
      <c r="D89" s="575" t="str" cm="1">
        <f t="array" ref="D89">INDEX(Input_Capex_Projects!$D$12:$D$129,$K89)</f>
        <v>Physical to Financials</v>
      </c>
      <c r="E89" s="561" t="str" cm="1">
        <f t="array" ref="E89">INDEX(Input_Capex_Projects!$F$12:$F$129,$K89)</f>
        <v>Non-network capex</v>
      </c>
      <c r="F89" s="561" t="str" cm="1">
        <f t="array" ref="F89">INDEX(Input_Capex_Projects!$G$12:$G$129,$K89)</f>
        <v>IT_and_Communications</v>
      </c>
      <c r="G89" s="561" t="str">
        <f t="shared" si="3"/>
        <v>No</v>
      </c>
      <c r="H89" s="576" cm="1">
        <f t="array" ref="H89">INDEX(Input_Capex_Projects!$Q$12:$Q$129,$K89)</f>
        <v>3.8976537890411662</v>
      </c>
      <c r="I89" t="str">
        <f t="shared" si="4"/>
        <v/>
      </c>
      <c r="J89" s="267" t="s">
        <v>499</v>
      </c>
      <c r="K89" s="571">
        <f>MATCH($J89,Input_Capex_Projects!$E$12:$E$129,0)</f>
        <v>102</v>
      </c>
    </row>
    <row r="90" spans="4:11" ht="15">
      <c r="D90" s="577" t="str" cm="1">
        <f t="array" ref="D90">INDEX(Input_Capex_Projects!$D$12:$D$129,$K90)</f>
        <v>Asset Management</v>
      </c>
      <c r="E90" s="570" t="str" cm="1">
        <f t="array" ref="E90">INDEX(Input_Capex_Projects!$F$12:$F$129,$K90)</f>
        <v>Non-network capex</v>
      </c>
      <c r="F90" s="570" t="str" cm="1">
        <f t="array" ref="F90">INDEX(Input_Capex_Projects!$G$12:$G$129,$K90)</f>
        <v>IT_and_Communications</v>
      </c>
      <c r="G90" s="570" t="str">
        <f t="shared" si="3"/>
        <v>No</v>
      </c>
      <c r="H90" s="578" cm="1">
        <f t="array" ref="H90">INDEX(Input_Capex_Projects!$Q$12:$Q$129,$K90)</f>
        <v>8.2463633869326642</v>
      </c>
      <c r="I90" t="str">
        <f t="shared" si="4"/>
        <v/>
      </c>
      <c r="J90" s="267" t="s">
        <v>501</v>
      </c>
      <c r="K90" s="571">
        <f>MATCH($J90,Input_Capex_Projects!$E$12:$E$129,0)</f>
        <v>103</v>
      </c>
    </row>
    <row r="91" spans="4:11" ht="15">
      <c r="D91" s="575" t="str" cm="1">
        <f t="array" ref="D91">INDEX(Input_Capex_Projects!$D$12:$D$129,$K91)</f>
        <v>OT Uplift</v>
      </c>
      <c r="E91" s="561" t="str" cm="1">
        <f t="array" ref="E91">INDEX(Input_Capex_Projects!$F$12:$F$129,$K91)</f>
        <v>Non-network capex</v>
      </c>
      <c r="F91" s="561" t="str" cm="1">
        <f t="array" ref="F91">INDEX(Input_Capex_Projects!$G$12:$G$129,$K91)</f>
        <v>IT_and_Communications</v>
      </c>
      <c r="G91" s="561" t="str">
        <f t="shared" si="3"/>
        <v>Yes</v>
      </c>
      <c r="H91" s="576" cm="1">
        <f t="array" ref="H91">INDEX(Input_Capex_Projects!$Q$12:$Q$129,$K91)</f>
        <v>21.559214701125139</v>
      </c>
      <c r="I91" t="str">
        <f t="shared" si="4"/>
        <v/>
      </c>
      <c r="J91" s="267" t="s">
        <v>503</v>
      </c>
      <c r="K91" s="571">
        <f>MATCH($J91,Input_Capex_Projects!$E$12:$E$129,0)</f>
        <v>104</v>
      </c>
    </row>
    <row r="92" spans="4:11" ht="15">
      <c r="D92" s="577" t="str" cm="1">
        <f t="array" ref="D92">INDEX(Input_Capex_Projects!$D$12:$D$129,$K92)</f>
        <v>Service Delivery</v>
      </c>
      <c r="E92" s="570" t="str" cm="1">
        <f t="array" ref="E92">INDEX(Input_Capex_Projects!$F$12:$F$129,$K92)</f>
        <v>Non-network capex</v>
      </c>
      <c r="F92" s="570" t="str" cm="1">
        <f t="array" ref="F92">INDEX(Input_Capex_Projects!$G$12:$G$129,$K92)</f>
        <v>IT_and_Communications</v>
      </c>
      <c r="G92" s="570" t="str">
        <f t="shared" si="3"/>
        <v>No</v>
      </c>
      <c r="H92" s="578" cm="1">
        <f t="array" ref="H92">INDEX(Input_Capex_Projects!$Q$12:$Q$129,$K92)</f>
        <v>3.0487258591542585</v>
      </c>
      <c r="I92" t="str">
        <f t="shared" si="4"/>
        <v/>
      </c>
      <c r="J92" s="267" t="s">
        <v>511</v>
      </c>
      <c r="K92" s="571">
        <f>MATCH($J92,Input_Capex_Projects!$E$12:$E$129,0)</f>
        <v>108</v>
      </c>
    </row>
    <row r="93" spans="4:11" ht="15">
      <c r="D93" s="575" t="str" cm="1">
        <f t="array" ref="D93">INDEX(Input_Capex_Projects!$D$12:$D$129,$K93)</f>
        <v>Capital Delivery</v>
      </c>
      <c r="E93" s="561" t="str" cm="1">
        <f t="array" ref="E93">INDEX(Input_Capex_Projects!$F$12:$F$129,$K93)</f>
        <v>Non-network capex</v>
      </c>
      <c r="F93" s="561" t="str" cm="1">
        <f t="array" ref="F93">INDEX(Input_Capex_Projects!$G$12:$G$129,$K93)</f>
        <v>IT_and_Communications</v>
      </c>
      <c r="G93" s="561" t="str">
        <f t="shared" si="3"/>
        <v>No</v>
      </c>
      <c r="H93" s="576" cm="1">
        <f t="array" ref="H93">INDEX(Input_Capex_Projects!$Q$12:$Q$129,$K93)</f>
        <v>5.635066672984081</v>
      </c>
      <c r="I93" t="str">
        <f t="shared" si="4"/>
        <v/>
      </c>
      <c r="J93" s="267" t="s">
        <v>513</v>
      </c>
      <c r="K93" s="571">
        <f>MATCH($J93,Input_Capex_Projects!$E$12:$E$129,0)</f>
        <v>109</v>
      </c>
    </row>
    <row r="94" spans="4:11" ht="15">
      <c r="D94" s="577" t="str" cm="1">
        <f t="array" ref="D94">INDEX(Input_Capex_Projects!$D$12:$D$129,$K94)</f>
        <v>RESIDENTIAL - Simple connection LV</v>
      </c>
      <c r="E94" s="570" t="str" cm="1">
        <f t="array" ref="E94">INDEX(Input_Capex_Projects!$F$12:$F$129,$K94)</f>
        <v>Connections</v>
      </c>
      <c r="F94" s="570" t="str" cm="1">
        <f t="array" ref="F94">INDEX(Input_Capex_Projects!$G$12:$G$129,$K94)</f>
        <v>Services</v>
      </c>
      <c r="G94" s="570" t="str">
        <f t="shared" si="3"/>
        <v>No</v>
      </c>
      <c r="H94" s="578" cm="1">
        <f t="array" ref="H94">INDEX(Input_Capex_Projects!$Q$12:$Q$129,$K94)</f>
        <v>1.2704085228204445</v>
      </c>
      <c r="I94" t="str">
        <f t="shared" si="4"/>
        <v/>
      </c>
      <c r="J94" s="267" t="s">
        <v>515</v>
      </c>
      <c r="K94" s="571">
        <f>MATCH($J94,Input_Capex_Projects!$E$12:$E$129,0)</f>
        <v>110</v>
      </c>
    </row>
    <row r="95" spans="4:11" ht="15">
      <c r="D95" s="575" t="str" cm="1">
        <f t="array" ref="D95">INDEX(Input_Capex_Projects!$D$12:$D$129,$K95)</f>
        <v>RESIDENTIAL - Complex connection LV</v>
      </c>
      <c r="E95" s="561" t="str" cm="1">
        <f t="array" ref="E95">INDEX(Input_Capex_Projects!$F$12:$F$129,$K95)</f>
        <v>Connections</v>
      </c>
      <c r="F95" s="561" t="str" cm="1">
        <f t="array" ref="F95">INDEX(Input_Capex_Projects!$G$12:$G$129,$K95)</f>
        <v>Services</v>
      </c>
      <c r="G95" s="561" t="str">
        <f t="shared" si="3"/>
        <v>No</v>
      </c>
      <c r="H95" s="576" cm="1">
        <f t="array" ref="H95">INDEX(Input_Capex_Projects!$Q$12:$Q$129,$K95)</f>
        <v>0.57439268109504282</v>
      </c>
      <c r="I95" t="str">
        <f t="shared" si="4"/>
        <v/>
      </c>
      <c r="J95" s="267" t="s">
        <v>517</v>
      </c>
      <c r="K95" s="571">
        <f>MATCH($J95,Input_Capex_Projects!$E$12:$E$129,0)</f>
        <v>111</v>
      </c>
    </row>
    <row r="96" spans="4:11" ht="15">
      <c r="D96" s="577" t="str" cm="1">
        <f t="array" ref="D96">INDEX(Input_Capex_Projects!$D$12:$D$129,$K96)</f>
        <v>RESIDENTIAL - Complex connection HV</v>
      </c>
      <c r="E96" s="570" t="str" cm="1">
        <f t="array" ref="E96">INDEX(Input_Capex_Projects!$F$12:$F$129,$K96)</f>
        <v>Connections</v>
      </c>
      <c r="F96" s="570" t="str" cm="1">
        <f t="array" ref="F96">INDEX(Input_Capex_Projects!$G$12:$G$129,$K96)</f>
        <v>Services</v>
      </c>
      <c r="G96" s="570" t="str">
        <f t="shared" si="3"/>
        <v>No</v>
      </c>
      <c r="H96" s="578" cm="1">
        <f t="array" ref="H96">INDEX(Input_Capex_Projects!$Q$12:$Q$129,$K96)</f>
        <v>1.8455849261452422</v>
      </c>
      <c r="I96" t="str">
        <f t="shared" si="4"/>
        <v/>
      </c>
      <c r="J96" s="267" t="s">
        <v>519</v>
      </c>
      <c r="K96" s="571">
        <f>MATCH($J96,Input_Capex_Projects!$E$12:$E$129,0)</f>
        <v>112</v>
      </c>
    </row>
    <row r="97" spans="1:19" ht="15">
      <c r="D97" s="575" t="str" cm="1">
        <f t="array" ref="D97">INDEX(Input_Capex_Projects!$D$12:$D$129,$K97)</f>
        <v>COMMERCIAL/INDUSTRIAL - Simple connection LV</v>
      </c>
      <c r="E97" s="561" t="str" cm="1">
        <f t="array" ref="E97">INDEX(Input_Capex_Projects!$F$12:$F$129,$K97)</f>
        <v>Connections</v>
      </c>
      <c r="F97" s="561" t="str" cm="1">
        <f t="array" ref="F97">INDEX(Input_Capex_Projects!$G$12:$G$129,$K97)</f>
        <v>Services</v>
      </c>
      <c r="G97" s="561" t="str">
        <f t="shared" si="3"/>
        <v>No</v>
      </c>
      <c r="H97" s="576" cm="1">
        <f t="array" ref="H97">INDEX(Input_Capex_Projects!$Q$12:$Q$129,$K97)</f>
        <v>0.80185845722060733</v>
      </c>
      <c r="I97" t="str">
        <f t="shared" si="4"/>
        <v/>
      </c>
      <c r="J97" s="267" t="s">
        <v>521</v>
      </c>
      <c r="K97" s="571">
        <f>MATCH($J97,Input_Capex_Projects!$E$12:$E$129,0)</f>
        <v>113</v>
      </c>
    </row>
    <row r="98" spans="1:19" ht="15">
      <c r="D98" s="579" t="str" cm="1">
        <f t="array" ref="D98">INDEX(Input_Capex_Projects!$D$12:$D$129,$K98)</f>
        <v>SUBDIVISION - Complex connection LV</v>
      </c>
      <c r="E98" s="580" t="str" cm="1">
        <f t="array" ref="E98">INDEX(Input_Capex_Projects!$F$12:$F$129,$K98)</f>
        <v>Connections</v>
      </c>
      <c r="F98" s="580" t="str" cm="1">
        <f t="array" ref="F98">INDEX(Input_Capex_Projects!$G$12:$G$129,$K98)</f>
        <v>Services</v>
      </c>
      <c r="G98" s="580" t="str">
        <f t="shared" si="3"/>
        <v>No</v>
      </c>
      <c r="H98" s="581" cm="1">
        <f t="array" ref="H98">INDEX(Input_Capex_Projects!$Q$12:$Q$129,$K98)</f>
        <v>2.5057893349000731</v>
      </c>
      <c r="I98" t="str">
        <f t="shared" si="4"/>
        <v/>
      </c>
      <c r="J98" s="267" t="s">
        <v>529</v>
      </c>
      <c r="K98" s="571">
        <f>MATCH($J98,Input_Capex_Projects!$E$12:$E$129,0)</f>
        <v>117</v>
      </c>
    </row>
    <row r="100" spans="1:19">
      <c r="D100" s="583" t="s">
        <v>2345</v>
      </c>
      <c r="E100" s="393"/>
      <c r="F100" s="393"/>
      <c r="G100" s="393"/>
      <c r="H100" s="582">
        <v>430.08034582431259</v>
      </c>
    </row>
    <row r="102" spans="1:19">
      <c r="D102" s="255" t="s">
        <v>173</v>
      </c>
      <c r="H102" s="308">
        <v>430.08034582431259</v>
      </c>
    </row>
    <row r="103" spans="1:19">
      <c r="A103" s="52">
        <f>IF(H103=0,0,1)</f>
        <v>0</v>
      </c>
      <c r="H103" s="49">
        <f>IF(ROUND(H102-H100,3)=0,0,1)</f>
        <v>0</v>
      </c>
    </row>
    <row r="105" spans="1:19" s="6" customFormat="1" ht="18.75">
      <c r="B105" s="6" t="s">
        <v>2346</v>
      </c>
    </row>
    <row r="107" spans="1:19" s="162" customFormat="1" ht="15.75">
      <c r="C107" s="162" t="s">
        <v>2347</v>
      </c>
    </row>
    <row r="109" spans="1:19" ht="13.5" thickBot="1">
      <c r="E109" s="818" t="s">
        <v>863</v>
      </c>
      <c r="F109" s="818"/>
      <c r="G109" s="818"/>
      <c r="H109" s="818"/>
      <c r="I109" s="818"/>
      <c r="J109" s="818" t="s">
        <v>864</v>
      </c>
      <c r="K109" s="818"/>
      <c r="L109" s="818"/>
      <c r="M109" s="818"/>
      <c r="N109" s="818"/>
      <c r="O109" s="818" t="s">
        <v>865</v>
      </c>
      <c r="P109" s="818"/>
      <c r="Q109" s="818"/>
      <c r="R109" s="818"/>
      <c r="S109" s="818"/>
    </row>
    <row r="110" spans="1:19" ht="13.5" thickBot="1">
      <c r="D110" s="328" t="s">
        <v>1228</v>
      </c>
      <c r="E110" s="329" t="s">
        <v>2348</v>
      </c>
      <c r="F110" s="329" t="s">
        <v>2349</v>
      </c>
      <c r="G110" s="329" t="s">
        <v>2350</v>
      </c>
      <c r="H110" s="329" t="s">
        <v>2351</v>
      </c>
      <c r="I110" s="329" t="s">
        <v>2352</v>
      </c>
      <c r="J110" s="329" t="s">
        <v>1511</v>
      </c>
      <c r="K110" s="329" t="s">
        <v>1512</v>
      </c>
      <c r="L110" s="329" t="s">
        <v>1513</v>
      </c>
      <c r="M110" s="329" t="s">
        <v>1514</v>
      </c>
      <c r="N110" s="329" t="s">
        <v>1515</v>
      </c>
      <c r="O110" s="329" t="s">
        <v>662</v>
      </c>
      <c r="P110" s="329" t="s">
        <v>663</v>
      </c>
      <c r="Q110" s="329" t="s">
        <v>664</v>
      </c>
      <c r="R110" s="329" t="s">
        <v>665</v>
      </c>
      <c r="S110" s="329" t="s">
        <v>666</v>
      </c>
    </row>
    <row r="111" spans="1:19" ht="13.5" thickBot="1">
      <c r="D111" s="184" t="s">
        <v>9</v>
      </c>
      <c r="E111" s="112">
        <f>Capex!O56</f>
        <v>58.169148372232023</v>
      </c>
      <c r="F111" s="112">
        <f>Capex!P56</f>
        <v>54.89272652592971</v>
      </c>
      <c r="G111" s="112">
        <f>Capex!Q56</f>
        <v>35.992784551682753</v>
      </c>
      <c r="H111" s="112">
        <f>Capex!R56</f>
        <v>23.309199331333438</v>
      </c>
      <c r="I111" s="112">
        <f>Capex!S56</f>
        <v>19.985272428559782</v>
      </c>
      <c r="J111" s="112">
        <f>Capex!T56</f>
        <v>20.009835986865838</v>
      </c>
      <c r="K111" s="112">
        <f>Capex!U56</f>
        <v>21.410745259505035</v>
      </c>
      <c r="L111" s="112">
        <f>Capex!V56</f>
        <v>22.252147668900193</v>
      </c>
      <c r="M111" s="112">
        <f>Capex!W56</f>
        <v>38.671265210161053</v>
      </c>
      <c r="N111" s="112">
        <f>Capex!X56</f>
        <v>47.541407359175011</v>
      </c>
      <c r="O111" s="112">
        <f>Capex!Y40</f>
        <v>47.509401939582162</v>
      </c>
      <c r="P111" s="112">
        <f>Capex!Z40</f>
        <v>44.023794146622421</v>
      </c>
      <c r="Q111" s="112">
        <f>Capex!AA40</f>
        <v>30.431118927909761</v>
      </c>
      <c r="R111" s="112">
        <f>Capex!AB40</f>
        <v>27.450230710457564</v>
      </c>
      <c r="S111" s="112">
        <f>Capex!AC40</f>
        <v>27.213012894361537</v>
      </c>
    </row>
    <row r="112" spans="1:19" ht="13.5" thickBot="1">
      <c r="D112" s="184" t="s">
        <v>10</v>
      </c>
      <c r="E112" s="112">
        <f>Capex!O57</f>
        <v>21.818276531312584</v>
      </c>
      <c r="F112" s="112">
        <f>Capex!P57</f>
        <v>17.82144273001105</v>
      </c>
      <c r="G112" s="112">
        <f>Capex!Q57</f>
        <v>14.891764228584114</v>
      </c>
      <c r="H112" s="112">
        <f>Capex!R57</f>
        <v>12.737982115577159</v>
      </c>
      <c r="I112" s="112">
        <f>Capex!S57</f>
        <v>7.0138250003791551</v>
      </c>
      <c r="J112" s="112">
        <f>Capex!T57</f>
        <v>4.9637673120927053</v>
      </c>
      <c r="K112" s="112">
        <f>Capex!U57</f>
        <v>7.5351241506999322</v>
      </c>
      <c r="L112" s="112">
        <f>Capex!V57</f>
        <v>5.7886450466053621</v>
      </c>
      <c r="M112" s="112">
        <f>Capex!W57</f>
        <v>7.5056481493781328</v>
      </c>
      <c r="N112" s="112">
        <f>Capex!X57</f>
        <v>7.5610567766109353</v>
      </c>
      <c r="O112" s="112">
        <f>Capex!Y41</f>
        <v>1.3674473725774021</v>
      </c>
      <c r="P112" s="112">
        <f>Capex!Z41</f>
        <v>1.3879643278894735</v>
      </c>
      <c r="Q112" s="112">
        <f>Capex!AA41</f>
        <v>1.4017841762154784</v>
      </c>
      <c r="R112" s="112">
        <f>Capex!AB41</f>
        <v>1.4131455621963325</v>
      </c>
      <c r="S112" s="112">
        <f>Capex!AC41</f>
        <v>1.4276924833027234</v>
      </c>
    </row>
    <row r="113" spans="1:19" ht="13.5" thickBot="1">
      <c r="D113" s="184" t="s">
        <v>2353</v>
      </c>
      <c r="E113" s="112">
        <f>Capex!O58</f>
        <v>30.983807765570351</v>
      </c>
      <c r="F113" s="112">
        <f>Capex!P58</f>
        <v>22.703436550265177</v>
      </c>
      <c r="G113" s="112">
        <f>Capex!Q58</f>
        <v>16.349527957397296</v>
      </c>
      <c r="H113" s="112">
        <f>Capex!R58</f>
        <v>22.011915579057948</v>
      </c>
      <c r="I113" s="112">
        <f>Capex!S58</f>
        <v>10.342541106728792</v>
      </c>
      <c r="J113" s="112">
        <f>Capex!T58</f>
        <v>18.068076474859755</v>
      </c>
      <c r="K113" s="112">
        <f>Capex!U58</f>
        <v>13.490324294192432</v>
      </c>
      <c r="L113" s="112">
        <f>Capex!V58</f>
        <v>11.325906947853962</v>
      </c>
      <c r="M113" s="112">
        <f>Capex!W58</f>
        <v>6.3018735228837528</v>
      </c>
      <c r="N113" s="112">
        <f>Capex!X58</f>
        <v>13.453934716456933</v>
      </c>
      <c r="O113" s="112">
        <f>Capex!Y42</f>
        <v>9.4851762563105702</v>
      </c>
      <c r="P113" s="112">
        <f>Capex!Z42</f>
        <v>6.0670606457375076</v>
      </c>
      <c r="Q113" s="112">
        <f>Capex!AA42</f>
        <v>7.288674262842731</v>
      </c>
      <c r="R113" s="112">
        <f>Capex!AB42</f>
        <v>5.4015361146545571</v>
      </c>
      <c r="S113" s="112">
        <f>Capex!AC42</f>
        <v>4.9726020836935234</v>
      </c>
    </row>
    <row r="114" spans="1:19" ht="13.5" thickBot="1">
      <c r="D114" s="184" t="s">
        <v>12</v>
      </c>
      <c r="E114" s="112">
        <f>Capex!O59</f>
        <v>0.54975031717587164</v>
      </c>
      <c r="F114" s="112">
        <f>Capex!P59</f>
        <v>1.1568718717134354</v>
      </c>
      <c r="G114" s="112">
        <f>Capex!Q59</f>
        <v>3.4862236029419287</v>
      </c>
      <c r="H114" s="112">
        <f>Capex!R59</f>
        <v>3.6837667931019822</v>
      </c>
      <c r="I114" s="112">
        <f>Capex!S59</f>
        <v>1.9701752659692766</v>
      </c>
      <c r="J114" s="112">
        <f>Capex!T59</f>
        <v>6.8335219608178006</v>
      </c>
      <c r="K114" s="112">
        <f>Capex!U59</f>
        <v>1.9132177415499505</v>
      </c>
      <c r="L114" s="112">
        <f>Capex!V59</f>
        <v>4.2767179134113675</v>
      </c>
      <c r="M114" s="112">
        <f>Capex!W59</f>
        <v>17.677483700782176</v>
      </c>
      <c r="N114" s="112">
        <f>Capex!X59</f>
        <v>19.558509036888577</v>
      </c>
      <c r="O114" s="112">
        <f>Capex!Y43</f>
        <v>16.967968277827861</v>
      </c>
      <c r="P114" s="112">
        <f>Capex!Z43</f>
        <v>19.835191583408829</v>
      </c>
      <c r="Q114" s="112">
        <f>Capex!AA43</f>
        <v>11.293498636348113</v>
      </c>
      <c r="R114" s="112">
        <f>Capex!AB43</f>
        <v>10.963570416846981</v>
      </c>
      <c r="S114" s="112">
        <f>Capex!AC43</f>
        <v>11.590727242323046</v>
      </c>
    </row>
    <row r="115" spans="1:19" ht="13.5" thickBot="1">
      <c r="D115" s="184" t="s">
        <v>13</v>
      </c>
      <c r="E115" s="112">
        <f>Capex!O60</f>
        <v>0.89086922911169231</v>
      </c>
      <c r="F115" s="112">
        <f>Capex!P60</f>
        <v>0.46939470489686458</v>
      </c>
      <c r="G115" s="112">
        <f>Capex!Q60</f>
        <v>0.62383959938330369</v>
      </c>
      <c r="H115" s="112">
        <f>Capex!R60</f>
        <v>1.4350041846770982</v>
      </c>
      <c r="I115" s="112">
        <f>Capex!S60</f>
        <v>1.1812124458245941</v>
      </c>
      <c r="J115" s="112">
        <f>Capex!T60</f>
        <v>19.072960353153608</v>
      </c>
      <c r="K115" s="112">
        <f>Capex!U60</f>
        <v>7.6325523055205071</v>
      </c>
      <c r="L115" s="112">
        <f>Capex!V60</f>
        <v>13.232435528443347</v>
      </c>
      <c r="M115" s="112">
        <f>Capex!W60</f>
        <v>6.3037361725786489</v>
      </c>
      <c r="N115" s="112">
        <f>Capex!X60</f>
        <v>8.5114021433718019</v>
      </c>
      <c r="O115" s="112">
        <f>Capex!Y44</f>
        <v>4.5330834031263283</v>
      </c>
      <c r="P115" s="112">
        <f>Capex!Z44</f>
        <v>6.3188521467798164</v>
      </c>
      <c r="Q115" s="112">
        <f>Capex!AA44</f>
        <v>13.560448642352123</v>
      </c>
      <c r="R115" s="112">
        <f>Capex!AB44</f>
        <v>43.294762422345848</v>
      </c>
      <c r="S115" s="112">
        <f>Capex!AC44</f>
        <v>61.661289731098755</v>
      </c>
    </row>
    <row r="116" spans="1:19" ht="13.5" thickBot="1">
      <c r="D116" s="184" t="s">
        <v>385</v>
      </c>
      <c r="E116" s="112">
        <f>Capex!O61</f>
        <v>0</v>
      </c>
      <c r="F116" s="112">
        <f>Capex!P61</f>
        <v>0</v>
      </c>
      <c r="G116" s="112">
        <f>Capex!Q61</f>
        <v>0</v>
      </c>
      <c r="H116" s="112">
        <f>Capex!R61</f>
        <v>0</v>
      </c>
      <c r="I116" s="112">
        <f>Capex!S61</f>
        <v>0</v>
      </c>
      <c r="J116" s="112">
        <f>Capex!T61</f>
        <v>0</v>
      </c>
      <c r="K116" s="112">
        <f>Capex!U61</f>
        <v>0</v>
      </c>
      <c r="L116" s="112">
        <f>Capex!V61</f>
        <v>0</v>
      </c>
      <c r="M116" s="112">
        <f>Capex!W61</f>
        <v>0</v>
      </c>
      <c r="N116" s="112">
        <f>Capex!X61</f>
        <v>0</v>
      </c>
      <c r="O116" s="112">
        <f>Capex!Y45</f>
        <v>0.63769520373502098</v>
      </c>
      <c r="P116" s="112">
        <f>Capex!Z45</f>
        <v>0.80249204958818077</v>
      </c>
      <c r="Q116" s="112">
        <f>Capex!AA45</f>
        <v>5.5445815605401592</v>
      </c>
      <c r="R116" s="112">
        <f>Capex!AB45</f>
        <v>2.9377323648589293</v>
      </c>
      <c r="S116" s="112">
        <f>Capex!AC45</f>
        <v>3.2978102387787391</v>
      </c>
    </row>
    <row r="117" spans="1:19" ht="13.5" thickBot="1">
      <c r="D117" s="184" t="s">
        <v>15</v>
      </c>
      <c r="E117" s="112">
        <f>Capex!O62</f>
        <v>0.25117100388368679</v>
      </c>
      <c r="F117" s="112">
        <f>Capex!P62</f>
        <v>0.17429446543030039</v>
      </c>
      <c r="G117" s="112">
        <f>Capex!Q62</f>
        <v>0.13580603226078367</v>
      </c>
      <c r="H117" s="112">
        <f>Capex!R62</f>
        <v>0.31800610493876741</v>
      </c>
      <c r="I117" s="112">
        <f>Capex!S62</f>
        <v>9.385557644501521</v>
      </c>
      <c r="J117" s="112">
        <f>Capex!T62</f>
        <v>12.070744352258393</v>
      </c>
      <c r="K117" s="112">
        <f>Capex!U62</f>
        <v>0.93108923680664102</v>
      </c>
      <c r="L117" s="112">
        <f>Capex!V62</f>
        <v>13.730699975430721</v>
      </c>
      <c r="M117" s="112">
        <f>Capex!W62</f>
        <v>13.841380007205473</v>
      </c>
      <c r="N117" s="112">
        <f>Capex!X62</f>
        <v>13.841380007205474</v>
      </c>
      <c r="O117" s="112">
        <f>Capex!Y46</f>
        <v>16.888822313399839</v>
      </c>
      <c r="P117" s="112">
        <f>Capex!Z46</f>
        <v>16.344413225556735</v>
      </c>
      <c r="Q117" s="112">
        <f>Capex!AA46</f>
        <v>14.693398930508742</v>
      </c>
      <c r="R117" s="112">
        <f>Capex!AB46</f>
        <v>19.543828309158819</v>
      </c>
      <c r="S117" s="112">
        <f>Capex!AC46</f>
        <v>23.881618209762188</v>
      </c>
    </row>
    <row r="118" spans="1:19" ht="13.5" thickBot="1">
      <c r="D118" s="184" t="s">
        <v>16</v>
      </c>
      <c r="E118" s="112">
        <f>Capex!O63</f>
        <v>0</v>
      </c>
      <c r="F118" s="112">
        <f>Capex!P63</f>
        <v>0</v>
      </c>
      <c r="G118" s="112">
        <f>Capex!Q63</f>
        <v>0</v>
      </c>
      <c r="H118" s="112">
        <f>Capex!R63</f>
        <v>0</v>
      </c>
      <c r="I118" s="112">
        <f>Capex!S63</f>
        <v>3.5680446322737436</v>
      </c>
      <c r="J118" s="112">
        <f>Capex!T63</f>
        <v>3.4731219301317044</v>
      </c>
      <c r="K118" s="112">
        <f>Capex!U63</f>
        <v>3.8785877904711508</v>
      </c>
      <c r="L118" s="112">
        <f>Capex!V63</f>
        <v>10.615287900779453</v>
      </c>
      <c r="M118" s="112">
        <f>Capex!W63</f>
        <v>10.700855966364649</v>
      </c>
      <c r="N118" s="112">
        <f>Capex!X63</f>
        <v>10.700855966364649</v>
      </c>
      <c r="O118" s="112">
        <f>Capex!Y47</f>
        <v>9.8677226612343905</v>
      </c>
      <c r="P118" s="112">
        <f>Capex!Z47</f>
        <v>9.5496378478943242</v>
      </c>
      <c r="Q118" s="112">
        <f>Capex!AA47</f>
        <v>8.5849908837101552</v>
      </c>
      <c r="R118" s="112">
        <f>Capex!AB47</f>
        <v>11.418977233276244</v>
      </c>
      <c r="S118" s="112">
        <f>Capex!AC47</f>
        <v>13.953440969560351</v>
      </c>
    </row>
    <row r="119" spans="1:19" ht="13.5" thickBot="1">
      <c r="D119" s="184" t="s">
        <v>17</v>
      </c>
      <c r="E119" s="112">
        <f>Capex!O64</f>
        <v>0</v>
      </c>
      <c r="F119" s="112">
        <f>Capex!P64</f>
        <v>0</v>
      </c>
      <c r="G119" s="112">
        <f>Capex!Q64</f>
        <v>0</v>
      </c>
      <c r="H119" s="112">
        <f>Capex!R64</f>
        <v>0</v>
      </c>
      <c r="I119" s="112">
        <f>Capex!S64</f>
        <v>0.49364703461025194</v>
      </c>
      <c r="J119" s="112">
        <f>Capex!T64</f>
        <v>-2.0972973961652701</v>
      </c>
      <c r="K119" s="112">
        <f>Capex!U64</f>
        <v>0.39485463325859399</v>
      </c>
      <c r="L119" s="112">
        <f>Capex!V64</f>
        <v>-0.22749564226654878</v>
      </c>
      <c r="M119" s="112">
        <f>Capex!W64</f>
        <v>0</v>
      </c>
      <c r="N119" s="112">
        <f>Capex!X64</f>
        <v>0</v>
      </c>
      <c r="O119" s="112">
        <f>Capex!Y48</f>
        <v>0</v>
      </c>
      <c r="P119" s="112">
        <f>Capex!Z48</f>
        <v>0</v>
      </c>
      <c r="Q119" s="112">
        <f>Capex!AA48</f>
        <v>0</v>
      </c>
      <c r="R119" s="112">
        <f>Capex!AB48</f>
        <v>0</v>
      </c>
      <c r="S119" s="112">
        <f>Capex!AC48</f>
        <v>0</v>
      </c>
    </row>
    <row r="120" spans="1:19" ht="13.5" thickBot="1">
      <c r="D120" s="185" t="s">
        <v>111</v>
      </c>
      <c r="E120" s="186">
        <f>SUM(E111:E119)</f>
        <v>112.6630232192862</v>
      </c>
      <c r="F120" s="186">
        <f t="shared" ref="F120:S120" si="5">SUM(F111:F119)</f>
        <v>97.218166848246554</v>
      </c>
      <c r="G120" s="186">
        <f t="shared" si="5"/>
        <v>71.479945972250192</v>
      </c>
      <c r="H120" s="186">
        <f t="shared" si="5"/>
        <v>63.495874108686394</v>
      </c>
      <c r="I120" s="186">
        <f t="shared" si="5"/>
        <v>53.940275558847119</v>
      </c>
      <c r="J120" s="186">
        <f t="shared" si="5"/>
        <v>82.394730974014536</v>
      </c>
      <c r="K120" s="186">
        <f t="shared" si="5"/>
        <v>57.186495412004241</v>
      </c>
      <c r="L120" s="186">
        <f t="shared" si="5"/>
        <v>80.994345339157846</v>
      </c>
      <c r="M120" s="186">
        <f t="shared" si="5"/>
        <v>101.0022427293539</v>
      </c>
      <c r="N120" s="186">
        <f t="shared" si="5"/>
        <v>121.16854600607337</v>
      </c>
      <c r="O120" s="186">
        <f t="shared" si="5"/>
        <v>107.25731742779358</v>
      </c>
      <c r="P120" s="186">
        <f t="shared" si="5"/>
        <v>104.32940597347729</v>
      </c>
      <c r="Q120" s="186">
        <f t="shared" si="5"/>
        <v>92.79849602042728</v>
      </c>
      <c r="R120" s="186">
        <f t="shared" si="5"/>
        <v>122.42378313379527</v>
      </c>
      <c r="S120" s="186">
        <f t="shared" si="5"/>
        <v>147.99819385288086</v>
      </c>
    </row>
    <row r="122" spans="1:19">
      <c r="D122" s="147" t="s">
        <v>173</v>
      </c>
      <c r="E122" s="759">
        <f>Capex!O66</f>
        <v>112.6630232192862</v>
      </c>
      <c r="F122" s="759">
        <f>Capex!P66</f>
        <v>97.218166848246554</v>
      </c>
      <c r="G122" s="759">
        <f>Capex!Q66</f>
        <v>71.479945972250192</v>
      </c>
      <c r="H122" s="759">
        <f>Capex!R66</f>
        <v>63.495874108686394</v>
      </c>
      <c r="I122" s="759">
        <f>Capex!S66</f>
        <v>53.940275558847119</v>
      </c>
      <c r="J122" s="759">
        <f>Capex!T66</f>
        <v>82.394730974014536</v>
      </c>
      <c r="K122" s="759">
        <f>Capex!U66</f>
        <v>57.186495412004241</v>
      </c>
      <c r="L122" s="759">
        <f>Capex!V66</f>
        <v>80.994345339157846</v>
      </c>
      <c r="M122" s="759">
        <f>Capex!W66</f>
        <v>101.0022427293539</v>
      </c>
      <c r="N122" s="759">
        <f>Capex!X66</f>
        <v>121.16854600607337</v>
      </c>
      <c r="O122" s="759">
        <f>Capex!Y50</f>
        <v>107.25731742779358</v>
      </c>
      <c r="P122" s="759">
        <f>Capex!Z50</f>
        <v>104.32940597347729</v>
      </c>
      <c r="Q122" s="759">
        <f>Capex!AA50</f>
        <v>92.79849602042728</v>
      </c>
      <c r="R122" s="759">
        <f>Capex!AB50</f>
        <v>122.42378313379527</v>
      </c>
      <c r="S122" s="759">
        <f>Capex!AC50</f>
        <v>147.99819385288086</v>
      </c>
    </row>
    <row r="123" spans="1:19">
      <c r="A123" s="52">
        <f>IF(SUM(E123:S123)=0,0,1)</f>
        <v>0</v>
      </c>
      <c r="E123" s="52">
        <f>IF(ROUND(E122-E120,3)=0,0,1)</f>
        <v>0</v>
      </c>
      <c r="F123" s="52">
        <f t="shared" ref="F123:N123" si="6">IF(ROUND(F122-F120,3)=0,0,1)</f>
        <v>0</v>
      </c>
      <c r="G123" s="52">
        <f t="shared" si="6"/>
        <v>0</v>
      </c>
      <c r="H123" s="52">
        <f t="shared" si="6"/>
        <v>0</v>
      </c>
      <c r="I123" s="52">
        <f t="shared" si="6"/>
        <v>0</v>
      </c>
      <c r="J123" s="52">
        <f t="shared" si="6"/>
        <v>0</v>
      </c>
      <c r="K123" s="52">
        <f t="shared" si="6"/>
        <v>0</v>
      </c>
      <c r="L123" s="52">
        <f t="shared" si="6"/>
        <v>0</v>
      </c>
      <c r="M123" s="52">
        <f t="shared" si="6"/>
        <v>0</v>
      </c>
      <c r="N123" s="52">
        <f t="shared" si="6"/>
        <v>0</v>
      </c>
      <c r="O123" s="52">
        <f t="shared" ref="O123" si="7">IF(ROUND(O122-O120,3)=0,0,1)</f>
        <v>0</v>
      </c>
      <c r="P123" s="52">
        <f t="shared" ref="P123" si="8">IF(ROUND(P122-P120,3)=0,0,1)</f>
        <v>0</v>
      </c>
      <c r="Q123" s="52">
        <f t="shared" ref="Q123" si="9">IF(ROUND(Q122-Q120,3)=0,0,1)</f>
        <v>0</v>
      </c>
      <c r="R123" s="52">
        <f t="shared" ref="R123" si="10">IF(ROUND(R122-R120,3)=0,0,1)</f>
        <v>0</v>
      </c>
      <c r="S123" s="52">
        <f t="shared" ref="S123" si="11">IF(ROUND(S122-S120,3)=0,0,1)</f>
        <v>0</v>
      </c>
    </row>
    <row r="125" spans="1:19" s="6" customFormat="1" ht="18.75">
      <c r="B125" s="6" t="s">
        <v>1</v>
      </c>
    </row>
  </sheetData>
  <mergeCells count="3">
    <mergeCell ref="E109:I109"/>
    <mergeCell ref="J109:N109"/>
    <mergeCell ref="O109:S109"/>
  </mergeCells>
  <hyperlinks>
    <hyperlink ref="B4" location="ToC!A1" display="ToC!A1" xr:uid="{A843E4B8-6538-49A0-921D-4177BA97E68F}"/>
    <hyperlink ref="G10" location="_ftn1" display="_ftn1" xr:uid="{DF11BB50-21A0-4298-A11C-561C010169E9}"/>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3411A-B134-4F9C-BB85-EC8A1C0523B9}">
  <sheetPr>
    <tabColor theme="3"/>
  </sheetPr>
  <dimension ref="A1:BJ515"/>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3" ht="23.25">
      <c r="A1" s="52">
        <f>IF(SUM(A5:A515)&lt;&gt;0,1,0)</f>
        <v>0</v>
      </c>
      <c r="B1" s="16" t="s">
        <v>2354</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2355</v>
      </c>
    </row>
    <row r="8" spans="1:3" s="162" customFormat="1" ht="15.75">
      <c r="C8" s="162" t="s">
        <v>2356</v>
      </c>
    </row>
    <row r="67" spans="2:3" s="6" customFormat="1" ht="18.75">
      <c r="B67" s="6" t="s">
        <v>2357</v>
      </c>
    </row>
    <row r="69" spans="2:3" s="162" customFormat="1" ht="15.75">
      <c r="C69" s="162" t="s">
        <v>2358</v>
      </c>
    </row>
    <row r="100" spans="3:25" s="162" customFormat="1" ht="15.75">
      <c r="C100" s="162" t="s">
        <v>2359</v>
      </c>
    </row>
    <row r="102" spans="3:25">
      <c r="H102" s="610" t="s">
        <v>2360</v>
      </c>
      <c r="I102" s="611" t="s">
        <v>2361</v>
      </c>
      <c r="U102" s="147" t="s">
        <v>2362</v>
      </c>
      <c r="V102" s="147"/>
      <c r="W102" s="147"/>
      <c r="X102" s="147"/>
      <c r="Y102" s="147"/>
    </row>
    <row r="103" spans="3:25">
      <c r="U103" s="147" t="s">
        <v>1268</v>
      </c>
      <c r="V103" s="147" t="s">
        <v>2363</v>
      </c>
      <c r="W103" s="147" t="s">
        <v>2364</v>
      </c>
      <c r="X103" s="147" t="s">
        <v>2365</v>
      </c>
      <c r="Y103" s="147" t="s">
        <v>2366</v>
      </c>
    </row>
    <row r="104" spans="3:25">
      <c r="T104" s="147" t="str">
        <f>RIGHT(U104,4)-1&amp;"/"&amp;RIGHT(U104,2)</f>
        <v>2019/20</v>
      </c>
      <c r="U104" s="147">
        <v>2020</v>
      </c>
      <c r="V104" s="539">
        <v>77.918385000000001</v>
      </c>
      <c r="W104" s="539">
        <v>0</v>
      </c>
      <c r="X104" s="539">
        <v>0</v>
      </c>
      <c r="Y104" s="539">
        <v>0</v>
      </c>
    </row>
    <row r="105" spans="3:25">
      <c r="T105" s="147" t="str">
        <f t="shared" ref="T105:T114" si="0">RIGHT(U105,4)-1&amp;"/"&amp;RIGHT(U105,2)</f>
        <v>2020/21</v>
      </c>
      <c r="U105" s="147">
        <v>2021</v>
      </c>
      <c r="V105" s="539">
        <v>83.137755286321593</v>
      </c>
      <c r="W105" s="539">
        <v>20.421628604334629</v>
      </c>
      <c r="X105" s="539">
        <v>0</v>
      </c>
      <c r="Y105" s="539">
        <v>0</v>
      </c>
    </row>
    <row r="106" spans="3:25">
      <c r="T106" s="147" t="str">
        <f t="shared" si="0"/>
        <v>2021/22</v>
      </c>
      <c r="U106" s="147">
        <v>2022</v>
      </c>
      <c r="V106" s="539">
        <v>92.699785116808741</v>
      </c>
      <c r="W106" s="539">
        <v>54.716154894735716</v>
      </c>
      <c r="X106" s="539">
        <v>1</v>
      </c>
      <c r="Y106" s="539">
        <v>0</v>
      </c>
    </row>
    <row r="107" spans="3:25">
      <c r="T107" s="147" t="str">
        <f t="shared" si="0"/>
        <v>2022/23</v>
      </c>
      <c r="U107" s="147">
        <v>2023</v>
      </c>
      <c r="V107" s="539">
        <v>102.39666039099582</v>
      </c>
      <c r="W107" s="539">
        <v>63.036403420093684</v>
      </c>
      <c r="X107" s="539">
        <v>2</v>
      </c>
      <c r="Y107" s="539">
        <v>0</v>
      </c>
    </row>
    <row r="108" spans="3:25">
      <c r="T108" s="147" t="str">
        <f t="shared" si="0"/>
        <v>2023/24</v>
      </c>
      <c r="U108" s="147">
        <v>2024</v>
      </c>
      <c r="V108" s="539">
        <v>111.49545002769433</v>
      </c>
      <c r="W108" s="539">
        <v>85</v>
      </c>
      <c r="X108" s="539">
        <v>3</v>
      </c>
      <c r="Y108" s="539">
        <v>0</v>
      </c>
    </row>
    <row r="109" spans="3:25">
      <c r="T109" s="147" t="str">
        <f t="shared" si="0"/>
        <v>2024/25</v>
      </c>
      <c r="U109" s="147">
        <v>2025</v>
      </c>
      <c r="V109" s="539">
        <v>120.0379232853776</v>
      </c>
      <c r="W109" s="539">
        <v>105</v>
      </c>
      <c r="X109" s="539">
        <v>4</v>
      </c>
      <c r="Y109" s="539">
        <v>0</v>
      </c>
    </row>
    <row r="110" spans="3:25">
      <c r="T110" s="147" t="str">
        <f t="shared" si="0"/>
        <v>2025/26</v>
      </c>
      <c r="U110" s="147">
        <v>2026</v>
      </c>
      <c r="V110" s="539">
        <v>128.06635796354746</v>
      </c>
      <c r="W110" s="539">
        <v>125</v>
      </c>
      <c r="X110" s="539">
        <v>5</v>
      </c>
      <c r="Y110" s="539">
        <v>0</v>
      </c>
    </row>
    <row r="111" spans="3:25">
      <c r="T111" s="147" t="str">
        <f t="shared" si="0"/>
        <v>2026/27</v>
      </c>
      <c r="U111" s="147">
        <v>2027</v>
      </c>
      <c r="V111" s="539">
        <v>135.62206647718597</v>
      </c>
      <c r="W111" s="539">
        <v>155</v>
      </c>
      <c r="X111" s="539">
        <v>6</v>
      </c>
      <c r="Y111" s="539">
        <v>30</v>
      </c>
    </row>
    <row r="112" spans="3:25">
      <c r="T112" s="147" t="str">
        <f t="shared" si="0"/>
        <v>2027/28</v>
      </c>
      <c r="U112" s="147">
        <v>2028</v>
      </c>
      <c r="V112" s="539">
        <v>142.74457485882979</v>
      </c>
      <c r="W112" s="539">
        <v>185</v>
      </c>
      <c r="X112" s="539">
        <v>7</v>
      </c>
      <c r="Y112" s="539">
        <v>60</v>
      </c>
    </row>
    <row r="113" spans="3:62">
      <c r="T113" s="147" t="str">
        <f t="shared" si="0"/>
        <v>2028/29</v>
      </c>
      <c r="U113" s="147">
        <v>2029</v>
      </c>
      <c r="V113" s="539">
        <v>149.47118515046216</v>
      </c>
      <c r="W113" s="539">
        <v>215</v>
      </c>
      <c r="X113" s="539">
        <v>8</v>
      </c>
      <c r="Y113" s="539">
        <v>60</v>
      </c>
    </row>
    <row r="114" spans="3:62">
      <c r="T114" s="147" t="str">
        <f t="shared" si="0"/>
        <v>2029/30</v>
      </c>
      <c r="U114" s="147">
        <v>2030</v>
      </c>
      <c r="V114" s="539">
        <v>155.83677000000003</v>
      </c>
      <c r="W114" s="539">
        <v>245</v>
      </c>
      <c r="X114" s="539">
        <v>10</v>
      </c>
      <c r="Y114" s="539">
        <v>100</v>
      </c>
    </row>
    <row r="116" spans="3:62">
      <c r="U116" s="147" t="s">
        <v>1367</v>
      </c>
      <c r="V116" s="63" t="s">
        <v>2367</v>
      </c>
    </row>
    <row r="122" spans="3:62" s="162" customFormat="1" ht="15.75">
      <c r="C122" s="162" t="s">
        <v>2368</v>
      </c>
    </row>
    <row r="124" spans="3:62" ht="15">
      <c r="H124" s="610" t="s">
        <v>2360</v>
      </c>
      <c r="I124" s="611" t="s">
        <v>2369</v>
      </c>
      <c r="V124" s="332" t="str">
        <f>LEFT(W124,4)-1&amp;"/"&amp;RIGHT(W124,2)-1</f>
        <v>2009/10</v>
      </c>
      <c r="W124" s="332" t="str">
        <f>LEFT(X124,4)-1&amp;"/"&amp;RIGHT(X124,2)-1</f>
        <v>2010/11</v>
      </c>
      <c r="X124" s="332" t="str">
        <f>LEFT(Y124,4)-1&amp;"/"&amp;RIGHT(Y124,2)-1</f>
        <v>2011/12</v>
      </c>
      <c r="Y124" s="332" t="str">
        <f>LEFT(Z124,4)-1&amp;"/"&amp;RIGHT(Z124,2)-1</f>
        <v>2012/13</v>
      </c>
      <c r="Z124" s="332" t="str">
        <f>LookupTab!L43</f>
        <v>2013/14</v>
      </c>
      <c r="AA124" s="332" t="str">
        <f>LookupTab!M43</f>
        <v>2014/15</v>
      </c>
      <c r="AB124" s="332" t="str">
        <f>LookupTab!N43</f>
        <v>2015/16</v>
      </c>
      <c r="AC124" s="332" t="str">
        <f>LookupTab!O43</f>
        <v>2016/17</v>
      </c>
      <c r="AD124" s="332" t="str">
        <f>LookupTab!P43</f>
        <v>2017/18</v>
      </c>
      <c r="AE124" s="332" t="str">
        <f>LookupTab!Q43</f>
        <v>2018/19</v>
      </c>
      <c r="AF124" s="332" t="str">
        <f>LookupTab!R43</f>
        <v>2019/20</v>
      </c>
      <c r="AG124" s="332" t="str">
        <f>LookupTab!S43</f>
        <v>2020/21</v>
      </c>
      <c r="AH124" s="332" t="str">
        <f>LookupTab!T43</f>
        <v>2021/22</v>
      </c>
      <c r="AI124" s="332" t="str">
        <f>LookupTab!U43</f>
        <v>2022/23</v>
      </c>
      <c r="AJ124" s="332" t="str">
        <f>LookupTab!V43</f>
        <v>2023/24</v>
      </c>
      <c r="AK124" s="332" t="str">
        <f>LookupTab!W43</f>
        <v>2024/25</v>
      </c>
      <c r="AL124" s="332" t="str">
        <f>LookupTab!X43</f>
        <v>2025/26</v>
      </c>
      <c r="AM124" s="332" t="str">
        <f>LookupTab!Y43</f>
        <v>2026/27</v>
      </c>
      <c r="AN124" s="332" t="str">
        <f>LookupTab!Z43</f>
        <v>2027/28</v>
      </c>
      <c r="AO124" s="332" t="str">
        <f>LookupTab!AA43</f>
        <v>2028/29</v>
      </c>
      <c r="AP124" s="332" t="str">
        <f>LEFT(AO124,4)+1&amp;"/"&amp;RIGHT(AO124,2)+1</f>
        <v>2029/30</v>
      </c>
      <c r="AQ124" s="332" t="str">
        <f t="shared" ref="AQ124:BJ124" si="1">LEFT(AP124,4)+1&amp;"/"&amp;RIGHT(AP124,2)+1</f>
        <v>2030/31</v>
      </c>
      <c r="AR124" s="332" t="str">
        <f t="shared" si="1"/>
        <v>2031/32</v>
      </c>
      <c r="AS124" s="332" t="str">
        <f t="shared" si="1"/>
        <v>2032/33</v>
      </c>
      <c r="AT124" s="332" t="str">
        <f t="shared" si="1"/>
        <v>2033/34</v>
      </c>
      <c r="AU124" s="332" t="str">
        <f t="shared" si="1"/>
        <v>2034/35</v>
      </c>
      <c r="AV124" s="332" t="str">
        <f t="shared" si="1"/>
        <v>2035/36</v>
      </c>
      <c r="AW124" s="332" t="str">
        <f t="shared" si="1"/>
        <v>2036/37</v>
      </c>
      <c r="AX124" s="332" t="str">
        <f t="shared" si="1"/>
        <v>2037/38</v>
      </c>
      <c r="AY124" s="332" t="str">
        <f t="shared" si="1"/>
        <v>2038/39</v>
      </c>
      <c r="AZ124" s="332" t="str">
        <f t="shared" si="1"/>
        <v>2039/40</v>
      </c>
      <c r="BA124" s="332" t="str">
        <f t="shared" si="1"/>
        <v>2040/41</v>
      </c>
      <c r="BB124" s="332" t="str">
        <f t="shared" si="1"/>
        <v>2041/42</v>
      </c>
      <c r="BC124" s="332" t="str">
        <f t="shared" si="1"/>
        <v>2042/43</v>
      </c>
      <c r="BD124" s="332" t="str">
        <f t="shared" si="1"/>
        <v>2043/44</v>
      </c>
      <c r="BE124" s="332" t="str">
        <f t="shared" si="1"/>
        <v>2044/45</v>
      </c>
      <c r="BF124" s="332" t="str">
        <f t="shared" si="1"/>
        <v>2045/46</v>
      </c>
      <c r="BG124" s="332" t="str">
        <f t="shared" si="1"/>
        <v>2046/47</v>
      </c>
      <c r="BH124" s="332" t="str">
        <f t="shared" si="1"/>
        <v>2047/48</v>
      </c>
      <c r="BI124" s="332" t="str">
        <f t="shared" si="1"/>
        <v>2048/49</v>
      </c>
      <c r="BJ124" s="332" t="str">
        <f t="shared" si="1"/>
        <v>2049/50</v>
      </c>
    </row>
    <row r="125" spans="3:62">
      <c r="U125" s="147" t="s">
        <v>2370</v>
      </c>
      <c r="V125" s="539">
        <v>0</v>
      </c>
      <c r="W125" s="539">
        <v>0</v>
      </c>
      <c r="X125" s="539">
        <v>0.1849769022265482</v>
      </c>
      <c r="Y125" s="539">
        <v>0.32873249437123703</v>
      </c>
      <c r="Z125" s="539">
        <v>0.37136706087038135</v>
      </c>
      <c r="AA125" s="539">
        <v>0.87502757917149587</v>
      </c>
      <c r="AB125" s="539">
        <v>1.1072272418419415</v>
      </c>
      <c r="AC125" s="539">
        <v>1.6863144153863681</v>
      </c>
      <c r="AD125" s="539">
        <v>2.9704277983043195</v>
      </c>
      <c r="AE125" s="539">
        <v>4.0987302726284458</v>
      </c>
      <c r="AF125" s="539">
        <v>5.6022873763590075</v>
      </c>
      <c r="AG125" s="539">
        <v>7.3073988113108523</v>
      </c>
      <c r="AH125" s="539">
        <v>9.3297898120240692</v>
      </c>
      <c r="AI125" s="539">
        <v>11.837900482697131</v>
      </c>
      <c r="AJ125" s="539">
        <v>14.858619238773036</v>
      </c>
      <c r="AK125" s="539">
        <v>18.47526189112704</v>
      </c>
      <c r="AL125" s="539">
        <v>22.587004393801681</v>
      </c>
      <c r="AM125" s="539">
        <v>26.852292423808958</v>
      </c>
      <c r="AN125" s="539">
        <v>31.067154374233752</v>
      </c>
      <c r="AO125" s="539">
        <v>35.04942296543301</v>
      </c>
      <c r="AP125" s="539">
        <v>38.60154762590934</v>
      </c>
      <c r="AQ125" s="539">
        <v>41.540658864158374</v>
      </c>
      <c r="AR125" s="539">
        <v>44.09849480726038</v>
      </c>
      <c r="AS125" s="539">
        <v>46.33157137341756</v>
      </c>
      <c r="AT125" s="539">
        <v>48.291370532677817</v>
      </c>
      <c r="AU125" s="539">
        <v>50.030031118090278</v>
      </c>
      <c r="AV125" s="539">
        <v>51.626966901800692</v>
      </c>
      <c r="AW125" s="539">
        <v>53.111359597129614</v>
      </c>
      <c r="AX125" s="539">
        <v>54.481023722481837</v>
      </c>
      <c r="AY125" s="539">
        <v>55.739535776188426</v>
      </c>
      <c r="AZ125" s="539">
        <v>56.886654280162716</v>
      </c>
      <c r="BA125" s="539">
        <v>57.924062420675625</v>
      </c>
      <c r="BB125" s="539">
        <v>58.855310279062493</v>
      </c>
      <c r="BC125" s="539">
        <v>59.6856717339844</v>
      </c>
      <c r="BD125" s="539">
        <v>60.421650848044266</v>
      </c>
      <c r="BE125" s="539">
        <v>61.070140407745981</v>
      </c>
      <c r="BF125" s="539">
        <v>61.638713137976019</v>
      </c>
      <c r="BG125" s="539">
        <v>62.13457860755414</v>
      </c>
      <c r="BH125" s="539">
        <v>62.565045337886176</v>
      </c>
      <c r="BI125" s="539">
        <v>62.933366902690544</v>
      </c>
      <c r="BJ125" s="539">
        <v>63.242554892661005</v>
      </c>
    </row>
    <row r="126" spans="3:62">
      <c r="U126" s="147" t="s">
        <v>2371</v>
      </c>
      <c r="V126" s="539">
        <v>0</v>
      </c>
      <c r="W126" s="539">
        <v>0</v>
      </c>
      <c r="X126" s="539">
        <v>3.3737289203929641E-2</v>
      </c>
      <c r="Y126" s="539">
        <v>3.3737289203929641E-2</v>
      </c>
      <c r="Z126" s="539">
        <v>3.3737289203929641E-2</v>
      </c>
      <c r="AA126" s="539">
        <v>0.19105189234029193</v>
      </c>
      <c r="AB126" s="539">
        <v>0.19728827949079125</v>
      </c>
      <c r="AC126" s="539">
        <v>0.21240931229561377</v>
      </c>
      <c r="AD126" s="539">
        <v>0.46529499260757357</v>
      </c>
      <c r="AE126" s="539">
        <v>0.72128820687528983</v>
      </c>
      <c r="AF126" s="539">
        <v>1.3784503770027925</v>
      </c>
      <c r="AG126" s="539">
        <v>2.0454176020905916</v>
      </c>
      <c r="AH126" s="539">
        <v>2.9260014029329313</v>
      </c>
      <c r="AI126" s="539">
        <v>4.1981355639089175</v>
      </c>
      <c r="AJ126" s="539">
        <v>5.8798767082036187</v>
      </c>
      <c r="AK126" s="539">
        <v>8.0223170470678973</v>
      </c>
      <c r="AL126" s="539">
        <v>10.641364340714375</v>
      </c>
      <c r="AM126" s="539">
        <v>13.915702409395562</v>
      </c>
      <c r="AN126" s="539">
        <v>17.676776875566038</v>
      </c>
      <c r="AO126" s="539">
        <v>21.927531861590744</v>
      </c>
      <c r="AP126" s="539">
        <v>26.53930108875187</v>
      </c>
      <c r="AQ126" s="539">
        <v>31.541346455031022</v>
      </c>
      <c r="AR126" s="539">
        <v>36.457651563255034</v>
      </c>
      <c r="AS126" s="539">
        <v>41.140043673785051</v>
      </c>
      <c r="AT126" s="539">
        <v>45.31624094050359</v>
      </c>
      <c r="AU126" s="539">
        <v>49.059959713650805</v>
      </c>
      <c r="AV126" s="539">
        <v>52.27369741094325</v>
      </c>
      <c r="AW126" s="539">
        <v>54.867705368968885</v>
      </c>
      <c r="AX126" s="539">
        <v>56.757455016019755</v>
      </c>
      <c r="AY126" s="539">
        <v>58.326983196037432</v>
      </c>
      <c r="AZ126" s="539">
        <v>59.617035091051719</v>
      </c>
      <c r="BA126" s="539">
        <v>60.669608218606562</v>
      </c>
      <c r="BB126" s="539">
        <v>61.524414476596924</v>
      </c>
      <c r="BC126" s="539">
        <v>62.216929571757383</v>
      </c>
      <c r="BD126" s="539">
        <v>62.777630859933588</v>
      </c>
      <c r="BE126" s="539">
        <v>63.229334891316022</v>
      </c>
      <c r="BF126" s="539">
        <v>63.606739664948257</v>
      </c>
      <c r="BG126" s="539">
        <v>63.908468013779789</v>
      </c>
      <c r="BH126" s="539">
        <v>64.149087658891773</v>
      </c>
      <c r="BI126" s="539">
        <v>64.340589886984404</v>
      </c>
      <c r="BJ126" s="539">
        <v>64.47672263953821</v>
      </c>
    </row>
    <row r="128" spans="3:62">
      <c r="U128" s="147" t="s">
        <v>1367</v>
      </c>
      <c r="V128" s="63" t="s">
        <v>2372</v>
      </c>
    </row>
    <row r="143" spans="3:3" s="162" customFormat="1" ht="15.75">
      <c r="C143" s="162" t="s">
        <v>2373</v>
      </c>
    </row>
    <row r="146" spans="7:8">
      <c r="H146" s="61" t="s">
        <v>746</v>
      </c>
    </row>
    <row r="148" spans="7:8">
      <c r="G148" s="91" t="s">
        <v>2374</v>
      </c>
      <c r="H148" s="791">
        <v>0.47041361128957221</v>
      </c>
    </row>
    <row r="149" spans="7:8">
      <c r="G149" s="91" t="s">
        <v>302</v>
      </c>
      <c r="H149" s="791">
        <v>0.47409145017855892</v>
      </c>
    </row>
    <row r="150" spans="7:8">
      <c r="G150" s="91" t="s">
        <v>2013</v>
      </c>
      <c r="H150" s="791">
        <v>0.38441558441558443</v>
      </c>
    </row>
    <row r="151" spans="7:8">
      <c r="G151" s="91" t="s">
        <v>319</v>
      </c>
      <c r="H151" s="791">
        <v>0.1317112406997788</v>
      </c>
    </row>
    <row r="152" spans="7:8">
      <c r="G152" s="91" t="s">
        <v>2006</v>
      </c>
      <c r="H152" s="791">
        <v>0.33659730722154224</v>
      </c>
    </row>
    <row r="153" spans="7:8">
      <c r="G153" s="91" t="s">
        <v>2007</v>
      </c>
      <c r="H153" s="791">
        <v>0.30083871854805444</v>
      </c>
    </row>
    <row r="155" spans="7:8">
      <c r="G155" s="91" t="s">
        <v>2375</v>
      </c>
      <c r="H155" s="791">
        <v>3.4970778205787136E-4</v>
      </c>
    </row>
    <row r="175" spans="3:3" s="162" customFormat="1" ht="15.75">
      <c r="C175" s="162" t="s">
        <v>2376</v>
      </c>
    </row>
    <row r="190" spans="3:3" s="162" customFormat="1" ht="15.75">
      <c r="C190" s="162" t="s">
        <v>2377</v>
      </c>
    </row>
    <row r="221" spans="2:3" s="6" customFormat="1" ht="18.75">
      <c r="B221" s="6" t="s">
        <v>2378</v>
      </c>
    </row>
    <row r="223" spans="2:3" s="162" customFormat="1" ht="15.75">
      <c r="C223" s="162" t="s">
        <v>2379</v>
      </c>
    </row>
    <row r="240" spans="3:3" s="162" customFormat="1" ht="15.75">
      <c r="C240" s="162" t="s">
        <v>2380</v>
      </c>
    </row>
    <row r="242" spans="10:12" ht="12.75" customHeight="1"/>
    <row r="244" spans="10:12">
      <c r="K244" s="819" t="s">
        <v>2381</v>
      </c>
      <c r="L244" s="819" t="s">
        <v>2382</v>
      </c>
    </row>
    <row r="245" spans="10:12">
      <c r="K245" s="819"/>
      <c r="L245" s="819"/>
    </row>
    <row r="246" spans="10:12">
      <c r="K246" s="820"/>
      <c r="L246" s="820"/>
    </row>
    <row r="247" spans="10:12">
      <c r="J247" s="479" t="s">
        <v>2383</v>
      </c>
      <c r="K247" s="68">
        <v>19.2</v>
      </c>
      <c r="L247" s="68">
        <v>50.9</v>
      </c>
    </row>
    <row r="248" spans="10:12">
      <c r="J248" s="479" t="s">
        <v>2384</v>
      </c>
      <c r="K248" s="68">
        <v>201</v>
      </c>
      <c r="L248" s="68">
        <v>139.9</v>
      </c>
    </row>
    <row r="251" spans="10:12">
      <c r="J251" s="147" t="s">
        <v>1367</v>
      </c>
      <c r="K251" s="63" t="str">
        <f>Unit_Dollar_M</f>
        <v>$Million</v>
      </c>
    </row>
    <row r="262" spans="2:3" s="6" customFormat="1" ht="18.75">
      <c r="B262" s="6" t="s">
        <v>2385</v>
      </c>
    </row>
    <row r="264" spans="2:3" s="162" customFormat="1" ht="15.75">
      <c r="C264" s="162" t="s">
        <v>2386</v>
      </c>
    </row>
    <row r="295" spans="3:44" s="162" customFormat="1" ht="15.75">
      <c r="C295" s="162" t="s">
        <v>2387</v>
      </c>
    </row>
    <row r="297" spans="3:44">
      <c r="J297" s="61" t="s">
        <v>2388</v>
      </c>
      <c r="K297" s="61" t="s">
        <v>2389</v>
      </c>
      <c r="L297" s="61" t="s">
        <v>2390</v>
      </c>
      <c r="M297" s="61" t="s">
        <v>2391</v>
      </c>
      <c r="N297" s="61" t="s">
        <v>2392</v>
      </c>
      <c r="O297" s="61" t="s">
        <v>257</v>
      </c>
      <c r="P297" s="61" t="s">
        <v>258</v>
      </c>
      <c r="Q297" s="61" t="s">
        <v>259</v>
      </c>
      <c r="R297" s="61" t="s">
        <v>260</v>
      </c>
      <c r="S297" s="61" t="s">
        <v>261</v>
      </c>
      <c r="T297" s="61" t="s">
        <v>262</v>
      </c>
      <c r="U297" s="61" t="s">
        <v>263</v>
      </c>
      <c r="V297" s="61" t="s">
        <v>1372</v>
      </c>
      <c r="W297" s="61" t="s">
        <v>1373</v>
      </c>
      <c r="X297" s="61" t="s">
        <v>1374</v>
      </c>
      <c r="Y297" s="61" t="s">
        <v>1375</v>
      </c>
      <c r="Z297" s="61" t="s">
        <v>1376</v>
      </c>
      <c r="AA297" s="61" t="s">
        <v>2104</v>
      </c>
      <c r="AB297" s="61" t="s">
        <v>2393</v>
      </c>
      <c r="AC297" s="61" t="s">
        <v>2394</v>
      </c>
      <c r="AD297" s="61" t="s">
        <v>2395</v>
      </c>
      <c r="AE297" s="61" t="s">
        <v>2396</v>
      </c>
      <c r="AF297" s="61" t="s">
        <v>2105</v>
      </c>
      <c r="AG297" s="61" t="s">
        <v>2397</v>
      </c>
      <c r="AH297" s="61" t="s">
        <v>2398</v>
      </c>
      <c r="AI297" s="61" t="s">
        <v>2399</v>
      </c>
      <c r="AJ297" s="61" t="s">
        <v>2400</v>
      </c>
      <c r="AK297" s="61" t="s">
        <v>2106</v>
      </c>
      <c r="AL297" s="61" t="s">
        <v>2401</v>
      </c>
      <c r="AM297" s="61" t="s">
        <v>2402</v>
      </c>
      <c r="AN297" s="61" t="s">
        <v>2403</v>
      </c>
      <c r="AO297" s="61" t="s">
        <v>2404</v>
      </c>
      <c r="AP297" s="61" t="s">
        <v>2107</v>
      </c>
      <c r="AQ297" s="61" t="s">
        <v>2405</v>
      </c>
      <c r="AR297" s="61" t="s">
        <v>2406</v>
      </c>
    </row>
    <row r="298" spans="3:44">
      <c r="I298" s="790" t="s">
        <v>2407</v>
      </c>
      <c r="J298" s="501">
        <v>10325.985941943445</v>
      </c>
      <c r="K298" s="501">
        <v>12976.714331705745</v>
      </c>
      <c r="L298" s="501">
        <v>16526.509094811398</v>
      </c>
      <c r="M298" s="501">
        <v>16932.416697966411</v>
      </c>
      <c r="N298" s="501">
        <v>18658.450639926825</v>
      </c>
      <c r="O298" s="501">
        <v>20559.512617135239</v>
      </c>
      <c r="P298" s="501">
        <v>22553.163444439575</v>
      </c>
      <c r="Q298" s="501">
        <v>24631.047483309019</v>
      </c>
      <c r="R298" s="501">
        <v>26783.595125574171</v>
      </c>
      <c r="S298" s="501">
        <v>29000.106006250677</v>
      </c>
      <c r="T298" s="501">
        <v>31261.16721392663</v>
      </c>
      <c r="U298" s="501">
        <v>33550.355572738961</v>
      </c>
      <c r="V298" s="501">
        <v>35850.841681050981</v>
      </c>
      <c r="W298" s="501">
        <v>38137.784771265746</v>
      </c>
      <c r="X298" s="501">
        <v>40163.897689519254</v>
      </c>
      <c r="Y298" s="501">
        <v>41958.928608774979</v>
      </c>
      <c r="Z298" s="501">
        <v>43549.232866773345</v>
      </c>
      <c r="AA298" s="501">
        <v>44958.15992528684</v>
      </c>
      <c r="AB298" s="501">
        <v>46206.396195942361</v>
      </c>
      <c r="AC298" s="501">
        <v>47312.268766112102</v>
      </c>
      <c r="AD298" s="501">
        <v>48292.014484293795</v>
      </c>
      <c r="AE298" s="501">
        <v>49160.018355795932</v>
      </c>
      <c r="AF298" s="501">
        <v>49929.024748945565</v>
      </c>
      <c r="AG298" s="501">
        <v>50610.3245128298</v>
      </c>
      <c r="AH298" s="501">
        <v>51213.920753906044</v>
      </c>
      <c r="AI298" s="501">
        <v>51748.675705477217</v>
      </c>
      <c r="AJ298" s="501">
        <v>52222.440846426412</v>
      </c>
      <c r="AK298" s="501">
        <v>52642.172179664449</v>
      </c>
      <c r="AL298" s="501">
        <v>53014.032362853133</v>
      </c>
      <c r="AM298" s="501">
        <v>53343.481190926919</v>
      </c>
      <c r="AN298" s="501">
        <v>53635.355758912388</v>
      </c>
      <c r="AO298" s="501">
        <v>53893.941482026938</v>
      </c>
      <c r="AP298" s="501">
        <v>54123.035015801368</v>
      </c>
      <c r="AQ298" s="501">
        <v>54326.000000043772</v>
      </c>
      <c r="AR298" s="501">
        <v>54505.81644509927</v>
      </c>
    </row>
    <row r="301" spans="3:44">
      <c r="I301" s="228" t="s">
        <v>2408</v>
      </c>
      <c r="J301" s="751" t="s">
        <v>2407</v>
      </c>
    </row>
    <row r="316" spans="3:3" s="162" customFormat="1" ht="15.75">
      <c r="C316" s="162" t="s">
        <v>2409</v>
      </c>
    </row>
    <row r="344" spans="3:28" s="162" customFormat="1" ht="15.75">
      <c r="C344" s="162" t="s">
        <v>2410</v>
      </c>
    </row>
    <row r="346" spans="3:28">
      <c r="J346" s="61" t="s">
        <v>2392</v>
      </c>
      <c r="K346" s="61" t="s">
        <v>257</v>
      </c>
      <c r="L346" s="61" t="s">
        <v>258</v>
      </c>
      <c r="M346" s="61" t="s">
        <v>259</v>
      </c>
      <c r="N346" s="61" t="s">
        <v>260</v>
      </c>
      <c r="O346" s="61" t="s">
        <v>261</v>
      </c>
      <c r="P346" s="61" t="s">
        <v>262</v>
      </c>
      <c r="Q346" s="61" t="s">
        <v>263</v>
      </c>
      <c r="R346" s="61" t="s">
        <v>1372</v>
      </c>
      <c r="S346" s="61" t="s">
        <v>1373</v>
      </c>
      <c r="T346" s="61" t="s">
        <v>1374</v>
      </c>
      <c r="U346" s="61" t="s">
        <v>1375</v>
      </c>
      <c r="V346" s="61" t="s">
        <v>1376</v>
      </c>
      <c r="W346" s="61" t="s">
        <v>2104</v>
      </c>
      <c r="X346" s="61" t="s">
        <v>2393</v>
      </c>
      <c r="Y346" s="61" t="s">
        <v>2394</v>
      </c>
      <c r="Z346" s="61" t="s">
        <v>2395</v>
      </c>
      <c r="AA346" s="61" t="s">
        <v>2396</v>
      </c>
      <c r="AB346" s="61" t="s">
        <v>2105</v>
      </c>
    </row>
    <row r="347" spans="3:28">
      <c r="I347" s="790" t="s">
        <v>2407</v>
      </c>
      <c r="J347" s="501">
        <v>0</v>
      </c>
      <c r="K347" s="501">
        <v>0</v>
      </c>
      <c r="L347" s="501">
        <v>0</v>
      </c>
      <c r="M347" s="501">
        <v>0</v>
      </c>
      <c r="N347" s="501">
        <v>0</v>
      </c>
      <c r="O347" s="501">
        <v>0</v>
      </c>
      <c r="P347" s="501">
        <v>7</v>
      </c>
      <c r="Q347" s="501">
        <v>45</v>
      </c>
      <c r="R347" s="501">
        <v>104</v>
      </c>
      <c r="S347" s="501">
        <v>216</v>
      </c>
      <c r="T347" s="501">
        <v>280</v>
      </c>
      <c r="U347" s="501">
        <v>382</v>
      </c>
      <c r="V347" s="501">
        <v>497</v>
      </c>
      <c r="W347" s="501">
        <v>603</v>
      </c>
      <c r="X347" s="501">
        <v>712</v>
      </c>
      <c r="Y347" s="501">
        <v>810</v>
      </c>
      <c r="Z347" s="501">
        <v>899</v>
      </c>
      <c r="AA347" s="501">
        <v>998</v>
      </c>
      <c r="AB347" s="501">
        <v>1085</v>
      </c>
    </row>
    <row r="350" spans="3:28">
      <c r="I350" s="228" t="s">
        <v>2408</v>
      </c>
      <c r="J350" s="751" t="s">
        <v>2411</v>
      </c>
    </row>
    <row r="365" spans="3:3" s="162" customFormat="1" ht="15.75">
      <c r="C365" s="162" t="s">
        <v>2412</v>
      </c>
    </row>
    <row r="381" spans="3:3" s="162" customFormat="1" ht="15.75">
      <c r="C381" s="162" t="s">
        <v>2413</v>
      </c>
    </row>
    <row r="392" spans="3:3" s="162" customFormat="1" ht="15.75">
      <c r="C392" s="162" t="s">
        <v>2414</v>
      </c>
    </row>
    <row r="422" spans="3:3" s="162" customFormat="1" ht="15.75">
      <c r="C422" s="162" t="s">
        <v>2415</v>
      </c>
    </row>
    <row r="442" spans="3:37" s="162" customFormat="1" ht="15.75">
      <c r="C442" s="162" t="s">
        <v>2416</v>
      </c>
    </row>
    <row r="444" spans="3:37">
      <c r="M444" s="228" t="s">
        <v>1286</v>
      </c>
      <c r="N444" s="752">
        <v>0</v>
      </c>
      <c r="O444" s="752">
        <v>4.1666666666666664E-2</v>
      </c>
      <c r="P444" s="752">
        <v>8.3333333333333301E-2</v>
      </c>
      <c r="Q444" s="752">
        <v>0.125</v>
      </c>
      <c r="R444" s="752">
        <v>0.16666666666666599</v>
      </c>
      <c r="S444" s="752">
        <v>0.20833333333333334</v>
      </c>
      <c r="T444" s="752">
        <v>0.25</v>
      </c>
      <c r="U444" s="752">
        <v>0.29166666666666669</v>
      </c>
      <c r="V444" s="752">
        <v>0.33333333333333331</v>
      </c>
      <c r="W444" s="752">
        <v>0.375</v>
      </c>
      <c r="X444" s="752">
        <v>0.41666666666666669</v>
      </c>
      <c r="Y444" s="752">
        <v>0.45833333333333331</v>
      </c>
      <c r="Z444" s="752">
        <v>0.5</v>
      </c>
      <c r="AA444" s="752">
        <v>0.54166666666666663</v>
      </c>
      <c r="AB444" s="752">
        <v>0.58333333333333337</v>
      </c>
      <c r="AC444" s="752">
        <v>0.625</v>
      </c>
      <c r="AD444" s="752">
        <v>0.66666666666666663</v>
      </c>
      <c r="AE444" s="752">
        <v>0.70833333333333337</v>
      </c>
      <c r="AF444" s="752">
        <v>0.75</v>
      </c>
      <c r="AG444" s="752">
        <v>0.79166666666666663</v>
      </c>
      <c r="AH444" s="752">
        <v>0.83333333333333337</v>
      </c>
      <c r="AI444" s="752">
        <v>0.875</v>
      </c>
      <c r="AJ444" s="752">
        <v>0.91666666666666663</v>
      </c>
      <c r="AK444" s="752">
        <v>0.95833333333333337</v>
      </c>
    </row>
    <row r="445" spans="3:37">
      <c r="M445" s="786" t="s">
        <v>2417</v>
      </c>
      <c r="N445" s="539">
        <v>173.44</v>
      </c>
      <c r="O445" s="539">
        <v>167.81</v>
      </c>
      <c r="P445" s="539">
        <v>164.3</v>
      </c>
      <c r="Q445" s="539">
        <v>162.19999999999999</v>
      </c>
      <c r="R445" s="539">
        <v>163.95</v>
      </c>
      <c r="S445" s="539">
        <v>174.33</v>
      </c>
      <c r="T445" s="539">
        <v>203.95</v>
      </c>
      <c r="U445" s="539">
        <v>220.02</v>
      </c>
      <c r="V445" s="539">
        <v>218.57</v>
      </c>
      <c r="W445" s="539">
        <v>222.74</v>
      </c>
      <c r="X445" s="539">
        <v>221.33</v>
      </c>
      <c r="Y445" s="539">
        <v>222.96</v>
      </c>
      <c r="Z445" s="539">
        <v>225.5</v>
      </c>
      <c r="AA445" s="539">
        <v>237</v>
      </c>
      <c r="AB445" s="539">
        <v>245.72</v>
      </c>
      <c r="AC445" s="539">
        <v>266.27</v>
      </c>
      <c r="AD445" s="539">
        <v>278.52999999999997</v>
      </c>
      <c r="AE445" s="539">
        <v>282.25</v>
      </c>
      <c r="AF445" s="539">
        <v>283.83</v>
      </c>
      <c r="AG445" s="539">
        <v>274.66000000000003</v>
      </c>
      <c r="AH445" s="539">
        <v>253.29</v>
      </c>
      <c r="AI445" s="539">
        <v>229.45</v>
      </c>
      <c r="AJ445" s="539">
        <v>206.76</v>
      </c>
      <c r="AK445" s="539">
        <v>181</v>
      </c>
    </row>
    <row r="446" spans="3:37">
      <c r="M446" s="228" t="s">
        <v>2418</v>
      </c>
      <c r="N446" s="539">
        <v>220.84978234818664</v>
      </c>
      <c r="O446" s="539">
        <v>209.19759206791414</v>
      </c>
      <c r="P446" s="539">
        <v>195.48424374372311</v>
      </c>
      <c r="Q446" s="539">
        <v>188.01497418318741</v>
      </c>
      <c r="R446" s="539">
        <v>183.29092709072202</v>
      </c>
      <c r="S446" s="539">
        <v>189.29740481963697</v>
      </c>
      <c r="T446" s="539">
        <v>220.03731654508502</v>
      </c>
      <c r="U446" s="539">
        <v>243.16935313869789</v>
      </c>
      <c r="V446" s="539">
        <v>252.21723858780979</v>
      </c>
      <c r="W446" s="539">
        <v>269.17713652311397</v>
      </c>
      <c r="X446" s="539">
        <v>277.58752172198814</v>
      </c>
      <c r="Y446" s="539">
        <v>277.79767514309344</v>
      </c>
      <c r="Z446" s="539">
        <v>281.92043272367494</v>
      </c>
      <c r="AA446" s="539">
        <v>289.17299469446152</v>
      </c>
      <c r="AB446" s="539">
        <v>293.84337295425888</v>
      </c>
      <c r="AC446" s="539">
        <v>314.7732527304205</v>
      </c>
      <c r="AD446" s="539">
        <v>324.38868557198651</v>
      </c>
      <c r="AE446" s="539">
        <v>330.75846427706438</v>
      </c>
      <c r="AF446" s="539">
        <v>342.36915598191791</v>
      </c>
      <c r="AG446" s="539">
        <v>338.22409724317288</v>
      </c>
      <c r="AH446" s="539">
        <v>316.25734809090562</v>
      </c>
      <c r="AI446" s="539">
        <v>288.62760523108375</v>
      </c>
      <c r="AJ446" s="539">
        <v>261.8077408442748</v>
      </c>
      <c r="AK446" s="539">
        <v>233.88177213755969</v>
      </c>
    </row>
    <row r="447" spans="3:37">
      <c r="M447" s="228" t="s">
        <v>2419</v>
      </c>
      <c r="N447" s="539">
        <v>216.61199689871859</v>
      </c>
      <c r="O447" s="539">
        <v>205.48040486205005</v>
      </c>
      <c r="P447" s="539">
        <v>193.33294429244262</v>
      </c>
      <c r="Q447" s="539">
        <v>185.89272635342195</v>
      </c>
      <c r="R447" s="539">
        <v>181.47392526545406</v>
      </c>
      <c r="S447" s="539">
        <v>187.58883423567607</v>
      </c>
      <c r="T447" s="539">
        <v>220.04287880969301</v>
      </c>
      <c r="U447" s="539">
        <v>247.67163078284491</v>
      </c>
      <c r="V447" s="539">
        <v>259.98978311444893</v>
      </c>
      <c r="W447" s="539">
        <v>279.39696805057736</v>
      </c>
      <c r="X447" s="539">
        <v>291.01197614839816</v>
      </c>
      <c r="Y447" s="539">
        <v>290.63131172878047</v>
      </c>
      <c r="Z447" s="539">
        <v>292.09933466015104</v>
      </c>
      <c r="AA447" s="539">
        <v>297.74805475998568</v>
      </c>
      <c r="AB447" s="539">
        <v>298.79523842365018</v>
      </c>
      <c r="AC447" s="539">
        <v>314.29874549926086</v>
      </c>
      <c r="AD447" s="539">
        <v>319.61140365709707</v>
      </c>
      <c r="AE447" s="539">
        <v>323.40296658800958</v>
      </c>
      <c r="AF447" s="539">
        <v>332.19262663850986</v>
      </c>
      <c r="AG447" s="539">
        <v>326.67382306139865</v>
      </c>
      <c r="AH447" s="539">
        <v>307.03696676922885</v>
      </c>
      <c r="AI447" s="539">
        <v>282.30034615028819</v>
      </c>
      <c r="AJ447" s="539">
        <v>258.28699730802248</v>
      </c>
      <c r="AK447" s="539">
        <v>230.57420433583141</v>
      </c>
    </row>
    <row r="448" spans="3:37">
      <c r="M448" s="228" t="s">
        <v>2420</v>
      </c>
      <c r="N448" s="539">
        <v>212.37421144925054</v>
      </c>
      <c r="O448" s="539">
        <v>201.76321765618596</v>
      </c>
      <c r="P448" s="539">
        <v>191.18164484116213</v>
      </c>
      <c r="Q448" s="539">
        <v>183.77047852365649</v>
      </c>
      <c r="R448" s="539">
        <v>179.65692344018606</v>
      </c>
      <c r="S448" s="539">
        <v>185.88026365171521</v>
      </c>
      <c r="T448" s="539">
        <v>220.048441074301</v>
      </c>
      <c r="U448" s="539">
        <v>252.17390842699194</v>
      </c>
      <c r="V448" s="539">
        <v>267.76232764108801</v>
      </c>
      <c r="W448" s="539">
        <v>289.61679957804074</v>
      </c>
      <c r="X448" s="539">
        <v>304.43643057480818</v>
      </c>
      <c r="Y448" s="539">
        <v>303.46494831446745</v>
      </c>
      <c r="Z448" s="539">
        <v>302.2782365966271</v>
      </c>
      <c r="AA448" s="539">
        <v>306.32311482550983</v>
      </c>
      <c r="AB448" s="539">
        <v>303.74710389304141</v>
      </c>
      <c r="AC448" s="539">
        <v>313.82423826810123</v>
      </c>
      <c r="AD448" s="539">
        <v>314.83412174220763</v>
      </c>
      <c r="AE448" s="539">
        <v>316.04746889895472</v>
      </c>
      <c r="AF448" s="539">
        <v>322.01609729510187</v>
      </c>
      <c r="AG448" s="539">
        <v>315.12354887962454</v>
      </c>
      <c r="AH448" s="539">
        <v>297.81658544755209</v>
      </c>
      <c r="AI448" s="539">
        <v>275.97308706949269</v>
      </c>
      <c r="AJ448" s="539">
        <v>254.76625377177015</v>
      </c>
      <c r="AK448" s="539">
        <v>227.26663653410316</v>
      </c>
    </row>
    <row r="450" spans="3:14">
      <c r="M450" s="228" t="s">
        <v>2408</v>
      </c>
      <c r="N450" s="751" t="s">
        <v>2421</v>
      </c>
    </row>
    <row r="464" spans="3:14" s="162" customFormat="1" ht="15.75">
      <c r="C464" s="162" t="s">
        <v>2422</v>
      </c>
    </row>
    <row r="496" spans="2:2" s="6" customFormat="1" ht="18.75">
      <c r="B496" s="6" t="s">
        <v>2423</v>
      </c>
    </row>
    <row r="498" spans="3:3" s="162" customFormat="1" ht="15.75">
      <c r="C498" s="162" t="s">
        <v>2424</v>
      </c>
    </row>
    <row r="513" spans="2:2" s="6" customFormat="1" ht="18.75">
      <c r="B513" s="6" t="s">
        <v>2425</v>
      </c>
    </row>
    <row r="515" spans="2:2" s="6" customFormat="1" ht="18.75">
      <c r="B515" s="6" t="s">
        <v>1</v>
      </c>
    </row>
  </sheetData>
  <mergeCells count="2">
    <mergeCell ref="K244:K246"/>
    <mergeCell ref="L244:L246"/>
  </mergeCells>
  <hyperlinks>
    <hyperlink ref="B4" location="ToC!A1" display="ToC!A1" xr:uid="{DD465258-8805-4374-8C3F-ECAE74B7488E}"/>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6DBED-FB49-49A8-9F57-AC5702387608}">
  <sheetPr>
    <tabColor theme="3"/>
  </sheetPr>
  <dimension ref="A1:AE383"/>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14" width="10.5703125" customWidth="1"/>
    <col min="15" max="15" width="21" customWidth="1"/>
    <col min="16" max="43" width="10.5703125" customWidth="1"/>
  </cols>
  <sheetData>
    <row r="1" spans="1:9" ht="23.25">
      <c r="A1" s="52">
        <f>IF(SUM(A5:A383)&lt;&gt;0,1,0)</f>
        <v>0</v>
      </c>
      <c r="B1" s="16" t="s">
        <v>2426</v>
      </c>
    </row>
    <row r="2" spans="1:9" ht="15">
      <c r="B2" s="34" t="str">
        <f>Model_Name</f>
        <v>Power and Water Proposal Tables and Charts</v>
      </c>
    </row>
    <row r="3" spans="1:9">
      <c r="B3" s="37" t="str">
        <f>"Model Checks:"&amp;IF(Model_Checks=0," OK"," Check")</f>
        <v>Model Checks: OK</v>
      </c>
    </row>
    <row r="4" spans="1:9">
      <c r="B4" s="29" t="str">
        <f>ToC!$B$1</f>
        <v>Table of contents</v>
      </c>
    </row>
    <row r="5" spans="1:9">
      <c r="B5" t="s">
        <v>644</v>
      </c>
    </row>
    <row r="6" spans="1:9" s="6" customFormat="1" ht="18.75">
      <c r="B6" s="6" t="s">
        <v>1347</v>
      </c>
    </row>
    <row r="8" spans="1:9" s="162" customFormat="1" ht="15.75">
      <c r="C8" s="162" t="s">
        <v>652</v>
      </c>
    </row>
    <row r="9" spans="1:9">
      <c r="D9" s="45"/>
      <c r="I9" s="74"/>
    </row>
    <row r="10" spans="1:9">
      <c r="D10" s="60" t="s">
        <v>653</v>
      </c>
      <c r="I10" s="61" t="s">
        <v>654</v>
      </c>
    </row>
    <row r="12" spans="1:9">
      <c r="D12" s="45" t="s">
        <v>2427</v>
      </c>
      <c r="I12" s="74">
        <f>SUM(Opex!T20:X20)</f>
        <v>412.00157292954418</v>
      </c>
    </row>
    <row r="13" spans="1:9">
      <c r="D13" s="45" t="s">
        <v>2428</v>
      </c>
      <c r="I13" s="74">
        <f>I12-SUM(Opex!O21:S21)</f>
        <v>-7.9922865909157395</v>
      </c>
    </row>
    <row r="14" spans="1:9">
      <c r="D14" s="45"/>
      <c r="I14" s="74"/>
    </row>
    <row r="15" spans="1:9">
      <c r="D15" s="45" t="s">
        <v>2429</v>
      </c>
      <c r="I15" s="408">
        <f>I17/I16-1</f>
        <v>-0.3198454776650842</v>
      </c>
    </row>
    <row r="16" spans="1:9">
      <c r="D16" s="45" t="s">
        <v>2430</v>
      </c>
      <c r="I16" s="74">
        <f>Opex!O21</f>
        <v>107.79325165178912</v>
      </c>
    </row>
    <row r="17" spans="4:12">
      <c r="D17" s="45" t="s">
        <v>2431</v>
      </c>
      <c r="I17" s="74">
        <f>Opex!Q21</f>
        <v>73.316067588150005</v>
      </c>
    </row>
    <row r="18" spans="4:12">
      <c r="D18" s="45"/>
      <c r="I18" s="74"/>
      <c r="K18" s="61" t="s">
        <v>2389</v>
      </c>
      <c r="L18" s="61" t="s">
        <v>2392</v>
      </c>
    </row>
    <row r="19" spans="4:12">
      <c r="D19" s="45" t="s">
        <v>2432</v>
      </c>
      <c r="I19" s="74">
        <f>L19-K19</f>
        <v>-11.527003369251119</v>
      </c>
      <c r="K19" s="487">
        <v>84.843070957401125</v>
      </c>
      <c r="L19" s="74">
        <f>Opex!Q21</f>
        <v>73.316067588150005</v>
      </c>
    </row>
    <row r="20" spans="4:12">
      <c r="D20" s="45" t="s">
        <v>2433</v>
      </c>
      <c r="I20" s="408">
        <f>I19/K19</f>
        <v>-0.13586263720980485</v>
      </c>
    </row>
    <row r="21" spans="4:12">
      <c r="D21" s="45"/>
      <c r="I21" s="74"/>
    </row>
    <row r="22" spans="4:12">
      <c r="D22" s="45" t="s">
        <v>2434</v>
      </c>
      <c r="I22" s="74">
        <f>Opex!Q21</f>
        <v>73.316067588150005</v>
      </c>
    </row>
    <row r="23" spans="4:12">
      <c r="D23" s="45"/>
      <c r="I23" s="74"/>
    </row>
    <row r="24" spans="4:12">
      <c r="D24" s="45" t="s">
        <v>2435</v>
      </c>
      <c r="I24" s="88">
        <v>5.0000000000000001E-3</v>
      </c>
    </row>
    <row r="25" spans="4:12">
      <c r="D25" s="45" t="s">
        <v>2436</v>
      </c>
      <c r="I25" s="88">
        <v>-1.3273869022207951E-2</v>
      </c>
    </row>
    <row r="26" spans="4:12">
      <c r="D26" s="45" t="s">
        <v>2437</v>
      </c>
      <c r="I26" s="487">
        <v>-6.977507590073813</v>
      </c>
    </row>
    <row r="27" spans="4:12">
      <c r="D27" s="45"/>
      <c r="I27" s="74"/>
    </row>
    <row r="28" spans="4:12">
      <c r="D28" s="45" t="s">
        <v>2438</v>
      </c>
      <c r="I28" s="74">
        <f>J343/5</f>
        <v>2.8298070864798546</v>
      </c>
      <c r="J28" s="486" t="s">
        <v>2439</v>
      </c>
    </row>
    <row r="29" spans="4:12">
      <c r="D29" s="45"/>
      <c r="I29" s="74"/>
    </row>
    <row r="30" spans="4:12">
      <c r="D30" s="45" t="s">
        <v>2440</v>
      </c>
      <c r="I30" s="74">
        <f>J342/5</f>
        <v>3.7668419215740996</v>
      </c>
      <c r="J30" s="486" t="s">
        <v>1193</v>
      </c>
    </row>
    <row r="31" spans="4:12">
      <c r="D31" s="45"/>
      <c r="I31" s="74"/>
    </row>
    <row r="32" spans="4:12">
      <c r="D32" s="45" t="s">
        <v>2441</v>
      </c>
      <c r="I32" s="74">
        <f>SUM(J339:J341,J344)/5</f>
        <v>3.849277502931892</v>
      </c>
      <c r="J32" s="486" t="s">
        <v>2442</v>
      </c>
    </row>
    <row r="33" spans="3:12">
      <c r="D33" s="45"/>
      <c r="I33" s="74"/>
      <c r="K33" s="61" t="s">
        <v>2443</v>
      </c>
      <c r="L33" s="61" t="s">
        <v>695</v>
      </c>
    </row>
    <row r="34" spans="3:12">
      <c r="D34" s="45" t="s">
        <v>2444</v>
      </c>
      <c r="I34" s="74">
        <f>K34-L34</f>
        <v>31.417791823128923</v>
      </c>
      <c r="K34" s="74">
        <f>J345</f>
        <v>52.229632554929239</v>
      </c>
      <c r="L34" s="487">
        <v>20.811840731800316</v>
      </c>
    </row>
    <row r="35" spans="3:12">
      <c r="D35" s="45"/>
    </row>
    <row r="36" spans="3:12">
      <c r="D36" s="45" t="s">
        <v>2445</v>
      </c>
      <c r="I36" s="74">
        <f>I12</f>
        <v>412.00157292954418</v>
      </c>
    </row>
    <row r="37" spans="3:12">
      <c r="D37" s="45" t="s">
        <v>2446</v>
      </c>
      <c r="I37" s="74">
        <f>SUM(Opex!O21:S21)</f>
        <v>419.99385952045992</v>
      </c>
    </row>
    <row r="38" spans="3:12">
      <c r="D38" s="45"/>
      <c r="I38" s="74"/>
    </row>
    <row r="39" spans="3:12">
      <c r="D39" s="45" t="s">
        <v>2447</v>
      </c>
      <c r="I39" s="74">
        <f>K39-L39</f>
        <v>4.271719753500264</v>
      </c>
      <c r="K39" s="74">
        <v>73.349889592937757</v>
      </c>
      <c r="L39" s="487">
        <v>69.078169839437493</v>
      </c>
    </row>
    <row r="40" spans="3:12">
      <c r="D40" s="45"/>
      <c r="I40" s="74"/>
      <c r="K40" s="74"/>
      <c r="L40" s="74"/>
    </row>
    <row r="41" spans="3:12">
      <c r="D41" s="45"/>
      <c r="I41" s="74"/>
      <c r="K41" s="74"/>
      <c r="L41" s="74"/>
    </row>
    <row r="42" spans="3:12" s="162" customFormat="1" ht="15.75">
      <c r="C42" s="162" t="s">
        <v>2422</v>
      </c>
    </row>
    <row r="52" spans="1:23" s="162" customFormat="1" ht="15.75">
      <c r="C52" s="162" t="s">
        <v>2448</v>
      </c>
    </row>
    <row r="54" spans="1:23">
      <c r="O54" s="149" t="s">
        <v>1133</v>
      </c>
      <c r="P54" s="61" t="s">
        <v>2449</v>
      </c>
      <c r="Q54" s="61" t="str">
        <f>LookupTab!W$43</f>
        <v>2024/25</v>
      </c>
      <c r="R54" s="61" t="str">
        <f>LookupTab!X$43</f>
        <v>2025/26</v>
      </c>
      <c r="S54" s="61" t="str">
        <f>LookupTab!Y$43</f>
        <v>2026/27</v>
      </c>
      <c r="T54" s="61" t="str">
        <f>LookupTab!Z$43</f>
        <v>2027/28</v>
      </c>
      <c r="U54" s="61" t="str">
        <f>LookupTab!AA$43</f>
        <v>2028/29</v>
      </c>
    </row>
    <row r="55" spans="1:23">
      <c r="O55" s="147" t="s">
        <v>1134</v>
      </c>
      <c r="P55" s="32">
        <v>73.349889592937757</v>
      </c>
      <c r="Q55" s="148" t="e">
        <f>NA()</f>
        <v>#N/A</v>
      </c>
      <c r="R55" s="148" t="e">
        <f>NA()</f>
        <v>#N/A</v>
      </c>
      <c r="S55" s="148" t="e">
        <f>NA()</f>
        <v>#N/A</v>
      </c>
      <c r="T55" s="148" t="e">
        <f>NA()</f>
        <v>#N/A</v>
      </c>
      <c r="U55" s="148" t="e">
        <f>NA()</f>
        <v>#N/A</v>
      </c>
    </row>
    <row r="56" spans="1:23">
      <c r="O56" s="147" t="s">
        <v>1135</v>
      </c>
      <c r="P56" s="148" t="e">
        <f>NA()</f>
        <v>#N/A</v>
      </c>
      <c r="Q56" s="32">
        <v>71.314644669447688</v>
      </c>
      <c r="R56" s="32">
        <v>71.854224690367516</v>
      </c>
      <c r="S56" s="32">
        <v>72.070302134079441</v>
      </c>
      <c r="T56" s="32">
        <v>72.156516115032701</v>
      </c>
      <c r="U56" s="32">
        <v>72.376252765687681</v>
      </c>
    </row>
    <row r="57" spans="1:23">
      <c r="O57" s="147" t="s">
        <v>1136</v>
      </c>
      <c r="P57" s="148" t="e">
        <f>NA()</f>
        <v>#N/A</v>
      </c>
      <c r="Q57" s="32">
        <v>2.0352449234900742</v>
      </c>
      <c r="R57" s="32">
        <v>1.4956649025702373</v>
      </c>
      <c r="S57" s="32">
        <v>1.2795874588583183</v>
      </c>
      <c r="T57" s="32">
        <v>1.1933734779050567</v>
      </c>
      <c r="U57" s="32">
        <v>0.97363682725006973</v>
      </c>
    </row>
    <row r="58" spans="1:23">
      <c r="O58" s="147" t="s">
        <v>735</v>
      </c>
      <c r="P58" s="148" t="e">
        <f>NA()</f>
        <v>#N/A</v>
      </c>
      <c r="Q58" s="32">
        <v>9.6573614475868759</v>
      </c>
      <c r="R58" s="32">
        <v>9.9699615761408591</v>
      </c>
      <c r="S58" s="32">
        <v>9.8181875750637779</v>
      </c>
      <c r="T58" s="32">
        <v>11.370959104380072</v>
      </c>
      <c r="U58" s="32">
        <v>11.413162851757646</v>
      </c>
    </row>
    <row r="59" spans="1:23">
      <c r="O59" s="147" t="s">
        <v>111</v>
      </c>
      <c r="P59" s="135"/>
      <c r="Q59" s="148">
        <f>Q56+Q58</f>
        <v>80.972006117034567</v>
      </c>
      <c r="R59" s="148">
        <f>R56+R58</f>
        <v>81.824186266508377</v>
      </c>
      <c r="S59" s="148">
        <f>S56+S58</f>
        <v>81.888489709143215</v>
      </c>
      <c r="T59" s="148">
        <f>T56+T58</f>
        <v>83.527475219412779</v>
      </c>
      <c r="U59" s="148">
        <f>U56+U58</f>
        <v>83.789415617445329</v>
      </c>
    </row>
    <row r="60" spans="1:23">
      <c r="P60" s="135"/>
      <c r="Q60" s="136">
        <f>Opex!T$20</f>
        <v>80.972006117034553</v>
      </c>
      <c r="R60" s="136">
        <f>Opex!U$20</f>
        <v>81.824186266508377</v>
      </c>
      <c r="S60" s="136">
        <f>Opex!V$20</f>
        <v>81.888489709143187</v>
      </c>
      <c r="T60" s="136">
        <f>Opex!W$20</f>
        <v>83.527475219412764</v>
      </c>
      <c r="U60" s="136">
        <f>Opex!X$20</f>
        <v>83.789415617445329</v>
      </c>
    </row>
    <row r="61" spans="1:23">
      <c r="A61" s="52">
        <f>IF(SUM(Q61:U61)=0,0,1)</f>
        <v>0</v>
      </c>
      <c r="O61" s="147" t="s">
        <v>1137</v>
      </c>
      <c r="P61" s="63" t="str">
        <f>Real_Input&amp;", "&amp;Unit_Dollar_M</f>
        <v>Real 2024, $Million</v>
      </c>
      <c r="Q61" s="141">
        <f>IF(ROUND(Q60-Q59,3)=0,0,1)</f>
        <v>0</v>
      </c>
      <c r="R61" s="141">
        <f>IF(ROUND(R60-R59,3)=0,0,1)</f>
        <v>0</v>
      </c>
      <c r="S61" s="141">
        <f>IF(ROUND(S60-S59,3)=0,0,1)</f>
        <v>0</v>
      </c>
      <c r="T61" s="141">
        <f>IF(ROUND(T60-T59,3)=0,0,1)</f>
        <v>0</v>
      </c>
      <c r="U61" s="141">
        <f>IF(ROUND(U60-U59,3)=0,0,1)</f>
        <v>0</v>
      </c>
    </row>
    <row r="62" spans="1:23">
      <c r="O62" s="147" t="s">
        <v>870</v>
      </c>
      <c r="P62" s="63" t="s">
        <v>1138</v>
      </c>
      <c r="Q62" s="135"/>
      <c r="R62" s="135"/>
      <c r="S62" s="135"/>
      <c r="T62" s="135"/>
      <c r="U62" s="135"/>
      <c r="V62" s="135"/>
      <c r="W62" s="135"/>
    </row>
    <row r="63" spans="1:23">
      <c r="O63" s="147"/>
      <c r="P63" s="63"/>
      <c r="Q63" s="135"/>
      <c r="R63" s="135"/>
      <c r="S63" s="135"/>
      <c r="T63" s="135"/>
      <c r="U63" s="135"/>
      <c r="V63" s="135"/>
      <c r="W63" s="135"/>
    </row>
    <row r="64" spans="1:23">
      <c r="O64" s="147" t="s">
        <v>1139</v>
      </c>
      <c r="Q64" s="32">
        <v>-2.0352449234900742</v>
      </c>
      <c r="R64" s="32">
        <v>-1.4956649025702373</v>
      </c>
      <c r="S64" s="32">
        <v>-1.2795874588583183</v>
      </c>
      <c r="T64" s="32">
        <v>-1.1933734779050567</v>
      </c>
      <c r="U64" s="32">
        <v>-0.97363682725006973</v>
      </c>
      <c r="V64" s="135"/>
      <c r="W64" s="135"/>
    </row>
    <row r="71" spans="3:20" s="162" customFormat="1" ht="15.75">
      <c r="C71" s="162" t="s">
        <v>2450</v>
      </c>
    </row>
    <row r="73" spans="3:20" ht="38.25">
      <c r="O73" s="139" t="s">
        <v>714</v>
      </c>
      <c r="P73" s="142" t="s">
        <v>728</v>
      </c>
      <c r="Q73" s="142" t="s">
        <v>729</v>
      </c>
      <c r="R73" s="138" t="s">
        <v>730</v>
      </c>
      <c r="S73" s="138" t="s">
        <v>731</v>
      </c>
      <c r="T73" s="135"/>
    </row>
    <row r="74" spans="3:20">
      <c r="O74" s="135"/>
      <c r="P74" s="135"/>
      <c r="Q74" s="135"/>
      <c r="R74" s="135"/>
      <c r="S74" s="135"/>
      <c r="T74" s="135"/>
    </row>
    <row r="75" spans="3:20">
      <c r="O75" s="63" t="s">
        <v>732</v>
      </c>
      <c r="P75" s="33">
        <v>436.36713836948877</v>
      </c>
      <c r="Q75" s="33">
        <v>366.74944796468878</v>
      </c>
      <c r="R75" s="136">
        <f t="shared" ref="R75:R81" si="0">Q75-P75</f>
        <v>-69.617690404799987</v>
      </c>
      <c r="S75" s="135"/>
      <c r="T75" s="135"/>
    </row>
    <row r="76" spans="3:20">
      <c r="O76" s="63" t="s">
        <v>733</v>
      </c>
      <c r="P76" s="33">
        <v>-90.976289172301335</v>
      </c>
      <c r="Q76" s="33">
        <v>0</v>
      </c>
      <c r="R76" s="136">
        <f t="shared" si="0"/>
        <v>90.976289172301335</v>
      </c>
      <c r="S76" s="135"/>
      <c r="T76" s="135"/>
    </row>
    <row r="77" spans="3:20">
      <c r="O77" s="63" t="s">
        <v>734</v>
      </c>
      <c r="P77" s="136">
        <f>SUM(P75:P76)</f>
        <v>345.39084919718744</v>
      </c>
      <c r="Q77" s="136">
        <f>SUM(Q75:Q76)</f>
        <v>366.74944796468878</v>
      </c>
      <c r="R77" s="136">
        <f t="shared" si="0"/>
        <v>21.358598767501348</v>
      </c>
      <c r="S77" s="32">
        <v>4</v>
      </c>
      <c r="T77" s="135"/>
    </row>
    <row r="78" spans="3:20">
      <c r="O78" s="63" t="s">
        <v>735</v>
      </c>
      <c r="P78" s="33">
        <v>20.811840731800316</v>
      </c>
      <c r="Q78" s="33">
        <v>52.229632554929232</v>
      </c>
      <c r="R78" s="136">
        <f t="shared" si="0"/>
        <v>31.417791823128915</v>
      </c>
      <c r="S78" s="32">
        <v>5</v>
      </c>
      <c r="T78" s="135"/>
    </row>
    <row r="79" spans="3:20">
      <c r="O79" s="63" t="s">
        <v>736</v>
      </c>
      <c r="P79" s="33">
        <v>4.5103331538401372</v>
      </c>
      <c r="Q79" s="33">
        <v>-0.66462589893269686</v>
      </c>
      <c r="R79" s="136">
        <f t="shared" si="0"/>
        <v>-5.1749590527728344</v>
      </c>
      <c r="S79" s="32">
        <v>2</v>
      </c>
      <c r="T79" s="135"/>
    </row>
    <row r="80" spans="3:20">
      <c r="O80" s="63" t="s">
        <v>737</v>
      </c>
      <c r="P80" s="33">
        <v>18.24398821716002</v>
      </c>
      <c r="Q80" s="33">
        <v>2.8396469371499302</v>
      </c>
      <c r="R80" s="136">
        <f t="shared" si="0"/>
        <v>-15.40434128001009</v>
      </c>
      <c r="S80" s="32">
        <v>1</v>
      </c>
      <c r="T80" s="135"/>
    </row>
    <row r="81" spans="1:20">
      <c r="O81" s="63" t="s">
        <v>738</v>
      </c>
      <c r="P81" s="33">
        <v>-5.5620734616650447</v>
      </c>
      <c r="Q81" s="33">
        <v>-9.1525286282909892</v>
      </c>
      <c r="R81" s="136">
        <f t="shared" si="0"/>
        <v>-3.5904551666259445</v>
      </c>
      <c r="S81" s="32">
        <v>3</v>
      </c>
      <c r="T81" s="135"/>
    </row>
    <row r="82" spans="1:20">
      <c r="O82" s="63"/>
      <c r="P82" s="136"/>
      <c r="Q82" s="136"/>
      <c r="R82" s="136"/>
      <c r="S82" s="135"/>
      <c r="T82" s="135"/>
    </row>
    <row r="83" spans="1:20">
      <c r="O83" s="139" t="s">
        <v>714</v>
      </c>
      <c r="P83" s="138" t="str">
        <f>P73</f>
        <v>Draft Plan (IP06)</v>
      </c>
      <c r="Q83" s="138" t="str">
        <f>Q73</f>
        <v>Regulatory Proposal (IP09)</v>
      </c>
      <c r="R83" s="138" t="str">
        <f>R73</f>
        <v>Change</v>
      </c>
      <c r="S83" s="138" t="s">
        <v>739</v>
      </c>
      <c r="T83" s="138" t="s">
        <v>740</v>
      </c>
    </row>
    <row r="84" spans="1:20">
      <c r="O84" s="135"/>
      <c r="P84" s="135"/>
      <c r="Q84" s="135"/>
      <c r="R84" s="135"/>
      <c r="S84" s="135"/>
      <c r="T84" s="135"/>
    </row>
    <row r="85" spans="1:20">
      <c r="O85" s="63" t="str">
        <f>INDEX($O$77:$O$81,$T85)</f>
        <v>Trend - Output</v>
      </c>
      <c r="P85" s="136">
        <f>INDEX($P$77:$P$81,$T85)</f>
        <v>18.24398821716002</v>
      </c>
      <c r="Q85" s="136">
        <f>INDEX($Q$77:$Q$81,$T85)</f>
        <v>2.8396469371499302</v>
      </c>
      <c r="R85" s="136">
        <f>Q85-P85</f>
        <v>-15.40434128001009</v>
      </c>
      <c r="S85" s="148">
        <f>N(S84)+1</f>
        <v>1</v>
      </c>
      <c r="T85" s="148">
        <f>MATCH(S85,$S$77:$S$81,0)</f>
        <v>4</v>
      </c>
    </row>
    <row r="86" spans="1:20">
      <c r="O86" s="63" t="str">
        <f>INDEX($O$77:$O$81,$T86)</f>
        <v>Trend - Price</v>
      </c>
      <c r="P86" s="136">
        <f>INDEX($P$77:$P$81,$T86)</f>
        <v>4.5103331538401372</v>
      </c>
      <c r="Q86" s="136">
        <f>INDEX($Q$77:$Q$81,$T86)</f>
        <v>-0.66462589893269686</v>
      </c>
      <c r="R86" s="136">
        <f>Q86-P86</f>
        <v>-5.1749590527728344</v>
      </c>
      <c r="S86" s="148">
        <f>N(S85)+1</f>
        <v>2</v>
      </c>
      <c r="T86" s="148">
        <f>MATCH(S86,$S$77:$S$81,0)</f>
        <v>3</v>
      </c>
    </row>
    <row r="87" spans="1:20">
      <c r="O87" s="63" t="str">
        <f>INDEX($O$77:$O$81,$T87)</f>
        <v>Trend - Productivity</v>
      </c>
      <c r="P87" s="136">
        <f>INDEX($P$77:$P$81,$T87)</f>
        <v>-5.5620734616650447</v>
      </c>
      <c r="Q87" s="136">
        <f>INDEX($Q$77:$Q$81,$T87)</f>
        <v>-9.1525286282909892</v>
      </c>
      <c r="R87" s="136">
        <f>Q87-P87</f>
        <v>-3.5904551666259445</v>
      </c>
      <c r="S87" s="148">
        <f>N(S86)+1</f>
        <v>3</v>
      </c>
      <c r="T87" s="148">
        <f>MATCH(S87,$S$77:$S$81,0)</f>
        <v>5</v>
      </c>
    </row>
    <row r="88" spans="1:20">
      <c r="O88" s="63" t="str">
        <f>INDEX($O$77:$O$81,$T88)</f>
        <v>Adjusted Base Year</v>
      </c>
      <c r="P88" s="136">
        <f>INDEX($P$77:$P$81,$T88)</f>
        <v>345.39084919718744</v>
      </c>
      <c r="Q88" s="136">
        <f>INDEX($Q$77:$Q$81,$T88)</f>
        <v>366.74944796468878</v>
      </c>
      <c r="R88" s="136">
        <f>Q88-P88</f>
        <v>21.358598767501348</v>
      </c>
      <c r="S88" s="148">
        <f>N(S87)+1</f>
        <v>4</v>
      </c>
      <c r="T88" s="148">
        <f>MATCH(S88,$S$77:$S$81,0)</f>
        <v>1</v>
      </c>
    </row>
    <row r="89" spans="1:20">
      <c r="O89" s="63" t="str">
        <f>INDEX($O$77:$O$81,$T89)</f>
        <v>Step Changes</v>
      </c>
      <c r="P89" s="136">
        <f>INDEX($P$77:$P$81,$T89)</f>
        <v>20.811840731800316</v>
      </c>
      <c r="Q89" s="136">
        <f>INDEX($Q$77:$Q$81,$T89)</f>
        <v>52.229632554929232</v>
      </c>
      <c r="R89" s="136">
        <f>Q89-P89</f>
        <v>31.417791823128915</v>
      </c>
      <c r="S89" s="148">
        <f>N(S88)+1</f>
        <v>5</v>
      </c>
      <c r="T89" s="148">
        <f>MATCH(S89,$S$77:$S$81,0)</f>
        <v>2</v>
      </c>
    </row>
    <row r="90" spans="1:20">
      <c r="O90" s="63" t="s">
        <v>111</v>
      </c>
      <c r="P90" s="135"/>
      <c r="Q90" s="135"/>
      <c r="R90" s="136">
        <f>SUM(R85:R89)</f>
        <v>28.606635091221396</v>
      </c>
      <c r="S90" s="63" t="str">
        <f>IF(R90&gt;0,"Increase","Decrease")</f>
        <v>Increase</v>
      </c>
      <c r="T90" s="135"/>
    </row>
    <row r="91" spans="1:20">
      <c r="O91" s="135"/>
      <c r="P91" s="135"/>
      <c r="Q91" s="135"/>
      <c r="R91" s="135"/>
      <c r="S91" s="135"/>
      <c r="T91" s="135"/>
    </row>
    <row r="92" spans="1:20">
      <c r="O92" s="63" t="s">
        <v>111</v>
      </c>
      <c r="P92" s="136">
        <f>SUM(P77:P81)</f>
        <v>383.39493783832285</v>
      </c>
      <c r="Q92" s="136">
        <f>SUM(Q77:Q81)</f>
        <v>412.0015729295443</v>
      </c>
      <c r="R92" s="136">
        <f>Q92-P92</f>
        <v>28.606635091221449</v>
      </c>
      <c r="S92" s="135"/>
      <c r="T92" s="135"/>
    </row>
    <row r="93" spans="1:20">
      <c r="O93" s="63" t="s">
        <v>741</v>
      </c>
      <c r="P93" s="33">
        <v>383.39493783832285</v>
      </c>
      <c r="Q93" s="33">
        <v>412.00157292954418</v>
      </c>
      <c r="R93" s="136">
        <f>Q93-P93</f>
        <v>28.606635091221335</v>
      </c>
      <c r="S93" s="135"/>
      <c r="T93" s="135"/>
    </row>
    <row r="94" spans="1:20">
      <c r="A94" s="141">
        <f>IF(SUM(Opex_O!P94:Q94)=0,0,1)</f>
        <v>0</v>
      </c>
      <c r="O94" s="63" t="s">
        <v>173</v>
      </c>
      <c r="P94" s="141">
        <f>IF(ROUND(P92-P93,3)=0,0,1)</f>
        <v>0</v>
      </c>
      <c r="Q94" s="141">
        <f>IF(ROUND(Q92-Q93,3)=0,0,1)</f>
        <v>0</v>
      </c>
      <c r="R94" s="136"/>
      <c r="S94" s="135"/>
      <c r="T94" s="135"/>
    </row>
    <row r="95" spans="1:20">
      <c r="R95" s="135"/>
      <c r="S95" s="135"/>
      <c r="T95" s="135"/>
    </row>
    <row r="96" spans="1:20" s="6" customFormat="1" ht="18.75">
      <c r="B96" s="6" t="s">
        <v>2451</v>
      </c>
    </row>
    <row r="98" spans="3:3" s="162" customFormat="1" ht="15.75">
      <c r="C98" s="162" t="s">
        <v>2452</v>
      </c>
    </row>
    <row r="125" spans="2:9" s="6" customFormat="1" ht="18.75">
      <c r="B125" s="6" t="s">
        <v>2453</v>
      </c>
    </row>
    <row r="127" spans="2:9" s="162" customFormat="1" ht="15.75">
      <c r="C127" s="162" t="s">
        <v>652</v>
      </c>
    </row>
    <row r="128" spans="2:9">
      <c r="D128" s="45"/>
      <c r="I128" s="74"/>
    </row>
    <row r="129" spans="3:30">
      <c r="D129" s="60" t="s">
        <v>653</v>
      </c>
      <c r="I129" s="61" t="s">
        <v>654</v>
      </c>
    </row>
    <row r="131" spans="3:30">
      <c r="D131" s="45" t="s">
        <v>2454</v>
      </c>
      <c r="I131" s="74">
        <f>Opex!Q21</f>
        <v>73.316067588150005</v>
      </c>
    </row>
    <row r="132" spans="3:30">
      <c r="D132" s="45"/>
      <c r="I132" s="74"/>
    </row>
    <row r="133" spans="3:30">
      <c r="D133" s="45" t="s">
        <v>2455</v>
      </c>
      <c r="I133" s="237">
        <v>5.0000000000000001E-3</v>
      </c>
      <c r="J133" s="45" t="s">
        <v>2456</v>
      </c>
    </row>
    <row r="134" spans="3:30">
      <c r="D134" s="45" t="s">
        <v>2457</v>
      </c>
      <c r="I134" s="237">
        <v>0.1</v>
      </c>
    </row>
    <row r="135" spans="3:30">
      <c r="D135" s="45"/>
      <c r="I135" s="74"/>
    </row>
    <row r="137" spans="3:30" s="162" customFormat="1" ht="15.75">
      <c r="C137" s="162" t="s">
        <v>2458</v>
      </c>
    </row>
    <row r="139" spans="3:30">
      <c r="P139" s="41" t="str">
        <f>LookupTab!$M$41</f>
        <v>Previous Period</v>
      </c>
      <c r="Q139" s="41"/>
      <c r="R139" s="41"/>
      <c r="S139" s="41"/>
      <c r="T139" s="41"/>
      <c r="U139" s="42" t="str">
        <f>LookupTab!$R$41</f>
        <v>Current Period</v>
      </c>
      <c r="V139" s="42"/>
      <c r="W139" s="42"/>
      <c r="X139" s="42"/>
      <c r="Y139" s="42"/>
      <c r="Z139" s="43" t="str">
        <f>LookupTab!$W$41</f>
        <v>Next Period</v>
      </c>
      <c r="AA139" s="43"/>
      <c r="AB139" s="43"/>
      <c r="AC139" s="43"/>
      <c r="AD139" s="43"/>
    </row>
    <row r="140" spans="3:30" ht="15">
      <c r="P140" s="332" t="str">
        <f>LookupTab!M$43</f>
        <v>2014/15</v>
      </c>
      <c r="Q140" s="332" t="str">
        <f>LookupTab!N$43</f>
        <v>2015/16</v>
      </c>
      <c r="R140" s="332" t="str">
        <f>LookupTab!O$43</f>
        <v>2016/17</v>
      </c>
      <c r="S140" s="332" t="str">
        <f>LookupTab!P$43</f>
        <v>2017/18</v>
      </c>
      <c r="T140" s="332" t="str">
        <f>LookupTab!Q$43</f>
        <v>2018/19</v>
      </c>
      <c r="U140" s="332" t="str">
        <f>LookupTab!R$43</f>
        <v>2019/20</v>
      </c>
      <c r="V140" s="332" t="str">
        <f>LookupTab!S$43</f>
        <v>2020/21</v>
      </c>
      <c r="W140" s="332" t="str">
        <f>LookupTab!T$43</f>
        <v>2021/22</v>
      </c>
      <c r="X140" s="332" t="str">
        <f>LookupTab!U$43</f>
        <v>2022/23</v>
      </c>
      <c r="Y140" s="332" t="str">
        <f>LookupTab!V$43</f>
        <v>2023/24</v>
      </c>
      <c r="Z140" s="332" t="str">
        <f>LookupTab!W$43</f>
        <v>2024/25</v>
      </c>
      <c r="AA140" s="332" t="str">
        <f>LookupTab!X$43</f>
        <v>2025/26</v>
      </c>
      <c r="AB140" s="332" t="str">
        <f>LookupTab!Y$43</f>
        <v>2026/27</v>
      </c>
      <c r="AC140" s="332" t="str">
        <f>LookupTab!Z$43</f>
        <v>2027/28</v>
      </c>
      <c r="AD140" s="332" t="str">
        <f>LookupTab!AA$43</f>
        <v>2028/29</v>
      </c>
    </row>
    <row r="141" spans="3:30">
      <c r="O141" s="147" t="s">
        <v>52</v>
      </c>
      <c r="P141" s="59">
        <f>Input_Opex!J32*Input_CPI!T$20</f>
        <v>8.0436710081455693</v>
      </c>
      <c r="Q141" s="59">
        <f>Input_Opex!K32*Input_CPI!U$20</f>
        <v>6.5628883487905476</v>
      </c>
      <c r="R141" s="59">
        <f>Input_Opex!L32*Input_CPI!V$20</f>
        <v>5.8928219709352678</v>
      </c>
      <c r="S141" s="59">
        <f>Input_Opex!M32*Input_CPI!W$20</f>
        <v>5.1337094724312946</v>
      </c>
      <c r="T141" s="59">
        <f>Input_Opex!N32*Input_CPI!X$20</f>
        <v>6.0846571729481482</v>
      </c>
      <c r="U141" s="59">
        <f>Input_Opex!O32*Input_CPI!Y$20</f>
        <v>3.8604570299088397</v>
      </c>
      <c r="V141" s="59">
        <f>Input_Opex!P32*Input_CPI!Z$20</f>
        <v>4.0894195045106692</v>
      </c>
      <c r="W141" s="59">
        <f>Input_Opex!Q32*Input_CPI!AA$20</f>
        <v>2.9054299667778052</v>
      </c>
      <c r="X141" s="59">
        <f>Input_Opex!R32*Input_CPI!AB$20*(X$156=Yes)</f>
        <v>0</v>
      </c>
      <c r="Y141" s="59">
        <f>Input_Opex!S32*Input_CPI!AC$20*(Y$156=Yes)</f>
        <v>0</v>
      </c>
      <c r="Z141" s="59">
        <f>Input_Opex!T12*(Z$156=Yes)</f>
        <v>0</v>
      </c>
      <c r="AA141" s="59">
        <f>Input_Opex!U12*(AA$156=Yes)</f>
        <v>0</v>
      </c>
      <c r="AB141" s="59">
        <f>Input_Opex!V12*(AB$156=Yes)</f>
        <v>0</v>
      </c>
      <c r="AC141" s="59">
        <f>Input_Opex!W12*(AC$156=Yes)</f>
        <v>0</v>
      </c>
      <c r="AD141" s="59">
        <f>Input_Opex!X12*(AD$156=Yes)</f>
        <v>0</v>
      </c>
    </row>
    <row r="142" spans="3:30">
      <c r="O142" s="147" t="s">
        <v>53</v>
      </c>
      <c r="P142" s="59">
        <f>Input_Opex!J33*Input_CPI!T$20</f>
        <v>26.233221293747306</v>
      </c>
      <c r="Q142" s="59">
        <f>Input_Opex!K33*Input_CPI!U$20</f>
        <v>22.446773555676632</v>
      </c>
      <c r="R142" s="59">
        <f>Input_Opex!L33*Input_CPI!V$20</f>
        <v>21.493185702143165</v>
      </c>
      <c r="S142" s="59">
        <f>Input_Opex!M33*Input_CPI!W$20</f>
        <v>17.598708111445028</v>
      </c>
      <c r="T142" s="59">
        <f>Input_Opex!N33*Input_CPI!X$20</f>
        <v>16.811781933616487</v>
      </c>
      <c r="U142" s="59">
        <f>Input_Opex!O33*Input_CPI!Y$20</f>
        <v>17.092262709431722</v>
      </c>
      <c r="V142" s="59">
        <f>Input_Opex!P33*Input_CPI!Z$20</f>
        <v>20.405057220378939</v>
      </c>
      <c r="W142" s="59">
        <f>Input_Opex!Q33*Input_CPI!AA$20</f>
        <v>16.750144226512504</v>
      </c>
      <c r="X142" s="59">
        <f>Input_Opex!R33*Input_CPI!AB$20*(X$156=Yes)</f>
        <v>0</v>
      </c>
      <c r="Y142" s="59">
        <f>Input_Opex!S33*Input_CPI!AC$20*(Y$156=Yes)</f>
        <v>0</v>
      </c>
      <c r="Z142" s="59">
        <f>Input_Opex!T13*(Z$156=Yes)</f>
        <v>0</v>
      </c>
      <c r="AA142" s="59">
        <f>Input_Opex!U13*(AA$156=Yes)</f>
        <v>0</v>
      </c>
      <c r="AB142" s="59">
        <f>Input_Opex!V13*(AB$156=Yes)</f>
        <v>0</v>
      </c>
      <c r="AC142" s="59">
        <f>Input_Opex!W13*(AC$156=Yes)</f>
        <v>0</v>
      </c>
      <c r="AD142" s="59">
        <f>Input_Opex!X13*(AD$156=Yes)</f>
        <v>0</v>
      </c>
    </row>
    <row r="143" spans="3:30">
      <c r="O143" s="147" t="s">
        <v>833</v>
      </c>
      <c r="P143" s="59">
        <f>Input_Opex!J34*Input_CPI!T$20</f>
        <v>8.7442045930534142</v>
      </c>
      <c r="Q143" s="59">
        <f>Input_Opex!K34*Input_CPI!U$20</f>
        <v>8.2306732503887954</v>
      </c>
      <c r="R143" s="59">
        <f>Input_Opex!L34*Input_CPI!V$20</f>
        <v>8.2275648672137329</v>
      </c>
      <c r="S143" s="59">
        <f>Input_Opex!M34*Input_CPI!W$20</f>
        <v>11.17419131486618</v>
      </c>
      <c r="T143" s="59">
        <f>Input_Opex!N34*Input_CPI!X$20</f>
        <v>8.0850980642762682</v>
      </c>
      <c r="U143" s="59">
        <f>Input_Opex!O34*Input_CPI!Y$20</f>
        <v>7.5390244966121029</v>
      </c>
      <c r="V143" s="59">
        <f>Input_Opex!P34*Input_CPI!Z$20</f>
        <v>11.555048243675765</v>
      </c>
      <c r="W143" s="59">
        <f>Input_Opex!Q34*Input_CPI!AA$20</f>
        <v>8.683483548164757</v>
      </c>
      <c r="X143" s="59">
        <f>Input_Opex!R34*Input_CPI!AB$20*(X$156=Yes)</f>
        <v>0</v>
      </c>
      <c r="Y143" s="59">
        <f>Input_Opex!S34*Input_CPI!AC$20*(Y$156=Yes)</f>
        <v>0</v>
      </c>
      <c r="Z143" s="59">
        <f>Input_Opex!T14*(Z$156=Yes)</f>
        <v>0</v>
      </c>
      <c r="AA143" s="59">
        <f>Input_Opex!U14*(AA$156=Yes)</f>
        <v>0</v>
      </c>
      <c r="AB143" s="59">
        <f>Input_Opex!V14*(AB$156=Yes)</f>
        <v>0</v>
      </c>
      <c r="AC143" s="59">
        <f>Input_Opex!W14*(AC$156=Yes)</f>
        <v>0</v>
      </c>
      <c r="AD143" s="59">
        <f>Input_Opex!X14*(AD$156=Yes)</f>
        <v>0</v>
      </c>
    </row>
    <row r="144" spans="3:30">
      <c r="O144" s="147" t="s">
        <v>55</v>
      </c>
      <c r="P144" s="59">
        <f>Input_Opex!J35*Input_CPI!T$20</f>
        <v>9.2928192865399666</v>
      </c>
      <c r="Q144" s="59">
        <f>Input_Opex!K35*Input_CPI!U$20</f>
        <v>8.8220827648972602</v>
      </c>
      <c r="R144" s="59">
        <f>Input_Opex!L35*Input_CPI!V$20</f>
        <v>9.3404148179189015</v>
      </c>
      <c r="S144" s="59">
        <f>Input_Opex!M35*Input_CPI!W$20</f>
        <v>8.9162144950784352</v>
      </c>
      <c r="T144" s="59">
        <f>Input_Opex!N35*Input_CPI!X$20</f>
        <v>8.5539726410202643</v>
      </c>
      <c r="U144" s="59">
        <f>Input_Opex!O35*Input_CPI!Y$20</f>
        <v>4.154888232177723</v>
      </c>
      <c r="V144" s="59">
        <f>Input_Opex!P35*Input_CPI!Z$20</f>
        <v>3.1914662544017856</v>
      </c>
      <c r="W144" s="59">
        <f>Input_Opex!Q35*Input_CPI!AA$20</f>
        <v>4.7418884334163058</v>
      </c>
      <c r="X144" s="59">
        <f>Input_Opex!R35*Input_CPI!AB$20*(X$156=Yes)</f>
        <v>0</v>
      </c>
      <c r="Y144" s="59">
        <f>Input_Opex!S35*Input_CPI!AC$20*(Y$156=Yes)</f>
        <v>0</v>
      </c>
      <c r="Z144" s="59">
        <f>Input_Opex!T15*(Z$156=Yes)</f>
        <v>0</v>
      </c>
      <c r="AA144" s="59">
        <f>Input_Opex!U15*(AA$156=Yes)</f>
        <v>0</v>
      </c>
      <c r="AB144" s="59">
        <f>Input_Opex!V15*(AB$156=Yes)</f>
        <v>0</v>
      </c>
      <c r="AC144" s="59">
        <f>Input_Opex!W15*(AC$156=Yes)</f>
        <v>0</v>
      </c>
      <c r="AD144" s="59">
        <f>Input_Opex!X15*(AD$156=Yes)</f>
        <v>0</v>
      </c>
    </row>
    <row r="145" spans="1:31">
      <c r="O145" s="147" t="s">
        <v>385</v>
      </c>
      <c r="P145" s="58"/>
      <c r="Q145" s="58"/>
      <c r="R145" s="58"/>
      <c r="S145" s="58"/>
      <c r="T145" s="58"/>
      <c r="U145" s="58"/>
      <c r="V145" s="58"/>
      <c r="W145" s="58"/>
      <c r="X145" s="58"/>
      <c r="Y145" s="58"/>
      <c r="Z145" s="59">
        <f>Input_Opex!T16*(Z$156=Yes)</f>
        <v>0</v>
      </c>
      <c r="AA145" s="59">
        <f>Input_Opex!U16*(AA$156=Yes)</f>
        <v>0</v>
      </c>
      <c r="AB145" s="59">
        <f>Input_Opex!V16*(AB$156=Yes)</f>
        <v>0</v>
      </c>
      <c r="AC145" s="59">
        <f>Input_Opex!W16*(AC$156=Yes)</f>
        <v>0</v>
      </c>
      <c r="AD145" s="59">
        <f>Input_Opex!X16*(AD$156=Yes)</f>
        <v>0</v>
      </c>
    </row>
    <row r="146" spans="1:31">
      <c r="O146" s="147" t="s">
        <v>834</v>
      </c>
      <c r="P146" s="59">
        <f>SUM(Input_Opex!J37:J39)*Input_CPI!T$20-P147</f>
        <v>45.347464132695308</v>
      </c>
      <c r="Q146" s="59">
        <f>SUM(Input_Opex!K37:K39)*Input_CPI!U$20-Q147</f>
        <v>59.266172154556109</v>
      </c>
      <c r="R146" s="59">
        <f>SUM(Input_Opex!L37:L39)*Input_CPI!V$20-R147</f>
        <v>46.693163628657295</v>
      </c>
      <c r="S146" s="59">
        <f>SUM(Input_Opex!M37:M39)*Input_CPI!W$20-S147</f>
        <v>38.883910307733665</v>
      </c>
      <c r="T146" s="59">
        <f>SUM(Input_Opex!N37:N39)*Input_CPI!X$20-T147</f>
        <v>45.307561145539935</v>
      </c>
      <c r="U146" s="59">
        <f>SUM(Input_Opex!O37:O39)*Input_CPI!Y$20-U147</f>
        <v>49.403133835781155</v>
      </c>
      <c r="V146" s="59">
        <f>SUM(Input_Opex!P37:P39)*Input_CPI!Z$20-V147</f>
        <v>32.944365953675877</v>
      </c>
      <c r="W146" s="59">
        <f>SUM(Input_Opex!Q37:Q39)*Input_CPI!AA$20-W147</f>
        <v>40.235121413278641</v>
      </c>
      <c r="X146" s="59">
        <f>SUM(Input_Opex!R37:R39)*Input_CPI!AB$20*(X$156=Yes)-X147</f>
        <v>0</v>
      </c>
      <c r="Y146" s="59">
        <f>SUM(Input_Opex!S37:S39)*Input_CPI!AC$20*(Y$156=Yes)-Y147</f>
        <v>0</v>
      </c>
      <c r="Z146" s="59">
        <f>SUM(Input_Opex!T17:T19)*(Z$156=Yes)</f>
        <v>0</v>
      </c>
      <c r="AA146" s="59">
        <f>SUM(Input_Opex!U17:U19)*(AA$156=Yes)</f>
        <v>0</v>
      </c>
      <c r="AB146" s="59">
        <f>SUM(Input_Opex!V17:V19)*(AB$156=Yes)</f>
        <v>0</v>
      </c>
      <c r="AC146" s="59">
        <f>SUM(Input_Opex!W17:W19)*(AC$156=Yes)</f>
        <v>0</v>
      </c>
      <c r="AD146" s="59">
        <f>SUM(Input_Opex!X17:X19)*(AD$156=Yes)</f>
        <v>0</v>
      </c>
    </row>
    <row r="147" spans="1:31">
      <c r="O147" s="147" t="s">
        <v>835</v>
      </c>
      <c r="P147" s="58"/>
      <c r="Q147" s="58"/>
      <c r="R147" s="58"/>
      <c r="S147" s="57">
        <v>25.38161607134861</v>
      </c>
      <c r="T147" s="57">
        <v>24.366049779506607</v>
      </c>
      <c r="U147" s="57">
        <v>25.743485347877574</v>
      </c>
      <c r="V147" s="57">
        <v>22.250290340363918</v>
      </c>
      <c r="W147" s="58"/>
      <c r="X147" s="58"/>
      <c r="Y147" s="58"/>
      <c r="Z147" s="58"/>
      <c r="AA147" s="58"/>
      <c r="AB147" s="58"/>
      <c r="AC147" s="58"/>
      <c r="AD147" s="58"/>
    </row>
    <row r="148" spans="1:31">
      <c r="O148" s="147" t="s">
        <v>111</v>
      </c>
      <c r="P148" s="59">
        <f>Opex!J21</f>
        <v>97.661380314181557</v>
      </c>
      <c r="Q148" s="59">
        <f>Opex!K21</f>
        <v>105.32859007430936</v>
      </c>
      <c r="R148" s="59">
        <f>Opex!L21</f>
        <v>91.647150986868382</v>
      </c>
      <c r="S148" s="59">
        <f>Opex!M21</f>
        <v>107.08834977290323</v>
      </c>
      <c r="T148" s="59">
        <f>Opex!N21</f>
        <v>109.20912073690774</v>
      </c>
      <c r="U148" s="59">
        <f>Opex!O21</f>
        <v>107.79325165178912</v>
      </c>
      <c r="V148" s="59">
        <f>Opex!P21</f>
        <v>94.435647517006956</v>
      </c>
      <c r="W148" s="59">
        <f>Opex!Q21</f>
        <v>73.316067588150005</v>
      </c>
      <c r="X148" s="59">
        <f>Opex!R21</f>
        <v>72.096304304272721</v>
      </c>
      <c r="Y148" s="59">
        <f>Opex!S21</f>
        <v>72.35258845924109</v>
      </c>
      <c r="Z148" s="59">
        <f>Opex!T20</f>
        <v>80.972006117034553</v>
      </c>
      <c r="AA148" s="59">
        <f>Opex!U20</f>
        <v>81.824186266508377</v>
      </c>
      <c r="AB148" s="59">
        <f>Opex!V20</f>
        <v>81.888489709143187</v>
      </c>
      <c r="AC148" s="59">
        <f>Opex!W20</f>
        <v>83.527475219412764</v>
      </c>
      <c r="AD148" s="59">
        <f>Opex!X20</f>
        <v>83.789415617445329</v>
      </c>
    </row>
    <row r="149" spans="1:31">
      <c r="O149" s="147" t="s">
        <v>836</v>
      </c>
      <c r="P149" s="58"/>
      <c r="Q149" s="58"/>
      <c r="R149" s="58"/>
      <c r="S149" s="58"/>
      <c r="T149" s="58"/>
      <c r="U149" s="58"/>
      <c r="V149" s="58"/>
      <c r="W149" s="58"/>
      <c r="X149" s="59">
        <f t="shared" ref="X149:AD149" si="1">(X156=No)*X148</f>
        <v>72.096304304272721</v>
      </c>
      <c r="Y149" s="59">
        <f t="shared" si="1"/>
        <v>72.35258845924109</v>
      </c>
      <c r="Z149" s="59">
        <f t="shared" si="1"/>
        <v>80.972006117034553</v>
      </c>
      <c r="AA149" s="59">
        <f t="shared" si="1"/>
        <v>81.824186266508377</v>
      </c>
      <c r="AB149" s="59">
        <f t="shared" si="1"/>
        <v>81.888489709143187</v>
      </c>
      <c r="AC149" s="59">
        <f t="shared" si="1"/>
        <v>83.527475219412764</v>
      </c>
      <c r="AD149" s="59">
        <f t="shared" si="1"/>
        <v>83.789415617445329</v>
      </c>
    </row>
    <row r="150" spans="1:31">
      <c r="O150" s="147" t="s">
        <v>820</v>
      </c>
      <c r="P150" s="59">
        <f>Opex!J22</f>
        <v>125.32135471957265</v>
      </c>
      <c r="Q150" s="59">
        <f>Opex!K22</f>
        <v>117.38689870628929</v>
      </c>
      <c r="R150" s="59">
        <f>Opex!L22</f>
        <v>112.83965047560304</v>
      </c>
      <c r="S150" s="59">
        <f>Opex!M22</f>
        <v>103.72705169363711</v>
      </c>
      <c r="T150" s="59">
        <f>Opex!N22</f>
        <v>94.515837819445693</v>
      </c>
      <c r="U150" s="59">
        <f>Opex!O22</f>
        <v>81.376517720109348</v>
      </c>
      <c r="V150" s="59">
        <f>Opex!P22</f>
        <v>80.734327315341886</v>
      </c>
      <c r="W150" s="59">
        <f>Opex!Q22</f>
        <v>80.356838224847181</v>
      </c>
      <c r="X150" s="59">
        <f>Opex!R22</f>
        <v>79.836839160365187</v>
      </c>
      <c r="Y150" s="59">
        <f>Opex!S22</f>
        <v>79.328054292639138</v>
      </c>
      <c r="Z150" s="312"/>
      <c r="AA150" s="312"/>
      <c r="AB150" s="312"/>
      <c r="AC150" s="312"/>
      <c r="AD150" s="312"/>
    </row>
    <row r="152" spans="1:31">
      <c r="A152" s="52">
        <f>IF(SUM(P153:AD153)=0,0,1)</f>
        <v>0</v>
      </c>
      <c r="O152" s="147" t="s">
        <v>173</v>
      </c>
      <c r="P152" s="308">
        <f>Opex!J21+Opex!J20</f>
        <v>97.661380314181557</v>
      </c>
      <c r="Q152" s="308">
        <f>Opex!K21+Opex!K20</f>
        <v>105.32859007430936</v>
      </c>
      <c r="R152" s="308">
        <f>Opex!L21+Opex!L20</f>
        <v>91.647150986868382</v>
      </c>
      <c r="S152" s="308">
        <f>Opex!M21+Opex!M20</f>
        <v>107.08834977290323</v>
      </c>
      <c r="T152" s="308">
        <f>Opex!N21+Opex!N20</f>
        <v>109.20912073690774</v>
      </c>
      <c r="U152" s="308">
        <f>Opex!O21+Opex!O20</f>
        <v>107.79325165178912</v>
      </c>
      <c r="V152" s="308">
        <f>Opex!P21+Opex!P20</f>
        <v>94.435647517006956</v>
      </c>
      <c r="W152" s="308">
        <f>Opex!Q21+Opex!Q20</f>
        <v>73.316067588150005</v>
      </c>
      <c r="X152" s="308">
        <f>Opex!R21+Opex!R20</f>
        <v>72.096304304272721</v>
      </c>
      <c r="Y152" s="308">
        <f>Opex!S21+Opex!S20</f>
        <v>72.35258845924109</v>
      </c>
      <c r="Z152" s="308">
        <f>Opex!T21+Opex!T20</f>
        <v>80.972006117034553</v>
      </c>
      <c r="AA152" s="308">
        <f>Opex!U21+Opex!U20</f>
        <v>81.824186266508377</v>
      </c>
      <c r="AB152" s="308">
        <f>Opex!V21+Opex!V20</f>
        <v>81.888489709143187</v>
      </c>
      <c r="AC152" s="308">
        <f>Opex!W21+Opex!W20</f>
        <v>83.527475219412764</v>
      </c>
      <c r="AD152" s="308">
        <f>Opex!X21+Opex!X20</f>
        <v>83.789415617445329</v>
      </c>
    </row>
    <row r="153" spans="1:31">
      <c r="P153" s="49">
        <f t="shared" ref="P153:AD153" si="2">IF(ROUND(P152-P148,3)=0,0,1)</f>
        <v>0</v>
      </c>
      <c r="Q153" s="49">
        <f t="shared" si="2"/>
        <v>0</v>
      </c>
      <c r="R153" s="49">
        <f t="shared" si="2"/>
        <v>0</v>
      </c>
      <c r="S153" s="49">
        <f t="shared" si="2"/>
        <v>0</v>
      </c>
      <c r="T153" s="49">
        <f t="shared" si="2"/>
        <v>0</v>
      </c>
      <c r="U153" s="49">
        <f t="shared" si="2"/>
        <v>0</v>
      </c>
      <c r="V153" s="49">
        <f t="shared" si="2"/>
        <v>0</v>
      </c>
      <c r="W153" s="49">
        <f t="shared" si="2"/>
        <v>0</v>
      </c>
      <c r="X153" s="49">
        <f t="shared" si="2"/>
        <v>0</v>
      </c>
      <c r="Y153" s="49">
        <f t="shared" si="2"/>
        <v>0</v>
      </c>
      <c r="Z153" s="49">
        <f t="shared" si="2"/>
        <v>0</v>
      </c>
      <c r="AA153" s="49">
        <f t="shared" si="2"/>
        <v>0</v>
      </c>
      <c r="AB153" s="49">
        <f t="shared" si="2"/>
        <v>0</v>
      </c>
      <c r="AC153" s="49">
        <f t="shared" si="2"/>
        <v>0</v>
      </c>
      <c r="AD153" s="49">
        <f t="shared" si="2"/>
        <v>0</v>
      </c>
    </row>
    <row r="154" spans="1:31">
      <c r="O154" s="147" t="s">
        <v>794</v>
      </c>
      <c r="P154" s="63" t="s">
        <v>837</v>
      </c>
    </row>
    <row r="155" spans="1:31">
      <c r="O155" s="147" t="s">
        <v>794</v>
      </c>
      <c r="P155" s="63" t="str">
        <f>Real_Input&amp;", "&amp;Unit_Dollar_M</f>
        <v>Real 2024, $Million</v>
      </c>
      <c r="S155" s="478" t="s">
        <v>838</v>
      </c>
      <c r="T155" s="478" t="str">
        <f>S155</f>
        <v>Yes</v>
      </c>
      <c r="U155" s="478" t="str">
        <f>T155</f>
        <v>Yes</v>
      </c>
      <c r="V155" s="478" t="str">
        <f>U155</f>
        <v>Yes</v>
      </c>
      <c r="W155" t="s">
        <v>839</v>
      </c>
    </row>
    <row r="156" spans="1:31">
      <c r="X156" s="478" t="s">
        <v>840</v>
      </c>
      <c r="Y156" s="478" t="str">
        <f t="shared" ref="Y156:AD156" si="3">X156</f>
        <v>No</v>
      </c>
      <c r="Z156" s="478" t="str">
        <f t="shared" si="3"/>
        <v>No</v>
      </c>
      <c r="AA156" s="478" t="str">
        <f t="shared" si="3"/>
        <v>No</v>
      </c>
      <c r="AB156" s="478" t="str">
        <f t="shared" si="3"/>
        <v>No</v>
      </c>
      <c r="AC156" s="478" t="str">
        <f t="shared" si="3"/>
        <v>No</v>
      </c>
      <c r="AD156" s="478" t="str">
        <f t="shared" si="3"/>
        <v>No</v>
      </c>
      <c r="AE156" t="s">
        <v>841</v>
      </c>
    </row>
    <row r="158" spans="1:31" s="162" customFormat="1" ht="15.75">
      <c r="C158" s="162" t="s">
        <v>2459</v>
      </c>
    </row>
    <row r="160" spans="1:31">
      <c r="P160" s="41" t="str">
        <f>LookupTab!$M$41</f>
        <v>Previous Period</v>
      </c>
      <c r="Q160" s="41"/>
      <c r="R160" s="41"/>
      <c r="S160" s="41"/>
      <c r="T160" s="41"/>
      <c r="U160" s="42" t="str">
        <f>LookupTab!$R$41</f>
        <v>Current Period</v>
      </c>
      <c r="V160" s="42"/>
      <c r="W160" s="42"/>
      <c r="X160" s="42"/>
      <c r="Y160" s="42"/>
      <c r="Z160" s="43" t="str">
        <f>LookupTab!$W$41</f>
        <v>Next Period</v>
      </c>
      <c r="AA160" s="43"/>
      <c r="AB160" s="43"/>
      <c r="AC160" s="43"/>
      <c r="AD160" s="43"/>
    </row>
    <row r="161" spans="1:30" ht="15">
      <c r="P161" s="332" t="str">
        <f>LookupTab!M$43</f>
        <v>2014/15</v>
      </c>
      <c r="Q161" s="332" t="str">
        <f>LookupTab!N$43</f>
        <v>2015/16</v>
      </c>
      <c r="R161" s="332" t="str">
        <f>LookupTab!O$43</f>
        <v>2016/17</v>
      </c>
      <c r="S161" s="332" t="str">
        <f>LookupTab!P$43</f>
        <v>2017/18</v>
      </c>
      <c r="T161" s="332" t="str">
        <f>LookupTab!Q$43</f>
        <v>2018/19</v>
      </c>
      <c r="U161" s="332" t="str">
        <f>LookupTab!R$43</f>
        <v>2019/20</v>
      </c>
      <c r="V161" s="332" t="str">
        <f>LookupTab!S$43</f>
        <v>2020/21</v>
      </c>
      <c r="W161" s="332" t="str">
        <f>LookupTab!T$43</f>
        <v>2021/22</v>
      </c>
      <c r="X161" s="332" t="str">
        <f>LookupTab!U$43</f>
        <v>2022/23</v>
      </c>
      <c r="Y161" s="332" t="str">
        <f>LookupTab!V$43</f>
        <v>2023/24</v>
      </c>
      <c r="Z161" s="332" t="str">
        <f>LookupTab!W$43</f>
        <v>2024/25</v>
      </c>
      <c r="AA161" s="332" t="str">
        <f>LookupTab!X$43</f>
        <v>2025/26</v>
      </c>
      <c r="AB161" s="332" t="str">
        <f>LookupTab!Y$43</f>
        <v>2026/27</v>
      </c>
      <c r="AC161" s="332" t="str">
        <f>LookupTab!Z$43</f>
        <v>2027/28</v>
      </c>
      <c r="AD161" s="332" t="str">
        <f>LookupTab!AA$43</f>
        <v>2028/29</v>
      </c>
    </row>
    <row r="162" spans="1:30">
      <c r="O162" s="147" t="s">
        <v>52</v>
      </c>
      <c r="P162" s="59">
        <f>Input_Opex!J32*Input_CPI!T$20*(P$178=Yes)</f>
        <v>0</v>
      </c>
      <c r="Q162" s="59">
        <f>Input_Opex!K32*Input_CPI!U$20*(Q$178=Yes)</f>
        <v>0</v>
      </c>
      <c r="R162" s="59">
        <f>Input_Opex!L32*Input_CPI!V$20*(R$178=Yes)</f>
        <v>0</v>
      </c>
      <c r="S162" s="59">
        <f>Input_Opex!M32*Input_CPI!W$20*(S$178=Yes)</f>
        <v>0</v>
      </c>
      <c r="T162" s="59">
        <f>Input_Opex!N32*Input_CPI!X$20*(T$178=Yes)</f>
        <v>0</v>
      </c>
      <c r="U162" s="59">
        <f>Input_Opex!O32*Input_CPI!Y$20*(U$178=Yes)</f>
        <v>0</v>
      </c>
      <c r="V162" s="59">
        <f>Input_Opex!P32*Input_CPI!Z$20*(V$178=Yes)</f>
        <v>0</v>
      </c>
      <c r="W162" s="59">
        <f>Input_Opex!Q32*Input_CPI!AA$20*(W$178=Yes)</f>
        <v>0</v>
      </c>
      <c r="X162" s="59">
        <f>Input_Opex!R32*Input_CPI!AB$20*(X$178=Yes)</f>
        <v>0</v>
      </c>
      <c r="Y162" s="59">
        <f>Input_Opex!S32*Input_CPI!AC$20*(Y$178=Yes)</f>
        <v>0</v>
      </c>
      <c r="Z162" s="59">
        <f>Input_Opex!T12*(Z$178=Yes)</f>
        <v>0</v>
      </c>
      <c r="AA162" s="59">
        <f>Input_Opex!U12*(AA$178=Yes)</f>
        <v>0</v>
      </c>
      <c r="AB162" s="59">
        <f>Input_Opex!V12*(AB$178=Yes)</f>
        <v>0</v>
      </c>
      <c r="AC162" s="59">
        <f>Input_Opex!W12*(AC$178=Yes)</f>
        <v>0</v>
      </c>
      <c r="AD162" s="59">
        <f>Input_Opex!X12*(AD$178=Yes)</f>
        <v>0</v>
      </c>
    </row>
    <row r="163" spans="1:30">
      <c r="O163" s="147" t="s">
        <v>53</v>
      </c>
      <c r="P163" s="59">
        <f>Input_Opex!J33*Input_CPI!T$20*(P$178=Yes)</f>
        <v>0</v>
      </c>
      <c r="Q163" s="59">
        <f>Input_Opex!K33*Input_CPI!U$20*(Q$178=Yes)</f>
        <v>0</v>
      </c>
      <c r="R163" s="59">
        <f>Input_Opex!L33*Input_CPI!V$20*(R$178=Yes)</f>
        <v>0</v>
      </c>
      <c r="S163" s="59">
        <f>Input_Opex!M33*Input_CPI!W$20*(S$178=Yes)</f>
        <v>0</v>
      </c>
      <c r="T163" s="59">
        <f>Input_Opex!N33*Input_CPI!X$20*(T$178=Yes)</f>
        <v>0</v>
      </c>
      <c r="U163" s="59">
        <f>Input_Opex!O33*Input_CPI!Y$20*(U$178=Yes)</f>
        <v>0</v>
      </c>
      <c r="V163" s="59">
        <f>Input_Opex!P33*Input_CPI!Z$20*(V$178=Yes)</f>
        <v>0</v>
      </c>
      <c r="W163" s="59">
        <f>Input_Opex!Q33*Input_CPI!AA$20*(W$178=Yes)</f>
        <v>0</v>
      </c>
      <c r="X163" s="59">
        <f>Input_Opex!R33*Input_CPI!AB$20*(X$178=Yes)</f>
        <v>0</v>
      </c>
      <c r="Y163" s="59">
        <f>Input_Opex!S33*Input_CPI!AC$20*(Y$178=Yes)</f>
        <v>0</v>
      </c>
      <c r="Z163" s="59">
        <f>Input_Opex!T13*(Z$178=Yes)</f>
        <v>0</v>
      </c>
      <c r="AA163" s="59">
        <f>Input_Opex!U13*(AA$178=Yes)</f>
        <v>0</v>
      </c>
      <c r="AB163" s="59">
        <f>Input_Opex!V13*(AB$178=Yes)</f>
        <v>0</v>
      </c>
      <c r="AC163" s="59">
        <f>Input_Opex!W13*(AC$178=Yes)</f>
        <v>0</v>
      </c>
      <c r="AD163" s="59">
        <f>Input_Opex!X13*(AD$178=Yes)</f>
        <v>0</v>
      </c>
    </row>
    <row r="164" spans="1:30">
      <c r="O164" s="147" t="s">
        <v>833</v>
      </c>
      <c r="P164" s="59">
        <f>Input_Opex!J34*Input_CPI!T$20*(P$178=Yes)</f>
        <v>0</v>
      </c>
      <c r="Q164" s="59">
        <f>Input_Opex!K34*Input_CPI!U$20*(Q$178=Yes)</f>
        <v>0</v>
      </c>
      <c r="R164" s="59">
        <f>Input_Opex!L34*Input_CPI!V$20*(R$178=Yes)</f>
        <v>0</v>
      </c>
      <c r="S164" s="59">
        <f>Input_Opex!M34*Input_CPI!W$20*(S$178=Yes)</f>
        <v>0</v>
      </c>
      <c r="T164" s="59">
        <f>Input_Opex!N34*Input_CPI!X$20*(T$178=Yes)</f>
        <v>0</v>
      </c>
      <c r="U164" s="59">
        <f>Input_Opex!O34*Input_CPI!Y$20*(U$178=Yes)</f>
        <v>0</v>
      </c>
      <c r="V164" s="59">
        <f>Input_Opex!P34*Input_CPI!Z$20*(V$178=Yes)</f>
        <v>0</v>
      </c>
      <c r="W164" s="59">
        <f>Input_Opex!Q34*Input_CPI!AA$20*(W$178=Yes)</f>
        <v>0</v>
      </c>
      <c r="X164" s="59">
        <f>Input_Opex!R34*Input_CPI!AB$20*(X$178=Yes)</f>
        <v>0</v>
      </c>
      <c r="Y164" s="59">
        <f>Input_Opex!S34*Input_CPI!AC$20*(Y$178=Yes)</f>
        <v>0</v>
      </c>
      <c r="Z164" s="59">
        <f>Input_Opex!T14*(Z$178=Yes)</f>
        <v>0</v>
      </c>
      <c r="AA164" s="59">
        <f>Input_Opex!U14*(AA$178=Yes)</f>
        <v>0</v>
      </c>
      <c r="AB164" s="59">
        <f>Input_Opex!V14*(AB$178=Yes)</f>
        <v>0</v>
      </c>
      <c r="AC164" s="59">
        <f>Input_Opex!W14*(AC$178=Yes)</f>
        <v>0</v>
      </c>
      <c r="AD164" s="59">
        <f>Input_Opex!X14*(AD$178=Yes)</f>
        <v>0</v>
      </c>
    </row>
    <row r="165" spans="1:30">
      <c r="O165" s="147" t="s">
        <v>55</v>
      </c>
      <c r="P165" s="59">
        <f>Input_Opex!J35*Input_CPI!T$20*(P$178=Yes)</f>
        <v>0</v>
      </c>
      <c r="Q165" s="59">
        <f>Input_Opex!K35*Input_CPI!U$20*(Q$178=Yes)</f>
        <v>0</v>
      </c>
      <c r="R165" s="59">
        <f>Input_Opex!L35*Input_CPI!V$20*(R$178=Yes)</f>
        <v>0</v>
      </c>
      <c r="S165" s="59">
        <f>Input_Opex!M35*Input_CPI!W$20*(S$178=Yes)</f>
        <v>0</v>
      </c>
      <c r="T165" s="59">
        <f>Input_Opex!N35*Input_CPI!X$20*(T$178=Yes)</f>
        <v>0</v>
      </c>
      <c r="U165" s="59">
        <f>Input_Opex!O35*Input_CPI!Y$20*(U$178=Yes)</f>
        <v>0</v>
      </c>
      <c r="V165" s="59">
        <f>Input_Opex!P35*Input_CPI!Z$20*(V$178=Yes)</f>
        <v>0</v>
      </c>
      <c r="W165" s="59">
        <f>Input_Opex!Q35*Input_CPI!AA$20*(W$178=Yes)</f>
        <v>0</v>
      </c>
      <c r="X165" s="59">
        <f>Input_Opex!R35*Input_CPI!AB$20*(X$178=Yes)</f>
        <v>0</v>
      </c>
      <c r="Y165" s="59">
        <f>Input_Opex!S35*Input_CPI!AC$20*(Y$178=Yes)</f>
        <v>0</v>
      </c>
      <c r="Z165" s="59">
        <f>Input_Opex!T15*(Z$178=Yes)</f>
        <v>0</v>
      </c>
      <c r="AA165" s="59">
        <f>Input_Opex!U15*(AA$178=Yes)</f>
        <v>0</v>
      </c>
      <c r="AB165" s="59">
        <f>Input_Opex!V15*(AB$178=Yes)</f>
        <v>0</v>
      </c>
      <c r="AC165" s="59">
        <f>Input_Opex!W15*(AC$178=Yes)</f>
        <v>0</v>
      </c>
      <c r="AD165" s="59">
        <f>Input_Opex!X15*(AD$178=Yes)</f>
        <v>0</v>
      </c>
    </row>
    <row r="166" spans="1:30">
      <c r="O166" s="147" t="s">
        <v>385</v>
      </c>
      <c r="P166" s="58"/>
      <c r="Q166" s="58"/>
      <c r="R166" s="58"/>
      <c r="S166" s="58"/>
      <c r="T166" s="58"/>
      <c r="U166" s="58"/>
      <c r="V166" s="58"/>
      <c r="W166" s="58"/>
      <c r="X166" s="58"/>
      <c r="Y166" s="58"/>
      <c r="Z166" s="59">
        <f>Input_Opex!T16*(Z$178=Yes)</f>
        <v>0</v>
      </c>
      <c r="AA166" s="59">
        <f>Input_Opex!U16*(AA$178=Yes)</f>
        <v>0</v>
      </c>
      <c r="AB166" s="59">
        <f>Input_Opex!V16*(AB$178=Yes)</f>
        <v>0</v>
      </c>
      <c r="AC166" s="59">
        <f>Input_Opex!W16*(AC$178=Yes)</f>
        <v>0</v>
      </c>
      <c r="AD166" s="59">
        <f>Input_Opex!X16*(AD$178=Yes)</f>
        <v>0</v>
      </c>
    </row>
    <row r="167" spans="1:30">
      <c r="O167" s="147" t="s">
        <v>834</v>
      </c>
      <c r="P167" s="59">
        <f>(SUM(Input_Opex!J37:J39)*Input_CPI!T$20-P168)*(P$178=Yes)</f>
        <v>0</v>
      </c>
      <c r="Q167" s="59">
        <f>(SUM(Input_Opex!K37:K39)*Input_CPI!U$20-Q168)*(Q$178=Yes)</f>
        <v>0</v>
      </c>
      <c r="R167" s="59">
        <f>(SUM(Input_Opex!L37:L39)*Input_CPI!V$20-R168)*(R$178=Yes)</f>
        <v>0</v>
      </c>
      <c r="S167" s="59">
        <f>(SUM(Input_Opex!M37:M39)*Input_CPI!W$20-S168)*(S$178=Yes)</f>
        <v>0</v>
      </c>
      <c r="T167" s="59">
        <f>(SUM(Input_Opex!N37:N39)*Input_CPI!X$20-T168)*(T$178=Yes)</f>
        <v>0</v>
      </c>
      <c r="U167" s="59">
        <f>(SUM(Input_Opex!O37:O39)*Input_CPI!Y$20-U168)*(U$178=Yes)</f>
        <v>0</v>
      </c>
      <c r="V167" s="59">
        <f>(SUM(Input_Opex!P37:P39)*Input_CPI!Z$20-V168)*(V$178=Yes)</f>
        <v>0</v>
      </c>
      <c r="W167" s="59">
        <f>(SUM(Input_Opex!Q37:Q39)*Input_CPI!AA$20-W168)*(W$178=Yes)</f>
        <v>0</v>
      </c>
      <c r="X167" s="59">
        <f>(SUM(Input_Opex!R37:R39)*Input_CPI!AB$20-X168)*(X$178=Yes)</f>
        <v>0</v>
      </c>
      <c r="Y167" s="59">
        <f>(SUM(Input_Opex!S37:S39)*Input_CPI!AC$20-Y168)*(Y$178=Yes)</f>
        <v>0</v>
      </c>
      <c r="Z167" s="59">
        <f>(SUM(Input_Opex!T37:T39)*Input_CPI!AD$20-Z168)*(Z$178=Yes)</f>
        <v>0</v>
      </c>
      <c r="AA167" s="59">
        <f>(SUM(Input_Opex!U37:U39)*Input_CPI!AE$20-AA168)*(AA$178=Yes)</f>
        <v>0</v>
      </c>
      <c r="AB167" s="59">
        <f>(SUM(Input_Opex!V37:V39)*Input_CPI!AF$20-AB168)*(AB$178=Yes)</f>
        <v>0</v>
      </c>
      <c r="AC167" s="59">
        <f>(SUM(Input_Opex!W37:W39)*Input_CPI!AG$20-AC168)*(AC$178=Yes)</f>
        <v>0</v>
      </c>
      <c r="AD167" s="59">
        <f>(SUM(Input_Opex!X37:X39)*Input_CPI!AH$20-AD168)*(AD$178=Yes)</f>
        <v>0</v>
      </c>
    </row>
    <row r="168" spans="1:30">
      <c r="O168" s="147" t="s">
        <v>835</v>
      </c>
      <c r="P168" s="58"/>
      <c r="Q168" s="58"/>
      <c r="R168" s="58"/>
      <c r="S168" s="57">
        <v>25.38161607134861</v>
      </c>
      <c r="T168" s="57">
        <v>24.366049779506607</v>
      </c>
      <c r="U168" s="57">
        <v>25.743485347877574</v>
      </c>
      <c r="V168" s="57">
        <v>22.250290340363918</v>
      </c>
      <c r="W168" s="58"/>
      <c r="X168" s="58"/>
      <c r="Y168" s="58"/>
      <c r="Z168" s="58"/>
      <c r="AA168" s="58"/>
      <c r="AB168" s="58"/>
      <c r="AC168" s="58"/>
      <c r="AD168" s="58"/>
    </row>
    <row r="169" spans="1:30">
      <c r="O169" s="147" t="s">
        <v>111</v>
      </c>
      <c r="P169" s="59">
        <f>Opex!J21</f>
        <v>97.661380314181557</v>
      </c>
      <c r="Q169" s="59">
        <f>Opex!K21</f>
        <v>105.32859007430936</v>
      </c>
      <c r="R169" s="59">
        <f>Opex!L21</f>
        <v>91.647150986868382</v>
      </c>
      <c r="S169" s="59">
        <f>Opex!M21</f>
        <v>107.08834977290323</v>
      </c>
      <c r="T169" s="59">
        <f>Opex!N21</f>
        <v>109.20912073690774</v>
      </c>
      <c r="U169" s="59">
        <f>Opex!O21</f>
        <v>107.79325165178912</v>
      </c>
      <c r="V169" s="59">
        <f>Opex!P21</f>
        <v>94.435647517006956</v>
      </c>
      <c r="W169" s="59">
        <f>Opex!Q21</f>
        <v>73.316067588150005</v>
      </c>
      <c r="X169" s="59">
        <f>Opex!R21</f>
        <v>72.096304304272721</v>
      </c>
      <c r="Y169" s="59">
        <f>Opex!S21</f>
        <v>72.35258845924109</v>
      </c>
      <c r="Z169" s="59">
        <f>Opex!T20</f>
        <v>80.972006117034553</v>
      </c>
      <c r="AA169" s="59">
        <f>Opex!U20</f>
        <v>81.824186266508377</v>
      </c>
      <c r="AB169" s="59">
        <f>Opex!V20</f>
        <v>81.888489709143187</v>
      </c>
      <c r="AC169" s="59">
        <f>Opex!W20</f>
        <v>83.527475219412764</v>
      </c>
      <c r="AD169" s="59">
        <f>Opex!X20</f>
        <v>83.789415617445329</v>
      </c>
    </row>
    <row r="170" spans="1:30">
      <c r="O170" s="147" t="s">
        <v>83</v>
      </c>
      <c r="P170" s="59">
        <f t="shared" ref="P170:W170" si="4">(P178=No)*(P169-P168)</f>
        <v>97.661380314181557</v>
      </c>
      <c r="Q170" s="59">
        <f t="shared" si="4"/>
        <v>105.32859007430936</v>
      </c>
      <c r="R170" s="59">
        <f t="shared" si="4"/>
        <v>91.647150986868382</v>
      </c>
      <c r="S170" s="59">
        <f t="shared" si="4"/>
        <v>81.706733701554612</v>
      </c>
      <c r="T170" s="59">
        <f t="shared" si="4"/>
        <v>84.843070957401125</v>
      </c>
      <c r="U170" s="59">
        <f t="shared" si="4"/>
        <v>82.049766303911554</v>
      </c>
      <c r="V170" s="59">
        <f t="shared" si="4"/>
        <v>72.185357176643038</v>
      </c>
      <c r="W170" s="59">
        <f t="shared" si="4"/>
        <v>73.316067588150005</v>
      </c>
      <c r="X170" s="58"/>
      <c r="Y170" s="58"/>
      <c r="Z170" s="58"/>
      <c r="AA170" s="58"/>
      <c r="AB170" s="58"/>
      <c r="AC170" s="58"/>
      <c r="AD170" s="58"/>
    </row>
    <row r="171" spans="1:30">
      <c r="O171" s="147" t="s">
        <v>836</v>
      </c>
      <c r="P171" s="58"/>
      <c r="Q171" s="58"/>
      <c r="R171" s="58"/>
      <c r="S171" s="58"/>
      <c r="T171" s="58"/>
      <c r="U171" s="58"/>
      <c r="V171" s="58"/>
      <c r="W171" s="58"/>
      <c r="X171" s="59">
        <f t="shared" ref="X171:AD171" si="5">(X178=No)*X169</f>
        <v>72.096304304272721</v>
      </c>
      <c r="Y171" s="59">
        <f t="shared" si="5"/>
        <v>72.35258845924109</v>
      </c>
      <c r="Z171" s="59">
        <f t="shared" si="5"/>
        <v>80.972006117034553</v>
      </c>
      <c r="AA171" s="59">
        <f t="shared" si="5"/>
        <v>81.824186266508377</v>
      </c>
      <c r="AB171" s="59">
        <f t="shared" si="5"/>
        <v>81.888489709143187</v>
      </c>
      <c r="AC171" s="59">
        <f t="shared" si="5"/>
        <v>83.527475219412764</v>
      </c>
      <c r="AD171" s="59">
        <f t="shared" si="5"/>
        <v>83.789415617445329</v>
      </c>
    </row>
    <row r="172" spans="1:30">
      <c r="O172" s="147" t="s">
        <v>820</v>
      </c>
      <c r="P172" s="59">
        <f>Opex!J22</f>
        <v>125.32135471957265</v>
      </c>
      <c r="Q172" s="59">
        <f>Opex!K22</f>
        <v>117.38689870628929</v>
      </c>
      <c r="R172" s="59">
        <f>Opex!L22</f>
        <v>112.83965047560304</v>
      </c>
      <c r="S172" s="59">
        <f>Opex!M22</f>
        <v>103.72705169363711</v>
      </c>
      <c r="T172" s="59">
        <f>Opex!N22</f>
        <v>94.515837819445693</v>
      </c>
      <c r="U172" s="59">
        <f>Opex!O22</f>
        <v>81.376517720109348</v>
      </c>
      <c r="V172" s="59">
        <f>Opex!P22</f>
        <v>80.734327315341886</v>
      </c>
      <c r="W172" s="59">
        <f>Opex!Q22</f>
        <v>80.356838224847181</v>
      </c>
      <c r="X172" s="59">
        <f>Opex!R22</f>
        <v>79.836839160365187</v>
      </c>
      <c r="Y172" s="59">
        <f>Opex!S22</f>
        <v>79.328054292639138</v>
      </c>
      <c r="Z172" s="312"/>
      <c r="AA172" s="312"/>
      <c r="AB172" s="312"/>
      <c r="AC172" s="312"/>
      <c r="AD172" s="312"/>
    </row>
    <row r="174" spans="1:30">
      <c r="A174" s="52">
        <f>IF(SUM(P175:AD175)=0,0,1)</f>
        <v>0</v>
      </c>
      <c r="O174" s="147" t="s">
        <v>173</v>
      </c>
      <c r="P174" s="308">
        <f>Opex!J21+Opex!J20</f>
        <v>97.661380314181557</v>
      </c>
      <c r="Q174" s="308">
        <f>Opex!K21+Opex!K20</f>
        <v>105.32859007430936</v>
      </c>
      <c r="R174" s="308">
        <f>Opex!L21+Opex!L20</f>
        <v>91.647150986868382</v>
      </c>
      <c r="S174" s="308">
        <f>Opex!M21+Opex!M20</f>
        <v>107.08834977290323</v>
      </c>
      <c r="T174" s="308">
        <f>Opex!N21+Opex!N20</f>
        <v>109.20912073690774</v>
      </c>
      <c r="U174" s="308">
        <f>Opex!O21+Opex!O20</f>
        <v>107.79325165178912</v>
      </c>
      <c r="V174" s="308">
        <f>Opex!P21+Opex!P20</f>
        <v>94.435647517006956</v>
      </c>
      <c r="W174" s="308">
        <f>Opex!Q21+Opex!Q20</f>
        <v>73.316067588150005</v>
      </c>
      <c r="X174" s="308">
        <f>Opex!R21+Opex!R20</f>
        <v>72.096304304272721</v>
      </c>
      <c r="Y174" s="308">
        <f>Opex!S21+Opex!S20</f>
        <v>72.35258845924109</v>
      </c>
      <c r="Z174" s="308">
        <f>Opex!T21+Opex!T20</f>
        <v>80.972006117034553</v>
      </c>
      <c r="AA174" s="308">
        <f>Opex!U21+Opex!U20</f>
        <v>81.824186266508377</v>
      </c>
      <c r="AB174" s="308">
        <f>Opex!V21+Opex!V20</f>
        <v>81.888489709143187</v>
      </c>
      <c r="AC174" s="308">
        <f>Opex!W21+Opex!W20</f>
        <v>83.527475219412764</v>
      </c>
      <c r="AD174" s="308">
        <f>Opex!X21+Opex!X20</f>
        <v>83.789415617445329</v>
      </c>
    </row>
    <row r="175" spans="1:30">
      <c r="P175" s="49">
        <f t="shared" ref="P175:AD175" si="6">IF(ROUND(P174-P169,3)=0,0,1)</f>
        <v>0</v>
      </c>
      <c r="Q175" s="49">
        <f t="shared" si="6"/>
        <v>0</v>
      </c>
      <c r="R175" s="49">
        <f t="shared" si="6"/>
        <v>0</v>
      </c>
      <c r="S175" s="49">
        <f t="shared" si="6"/>
        <v>0</v>
      </c>
      <c r="T175" s="49">
        <f t="shared" si="6"/>
        <v>0</v>
      </c>
      <c r="U175" s="49">
        <f t="shared" si="6"/>
        <v>0</v>
      </c>
      <c r="V175" s="49">
        <f t="shared" si="6"/>
        <v>0</v>
      </c>
      <c r="W175" s="49">
        <f t="shared" si="6"/>
        <v>0</v>
      </c>
      <c r="X175" s="49">
        <f t="shared" si="6"/>
        <v>0</v>
      </c>
      <c r="Y175" s="49">
        <f t="shared" si="6"/>
        <v>0</v>
      </c>
      <c r="Z175" s="49">
        <f t="shared" si="6"/>
        <v>0</v>
      </c>
      <c r="AA175" s="49">
        <f t="shared" si="6"/>
        <v>0</v>
      </c>
      <c r="AB175" s="49">
        <f t="shared" si="6"/>
        <v>0</v>
      </c>
      <c r="AC175" s="49">
        <f t="shared" si="6"/>
        <v>0</v>
      </c>
      <c r="AD175" s="49">
        <f t="shared" si="6"/>
        <v>0</v>
      </c>
    </row>
    <row r="176" spans="1:30">
      <c r="O176" s="147" t="s">
        <v>794</v>
      </c>
      <c r="P176" s="63" t="s">
        <v>837</v>
      </c>
    </row>
    <row r="177" spans="3:31">
      <c r="O177" s="147" t="s">
        <v>794</v>
      </c>
      <c r="P177" s="63" t="str">
        <f>Real_Input&amp;", "&amp;Unit_Dollar_M</f>
        <v>Real 2024, $Million</v>
      </c>
      <c r="S177" s="478" t="s">
        <v>838</v>
      </c>
      <c r="T177" s="478" t="str">
        <f>S177</f>
        <v>Yes</v>
      </c>
      <c r="U177" s="478" t="str">
        <f>T177</f>
        <v>Yes</v>
      </c>
      <c r="V177" s="478" t="str">
        <f>U177</f>
        <v>Yes</v>
      </c>
      <c r="W177" t="s">
        <v>839</v>
      </c>
    </row>
    <row r="178" spans="3:31">
      <c r="P178" s="478" t="s">
        <v>840</v>
      </c>
      <c r="Q178" s="478" t="str">
        <f>P178</f>
        <v>No</v>
      </c>
      <c r="R178" s="478" t="str">
        <f t="shared" ref="R178:W178" si="7">Q178</f>
        <v>No</v>
      </c>
      <c r="S178" s="478" t="str">
        <f t="shared" si="7"/>
        <v>No</v>
      </c>
      <c r="T178" s="478" t="str">
        <f t="shared" si="7"/>
        <v>No</v>
      </c>
      <c r="U178" s="478" t="str">
        <f t="shared" si="7"/>
        <v>No</v>
      </c>
      <c r="V178" s="478" t="str">
        <f t="shared" si="7"/>
        <v>No</v>
      </c>
      <c r="W178" s="478" t="str">
        <f t="shared" si="7"/>
        <v>No</v>
      </c>
      <c r="X178" s="478" t="s">
        <v>840</v>
      </c>
      <c r="Y178" s="478" t="str">
        <f t="shared" ref="Y178:AD178" si="8">X178</f>
        <v>No</v>
      </c>
      <c r="Z178" s="478" t="str">
        <f t="shared" si="8"/>
        <v>No</v>
      </c>
      <c r="AA178" s="478" t="str">
        <f t="shared" si="8"/>
        <v>No</v>
      </c>
      <c r="AB178" s="478" t="str">
        <f t="shared" si="8"/>
        <v>No</v>
      </c>
      <c r="AC178" s="478" t="str">
        <f t="shared" si="8"/>
        <v>No</v>
      </c>
      <c r="AD178" s="478" t="str">
        <f t="shared" si="8"/>
        <v>No</v>
      </c>
      <c r="AE178" t="s">
        <v>841</v>
      </c>
    </row>
    <row r="181" spans="3:31" s="162" customFormat="1" ht="15.75">
      <c r="C181" s="162" t="s">
        <v>2460</v>
      </c>
    </row>
    <row r="183" spans="3:31" ht="12.75" customHeight="1">
      <c r="P183" s="821" t="s">
        <v>2461</v>
      </c>
      <c r="Q183" s="821"/>
    </row>
    <row r="184" spans="3:31" ht="12.75" customHeight="1">
      <c r="P184" s="821"/>
      <c r="Q184" s="821"/>
    </row>
    <row r="185" spans="3:31" ht="12.75" customHeight="1">
      <c r="P185" s="190" t="s">
        <v>2462</v>
      </c>
      <c r="Q185" s="190" t="s">
        <v>2463</v>
      </c>
    </row>
    <row r="186" spans="3:31" ht="12.75" customHeight="1">
      <c r="O186" s="147" t="s">
        <v>2464</v>
      </c>
      <c r="P186" s="33">
        <v>4026.2207446542598</v>
      </c>
      <c r="Q186" s="136">
        <f>P186*Input_CPI!$Z$22</f>
        <v>4733.6616405714703</v>
      </c>
    </row>
    <row r="187" spans="3:31">
      <c r="O187" s="147" t="s">
        <v>2465</v>
      </c>
      <c r="P187" s="33">
        <v>1488.3079757936789</v>
      </c>
      <c r="Q187" s="136">
        <f>P187*Input_CPI!$Z$22</f>
        <v>1749.8162225022493</v>
      </c>
    </row>
    <row r="188" spans="3:31">
      <c r="O188" s="147" t="s">
        <v>2466</v>
      </c>
      <c r="P188" s="33">
        <v>1249.8505622675732</v>
      </c>
      <c r="Q188" s="136">
        <f>P188*Input_CPI!$Z$22</f>
        <v>1469.4598329979908</v>
      </c>
    </row>
    <row r="189" spans="3:31">
      <c r="O189" s="147" t="s">
        <v>227</v>
      </c>
      <c r="P189" s="33">
        <v>1158.987080391744</v>
      </c>
      <c r="Q189" s="136">
        <f>P189*Input_CPI!$Z$22</f>
        <v>1362.6308720535485</v>
      </c>
    </row>
    <row r="190" spans="3:31">
      <c r="O190" s="147" t="s">
        <v>919</v>
      </c>
      <c r="P190" s="33">
        <v>732.93295517428658</v>
      </c>
      <c r="Q190" s="136">
        <f>P190*Input_CPI!$Z$22</f>
        <v>861.71544856940989</v>
      </c>
    </row>
    <row r="191" spans="3:31">
      <c r="O191" s="147" t="s">
        <v>920</v>
      </c>
      <c r="P191" s="33">
        <v>677.11101458834889</v>
      </c>
      <c r="Q191" s="136">
        <f>P191*Input_CPI!$Z$22</f>
        <v>796.08512285893926</v>
      </c>
    </row>
    <row r="192" spans="3:31">
      <c r="O192" s="147" t="s">
        <v>921</v>
      </c>
      <c r="P192" s="33">
        <v>643.78369876370357</v>
      </c>
      <c r="Q192" s="136">
        <f>P192*Input_CPI!$Z$22</f>
        <v>756.90191694262251</v>
      </c>
    </row>
    <row r="193" spans="3:18">
      <c r="O193" s="147" t="s">
        <v>912</v>
      </c>
      <c r="P193" s="33">
        <v>461.57634356840794</v>
      </c>
      <c r="Q193" s="136">
        <f>P193*Input_CPI!$Z$22</f>
        <v>542.67919478732813</v>
      </c>
    </row>
    <row r="194" spans="3:18">
      <c r="O194" s="147" t="s">
        <v>914</v>
      </c>
      <c r="P194" s="33">
        <v>370.43832344860607</v>
      </c>
      <c r="Q194" s="136">
        <f>P194*Input_CPI!$Z$22</f>
        <v>435.52745691713255</v>
      </c>
    </row>
    <row r="195" spans="3:18">
      <c r="O195" s="147" t="s">
        <v>2467</v>
      </c>
      <c r="P195" s="33">
        <v>358.72401379304455</v>
      </c>
      <c r="Q195" s="136">
        <f>P195*Input_CPI!$Z$22</f>
        <v>421.75484439062558</v>
      </c>
    </row>
    <row r="196" spans="3:18">
      <c r="O196" s="147" t="s">
        <v>2468</v>
      </c>
      <c r="P196" s="33">
        <v>340.16689557979453</v>
      </c>
      <c r="Q196" s="136">
        <f>P196*Input_CPI!$Z$22</f>
        <v>399.93708420888595</v>
      </c>
    </row>
    <row r="197" spans="3:18">
      <c r="O197" s="147" t="s">
        <v>910</v>
      </c>
      <c r="P197" s="33">
        <v>336.39971916964328</v>
      </c>
      <c r="Q197" s="136">
        <f>P197*Input_CPI!$Z$22</f>
        <v>395.50798317420583</v>
      </c>
    </row>
    <row r="198" spans="3:18">
      <c r="O198" s="147" t="s">
        <v>917</v>
      </c>
      <c r="P198" s="33">
        <v>246.55450320117998</v>
      </c>
      <c r="Q198" s="136">
        <f>P198*Input_CPI!$Z$22</f>
        <v>289.87620603345812</v>
      </c>
    </row>
    <row r="199" spans="3:18">
      <c r="O199" s="147" t="s">
        <v>2469</v>
      </c>
      <c r="P199" s="33">
        <v>191.44949293777668</v>
      </c>
      <c r="Q199" s="136">
        <f>P199*Input_CPI!$Z$22</f>
        <v>225.08878134157899</v>
      </c>
    </row>
    <row r="201" spans="3:18">
      <c r="O201" s="147" t="s">
        <v>794</v>
      </c>
      <c r="P201" s="63" t="s">
        <v>837</v>
      </c>
    </row>
    <row r="202" spans="3:18">
      <c r="O202" s="147" t="s">
        <v>794</v>
      </c>
      <c r="P202" s="63" t="s">
        <v>2470</v>
      </c>
    </row>
    <row r="205" spans="3:18" s="162" customFormat="1" ht="15.75">
      <c r="C205" s="162" t="s">
        <v>2471</v>
      </c>
    </row>
    <row r="208" spans="3:18">
      <c r="P208" s="821" t="s">
        <v>2472</v>
      </c>
      <c r="Q208" s="821" t="s">
        <v>2473</v>
      </c>
      <c r="R208" s="821"/>
    </row>
    <row r="209" spans="15:18">
      <c r="P209" s="822"/>
      <c r="Q209" s="190" t="s">
        <v>2462</v>
      </c>
      <c r="R209" s="190" t="s">
        <v>2463</v>
      </c>
    </row>
    <row r="210" spans="15:18">
      <c r="O210" s="147" t="s">
        <v>2474</v>
      </c>
      <c r="P210" s="33">
        <v>47.021018997289666</v>
      </c>
      <c r="Q210" s="33">
        <v>800.35571431740959</v>
      </c>
      <c r="R210" s="136">
        <f>Q210*Input_CPI!$Z$22</f>
        <v>940.98495436614121</v>
      </c>
    </row>
    <row r="211" spans="15:18">
      <c r="O211" s="147" t="s">
        <v>921</v>
      </c>
      <c r="P211" s="33">
        <v>44.020369168935567</v>
      </c>
      <c r="Q211" s="33">
        <v>942.34005935930134</v>
      </c>
      <c r="R211" s="136">
        <f>Q211*Input_CPI!$Z$22</f>
        <v>1107.9171447034055</v>
      </c>
    </row>
    <row r="212" spans="15:18">
      <c r="O212" s="147" t="s">
        <v>2467</v>
      </c>
      <c r="P212" s="33">
        <v>19.038227706284268</v>
      </c>
      <c r="Q212" s="33">
        <v>772.43659713543309</v>
      </c>
      <c r="R212" s="136">
        <f>Q212*Input_CPI!$Z$22</f>
        <v>908.16021314488194</v>
      </c>
    </row>
    <row r="213" spans="15:18">
      <c r="O213" s="147" t="s">
        <v>2464</v>
      </c>
      <c r="P213" s="33">
        <v>105.81543540297037</v>
      </c>
      <c r="Q213" s="33">
        <v>633.38327439582235</v>
      </c>
      <c r="R213" s="136">
        <f>Q213*Input_CPI!$Z$22</f>
        <v>744.67405041511745</v>
      </c>
    </row>
    <row r="214" spans="15:18">
      <c r="O214" s="147" t="s">
        <v>919</v>
      </c>
      <c r="P214" s="33">
        <v>35.6543169292069</v>
      </c>
      <c r="Q214" s="33">
        <v>703.76483695987247</v>
      </c>
      <c r="R214" s="136">
        <f>Q214*Input_CPI!$Z$22</f>
        <v>827.42224631452893</v>
      </c>
    </row>
    <row r="215" spans="15:18">
      <c r="O215" s="147" t="s">
        <v>920</v>
      </c>
      <c r="P215" s="33">
        <v>32.788158786193122</v>
      </c>
      <c r="Q215" s="33">
        <v>696.91982986643529</v>
      </c>
      <c r="R215" s="136">
        <f>Q215*Input_CPI!$Z$22</f>
        <v>819.37451382229926</v>
      </c>
    </row>
    <row r="216" spans="15:18">
      <c r="O216" s="147" t="s">
        <v>914</v>
      </c>
      <c r="P216" s="33">
        <v>5.3411728691313343</v>
      </c>
      <c r="Q216" s="33">
        <v>1399.3770052217944</v>
      </c>
      <c r="R216" s="136">
        <f>Q216*Input_CPI!$Z$22</f>
        <v>1645.2593313745449</v>
      </c>
    </row>
    <row r="217" spans="15:18">
      <c r="O217" s="147" t="s">
        <v>918</v>
      </c>
      <c r="P217" s="33">
        <v>4.972045060878699</v>
      </c>
      <c r="Q217" s="33">
        <v>1102.4802525619343</v>
      </c>
      <c r="R217" s="136">
        <f>Q217*Input_CPI!$Z$22</f>
        <v>1296.1953186419544</v>
      </c>
    </row>
    <row r="218" spans="15:18">
      <c r="O218" s="147" t="s">
        <v>912</v>
      </c>
      <c r="P218" s="33">
        <v>75.731356943634452</v>
      </c>
      <c r="Q218" s="33">
        <v>593.54312395444833</v>
      </c>
      <c r="R218" s="136">
        <f>Q218*Input_CPI!$Z$22</f>
        <v>697.83364998517948</v>
      </c>
    </row>
    <row r="219" spans="15:18">
      <c r="O219" s="147" t="s">
        <v>916</v>
      </c>
      <c r="P219" s="33">
        <v>12.217032305093348</v>
      </c>
      <c r="Q219" s="33">
        <v>596.43108603689893</v>
      </c>
      <c r="R219" s="136">
        <f>Q219*Input_CPI!$Z$22</f>
        <v>701.22905132954747</v>
      </c>
    </row>
    <row r="220" spans="15:18">
      <c r="O220" s="147" t="s">
        <v>917</v>
      </c>
      <c r="P220" s="33">
        <v>10.846906666823942</v>
      </c>
      <c r="Q220" s="33">
        <v>780.12649353478253</v>
      </c>
      <c r="R220" s="136">
        <f>Q220*Input_CPI!$Z$22</f>
        <v>917.20128911020265</v>
      </c>
    </row>
    <row r="221" spans="15:18">
      <c r="O221" s="147" t="s">
        <v>910</v>
      </c>
      <c r="P221" s="33">
        <v>14.590984545921883</v>
      </c>
      <c r="Q221" s="33">
        <v>842.21149169863145</v>
      </c>
      <c r="R221" s="136">
        <f>Q221*Input_CPI!$Z$22</f>
        <v>990.19514436599502</v>
      </c>
    </row>
    <row r="222" spans="15:18">
      <c r="O222" s="147" t="s">
        <v>2475</v>
      </c>
      <c r="P222" s="33">
        <v>99.793485864408339</v>
      </c>
      <c r="Q222" s="33">
        <v>520.55636468345085</v>
      </c>
      <c r="R222" s="136">
        <f>Q222*Input_CPI!$Z$22</f>
        <v>612.0225023749872</v>
      </c>
    </row>
    <row r="223" spans="15:18">
      <c r="O223" s="147" t="s">
        <v>2476</v>
      </c>
      <c r="P223" s="33">
        <v>18.113030121919632</v>
      </c>
      <c r="Q223" s="33">
        <v>1816.7144138082792</v>
      </c>
      <c r="R223" s="136">
        <f>Q223*Input_CPI!$Z$22</f>
        <v>2135.9264376985893</v>
      </c>
    </row>
    <row r="224" spans="15:18">
      <c r="O224" s="489" t="s">
        <v>2477</v>
      </c>
      <c r="P224" s="33">
        <v>18.113030121919632</v>
      </c>
      <c r="Q224" s="33">
        <v>1320.2975629935536</v>
      </c>
      <c r="R224" s="136">
        <f>Q224*Input_CPI!$Z$22</f>
        <v>1552.2849650955404</v>
      </c>
    </row>
    <row r="226" spans="3:18">
      <c r="O226" s="147" t="s">
        <v>923</v>
      </c>
      <c r="P226" s="63" t="s">
        <v>2478</v>
      </c>
    </row>
    <row r="227" spans="3:18">
      <c r="O227" s="147" t="s">
        <v>2479</v>
      </c>
      <c r="P227" s="63" t="s">
        <v>2480</v>
      </c>
    </row>
    <row r="234" spans="3:18" s="162" customFormat="1" ht="15.75">
      <c r="C234" s="162" t="s">
        <v>2481</v>
      </c>
    </row>
    <row r="237" spans="3:18">
      <c r="P237" s="821" t="s">
        <v>2472</v>
      </c>
      <c r="Q237" s="821" t="s">
        <v>2473</v>
      </c>
      <c r="R237" s="821"/>
    </row>
    <row r="238" spans="3:18">
      <c r="P238" s="822"/>
      <c r="Q238" s="190" t="s">
        <v>2462</v>
      </c>
      <c r="R238" s="190" t="s">
        <v>2463</v>
      </c>
    </row>
    <row r="239" spans="3:18">
      <c r="O239" s="147" t="s">
        <v>2474</v>
      </c>
      <c r="P239" s="33">
        <v>47.021018997289666</v>
      </c>
      <c r="Q239" s="33">
        <v>29099.757787405902</v>
      </c>
      <c r="R239" s="136">
        <f>Q239*Input_CPI!$Z$22</f>
        <v>34212.830325077717</v>
      </c>
    </row>
    <row r="240" spans="3:18">
      <c r="O240" s="147" t="s">
        <v>921</v>
      </c>
      <c r="P240" s="33">
        <v>44.020369168935567</v>
      </c>
      <c r="Q240" s="33">
        <v>38869.397103950469</v>
      </c>
      <c r="R240" s="136">
        <f>Q240*Input_CPI!$Z$22</f>
        <v>45699.077554901953</v>
      </c>
    </row>
    <row r="241" spans="15:18">
      <c r="O241" s="147" t="s">
        <v>2467</v>
      </c>
      <c r="P241" s="33">
        <v>19.038227706284268</v>
      </c>
      <c r="Q241" s="33">
        <v>12746.039021417615</v>
      </c>
      <c r="R241" s="136">
        <f>Q241*Input_CPI!$Z$22</f>
        <v>14985.625431745377</v>
      </c>
    </row>
    <row r="242" spans="15:18">
      <c r="O242" s="147" t="s">
        <v>2464</v>
      </c>
      <c r="P242" s="33">
        <v>105.81543540297037</v>
      </c>
      <c r="Q242" s="33">
        <v>47590.342213508702</v>
      </c>
      <c r="R242" s="136">
        <f>Q242*Input_CPI!$Z$22</f>
        <v>55952.366172883616</v>
      </c>
    </row>
    <row r="243" spans="15:18">
      <c r="O243" s="147" t="s">
        <v>919</v>
      </c>
      <c r="P243" s="33">
        <v>35.6543169292069</v>
      </c>
      <c r="Q243" s="33">
        <v>18846.449190800726</v>
      </c>
      <c r="R243" s="136">
        <f>Q243*Input_CPI!$Z$22</f>
        <v>22157.929048953203</v>
      </c>
    </row>
    <row r="244" spans="15:18">
      <c r="O244" s="147" t="s">
        <v>920</v>
      </c>
      <c r="P244" s="33">
        <v>32.788158786193122</v>
      </c>
      <c r="Q244" s="33">
        <v>18903.974168999292</v>
      </c>
      <c r="R244" s="136">
        <f>Q244*Input_CPI!$Z$22</f>
        <v>22225.561650328775</v>
      </c>
    </row>
    <row r="245" spans="15:18">
      <c r="O245" s="147" t="s">
        <v>914</v>
      </c>
      <c r="P245" s="33">
        <v>5.3411728691313343</v>
      </c>
      <c r="Q245" s="33">
        <v>6900.5273345852665</v>
      </c>
      <c r="R245" s="136">
        <f>Q245*Input_CPI!$Z$22</f>
        <v>8113.0081073699694</v>
      </c>
    </row>
    <row r="246" spans="15:18">
      <c r="O246" s="147" t="s">
        <v>918</v>
      </c>
      <c r="P246" s="33">
        <v>4.972045060878699</v>
      </c>
      <c r="Q246" s="33">
        <v>5182.1995635359481</v>
      </c>
      <c r="R246" s="136">
        <f>Q246*Input_CPI!$Z$22</f>
        <v>6092.7556742303859</v>
      </c>
    </row>
    <row r="247" spans="15:18">
      <c r="O247" s="147" t="s">
        <v>912</v>
      </c>
      <c r="P247" s="33">
        <v>75.731356943634452</v>
      </c>
      <c r="Q247" s="33">
        <v>32173.955705489872</v>
      </c>
      <c r="R247" s="136">
        <f>Q247*Input_CPI!$Z$22</f>
        <v>37827.19070998214</v>
      </c>
    </row>
    <row r="248" spans="15:18">
      <c r="O248" s="147" t="s">
        <v>916</v>
      </c>
      <c r="P248" s="33">
        <v>12.217032305093348</v>
      </c>
      <c r="Q248" s="33">
        <v>6589.5487722712905</v>
      </c>
      <c r="R248" s="136">
        <f>Q248*Input_CPI!$Z$22</f>
        <v>7747.3879924221637</v>
      </c>
    </row>
    <row r="249" spans="15:18">
      <c r="O249" s="147" t="s">
        <v>917</v>
      </c>
      <c r="P249" s="33">
        <v>10.846906666823942</v>
      </c>
      <c r="Q249" s="33">
        <v>7790.9464638466097</v>
      </c>
      <c r="R249" s="136">
        <f>Q249*Input_CPI!$Z$22</f>
        <v>9159.8813772501126</v>
      </c>
    </row>
    <row r="250" spans="15:18">
      <c r="O250" s="147" t="s">
        <v>910</v>
      </c>
      <c r="P250" s="33">
        <v>14.590984545921883</v>
      </c>
      <c r="Q250" s="33">
        <v>10682.603005701509</v>
      </c>
      <c r="R250" s="136">
        <f>Q250*Input_CPI!$Z$22</f>
        <v>12559.626328656524</v>
      </c>
    </row>
    <row r="251" spans="15:18">
      <c r="O251" s="147" t="s">
        <v>2475</v>
      </c>
      <c r="P251" s="33">
        <v>99.793485864408339</v>
      </c>
      <c r="Q251" s="33">
        <v>26895.201710442816</v>
      </c>
      <c r="R251" s="136">
        <f>Q251*Input_CPI!$Z$22</f>
        <v>31620.915177388757</v>
      </c>
    </row>
    <row r="252" spans="15:18">
      <c r="O252" s="147" t="s">
        <v>2476</v>
      </c>
      <c r="P252" s="33">
        <v>18.113030121919632</v>
      </c>
      <c r="Q252" s="33">
        <v>22026.226483707622</v>
      </c>
      <c r="R252" s="136">
        <f>Q252*Input_CPI!$Z$22</f>
        <v>25896.419994085449</v>
      </c>
    </row>
    <row r="253" spans="15:18">
      <c r="O253" s="489" t="s">
        <v>2477</v>
      </c>
      <c r="P253" s="33">
        <v>18.113030121919632</v>
      </c>
      <c r="Q253" s="33">
        <v>15998.3355781881</v>
      </c>
      <c r="R253" s="136">
        <f>Q253*Input_CPI!$Z$22</f>
        <v>18809.377886199818</v>
      </c>
    </row>
    <row r="255" spans="15:18">
      <c r="O255" s="147" t="s">
        <v>923</v>
      </c>
      <c r="P255" s="63" t="s">
        <v>2478</v>
      </c>
    </row>
    <row r="256" spans="15:18">
      <c r="O256" s="147" t="s">
        <v>2479</v>
      </c>
      <c r="P256" s="63" t="s">
        <v>2480</v>
      </c>
    </row>
    <row r="261" spans="2:10" s="6" customFormat="1" ht="18.75">
      <c r="B261" s="6" t="s">
        <v>2482</v>
      </c>
    </row>
    <row r="263" spans="2:10" s="162" customFormat="1" ht="15.75">
      <c r="C263" s="162" t="s">
        <v>652</v>
      </c>
    </row>
    <row r="264" spans="2:10">
      <c r="D264" s="45"/>
      <c r="I264" s="74"/>
    </row>
    <row r="265" spans="2:10">
      <c r="D265" s="60" t="s">
        <v>653</v>
      </c>
      <c r="I265" s="61" t="s">
        <v>654</v>
      </c>
    </row>
    <row r="267" spans="2:10">
      <c r="D267" s="45" t="s">
        <v>2483</v>
      </c>
      <c r="I267" s="408">
        <f t="array" ref="I267">GEOMEAN(1+E292:K292)-1</f>
        <v>-1.9071439804263512E-3</v>
      </c>
      <c r="J267" s="45" t="str">
        <f>IF(I267&gt;=0,"Increase","Decrease")</f>
        <v>Decrease</v>
      </c>
    </row>
    <row r="268" spans="2:10">
      <c r="D268" s="45" t="s">
        <v>2484</v>
      </c>
      <c r="I268" s="408">
        <f>K293</f>
        <v>-1.3273869022207951E-2</v>
      </c>
      <c r="J268" s="45" t="str">
        <f>IF(I268&gt;=0,"Increase","Decrease")</f>
        <v>Decrease</v>
      </c>
    </row>
    <row r="269" spans="2:10">
      <c r="D269" s="45" t="s">
        <v>2485</v>
      </c>
      <c r="I269" s="74">
        <f>SUM(G293:K293)*K39</f>
        <v>-6.977507590073813</v>
      </c>
      <c r="J269" s="45" t="str">
        <f>IF(I269&gt;=0,"Increase","Decrease")</f>
        <v>Decrease</v>
      </c>
    </row>
    <row r="271" spans="2:10">
      <c r="D271" s="45" t="s">
        <v>2486</v>
      </c>
      <c r="I271" s="408" cm="1">
        <f t="array" ref="I271">GEOMEAN(1+G289:K289)-1</f>
        <v>1.2247628924162424E-3</v>
      </c>
      <c r="J271" s="45" t="str">
        <f>IF(I271&gt;=0,"Increase","Decrease")</f>
        <v>Increase</v>
      </c>
    </row>
    <row r="273" spans="3:11">
      <c r="D273" s="45" t="s">
        <v>2487</v>
      </c>
      <c r="I273" s="408" cm="1">
        <f t="array" ref="I273">GEOMEAN(1+G290:K290)-1</f>
        <v>6.026847350812492E-3</v>
      </c>
      <c r="J273" s="45" t="str">
        <f>IF(I273&gt;=0,"Increase","Decrease")</f>
        <v>Increase</v>
      </c>
    </row>
    <row r="275" spans="3:11">
      <c r="D275" s="45" t="s">
        <v>2488</v>
      </c>
      <c r="I275" s="408">
        <v>5.0000000000000001E-3</v>
      </c>
    </row>
    <row r="277" spans="3:11">
      <c r="D277" s="45" t="s">
        <v>2489</v>
      </c>
      <c r="I277" s="68">
        <v>7.7</v>
      </c>
    </row>
    <row r="278" spans="3:11">
      <c r="D278" s="45" t="s">
        <v>2490</v>
      </c>
      <c r="I278" s="68">
        <v>15</v>
      </c>
    </row>
    <row r="279" spans="3:11">
      <c r="D279" s="45" t="s">
        <v>2491</v>
      </c>
      <c r="I279" s="74">
        <f>I278-I277</f>
        <v>7.3</v>
      </c>
    </row>
    <row r="281" spans="3:11">
      <c r="D281" s="45" t="s">
        <v>2492</v>
      </c>
      <c r="I281" s="74">
        <f>I277</f>
        <v>7.7</v>
      </c>
    </row>
    <row r="283" spans="3:11">
      <c r="D283" s="45" t="s">
        <v>2493</v>
      </c>
      <c r="I283" s="408">
        <f>I275</f>
        <v>5.0000000000000001E-3</v>
      </c>
    </row>
    <row r="286" spans="3:11" s="162" customFormat="1" ht="15.75">
      <c r="C286" s="162" t="s">
        <v>2494</v>
      </c>
    </row>
    <row r="287" spans="3:11" ht="13.5" thickBot="1"/>
    <row r="288" spans="3:11" ht="13.5" thickBot="1">
      <c r="D288" s="328"/>
      <c r="E288" s="329" t="s">
        <v>1514</v>
      </c>
      <c r="F288" s="329" t="s">
        <v>1515</v>
      </c>
      <c r="G288" s="329" t="s">
        <v>662</v>
      </c>
      <c r="H288" s="329" t="s">
        <v>663</v>
      </c>
      <c r="I288" s="329" t="s">
        <v>664</v>
      </c>
      <c r="J288" s="329" t="s">
        <v>665</v>
      </c>
      <c r="K288" s="329" t="s">
        <v>666</v>
      </c>
    </row>
    <row r="289" spans="1:11" ht="13.5" thickBot="1">
      <c r="D289" s="184" t="s">
        <v>2495</v>
      </c>
      <c r="E289" s="259">
        <v>4.3515896580555886E-3</v>
      </c>
      <c r="F289" s="259">
        <v>4.5814939923978946E-3</v>
      </c>
      <c r="G289" s="259">
        <v>-8.6352220922856597E-3</v>
      </c>
      <c r="H289" s="259">
        <v>3.7396189089638101E-3</v>
      </c>
      <c r="I289" s="259">
        <v>3.774301904068932E-3</v>
      </c>
      <c r="J289" s="259">
        <v>3.6717949269987949E-3</v>
      </c>
      <c r="K289" s="259">
        <v>3.6344664212472296E-3</v>
      </c>
    </row>
    <row r="290" spans="1:11" ht="13.5" thickBot="1">
      <c r="D290" s="184" t="s">
        <v>2496</v>
      </c>
      <c r="E290" s="259">
        <v>-2.1720173281426249E-2</v>
      </c>
      <c r="F290" s="259">
        <v>-1.3915038966973484E-3</v>
      </c>
      <c r="G290" s="259">
        <v>1.0060137153808053E-2</v>
      </c>
      <c r="H290" s="259">
        <v>8.8565956437632234E-3</v>
      </c>
      <c r="I290" s="259">
        <v>4.2570318610713987E-3</v>
      </c>
      <c r="J290" s="259">
        <v>2.5462410874028825E-3</v>
      </c>
      <c r="K290" s="259">
        <v>4.435120807821792E-3</v>
      </c>
    </row>
    <row r="291" spans="1:11" ht="13.5" thickBot="1">
      <c r="D291" s="184" t="s">
        <v>2497</v>
      </c>
      <c r="E291" s="259">
        <v>5.0000000000000001E-3</v>
      </c>
      <c r="F291" s="259">
        <v>5.0000000000000001E-3</v>
      </c>
      <c r="G291" s="259">
        <v>5.0000000000000001E-3</v>
      </c>
      <c r="H291" s="259">
        <v>5.0000000000000001E-3</v>
      </c>
      <c r="I291" s="259">
        <v>5.0000000000000001E-3</v>
      </c>
      <c r="J291" s="259">
        <v>5.0000000000000001E-3</v>
      </c>
      <c r="K291" s="259">
        <v>5.0000000000000001E-3</v>
      </c>
    </row>
    <row r="292" spans="1:11" ht="13.5" thickBot="1">
      <c r="D292" s="184" t="s">
        <v>2498</v>
      </c>
      <c r="E292" s="259">
        <f>(1+E289)*(1+E290)*(1-E291)-1</f>
        <v>-2.237578540026941E-2</v>
      </c>
      <c r="F292" s="259">
        <f t="shared" ref="F292:K292" si="9">(1+F289)*(1+F290)*(1-F291)-1</f>
        <v>-1.8323031456874972E-3</v>
      </c>
      <c r="G292" s="259">
        <f t="shared" si="9"/>
        <v>-3.6686466747941626E-3</v>
      </c>
      <c r="H292" s="259">
        <f t="shared" si="9"/>
        <v>7.5661881710391565E-3</v>
      </c>
      <c r="I292" s="259">
        <f t="shared" si="9"/>
        <v>3.0071640831561552E-3</v>
      </c>
      <c r="J292" s="259">
        <f t="shared" si="9"/>
        <v>1.1962483630618692E-3</v>
      </c>
      <c r="K292" s="259">
        <f t="shared" si="9"/>
        <v>3.0452779940857155E-3</v>
      </c>
    </row>
    <row r="293" spans="1:11" ht="13.5" thickBot="1">
      <c r="D293" s="185" t="s">
        <v>2499</v>
      </c>
      <c r="E293" s="485">
        <f>E292</f>
        <v>-2.237578540026941E-2</v>
      </c>
      <c r="F293" s="485">
        <f>(1+E293)*(1+F292)-1</f>
        <v>-2.4167089323980817E-2</v>
      </c>
      <c r="G293" s="485">
        <f t="shared" ref="G293:K293" si="10">(1+F293)*(1+G292)-1</f>
        <v>-2.7747075486887152E-2</v>
      </c>
      <c r="H293" s="485">
        <f t="shared" si="10"/>
        <v>-2.0390826910177795E-2</v>
      </c>
      <c r="I293" s="485">
        <f t="shared" si="10"/>
        <v>-1.7444981389331815E-2</v>
      </c>
      <c r="J293" s="485">
        <f t="shared" si="10"/>
        <v>-1.6269601556700541E-2</v>
      </c>
      <c r="K293" s="485">
        <f t="shared" si="10"/>
        <v>-1.3273869022207951E-2</v>
      </c>
    </row>
    <row r="295" spans="1:11">
      <c r="A295" s="52">
        <f>IF(SUM(E295:K295)=0,0,1)</f>
        <v>0</v>
      </c>
      <c r="E295" s="52">
        <v>0</v>
      </c>
      <c r="F295" s="52">
        <v>0</v>
      </c>
      <c r="G295" s="52">
        <v>0</v>
      </c>
      <c r="H295" s="52">
        <v>0</v>
      </c>
      <c r="I295" s="52">
        <v>0</v>
      </c>
      <c r="J295" s="52">
        <v>0</v>
      </c>
      <c r="K295" s="52">
        <v>0</v>
      </c>
    </row>
    <row r="297" spans="1:11" s="162" customFormat="1" ht="15.75">
      <c r="C297" s="162" t="s">
        <v>2500</v>
      </c>
    </row>
    <row r="298" spans="1:11" ht="13.5" thickBot="1"/>
    <row r="299" spans="1:11" ht="13.5" thickBot="1">
      <c r="D299" s="328"/>
      <c r="E299" s="329" t="s">
        <v>1514</v>
      </c>
      <c r="F299" s="329" t="s">
        <v>1515</v>
      </c>
      <c r="G299" s="329" t="s">
        <v>662</v>
      </c>
      <c r="H299" s="329" t="s">
        <v>663</v>
      </c>
      <c r="I299" s="329" t="s">
        <v>664</v>
      </c>
      <c r="J299" s="329" t="s">
        <v>665</v>
      </c>
      <c r="K299" s="329" t="s">
        <v>666</v>
      </c>
    </row>
    <row r="300" spans="1:11" ht="13.5" thickBot="1">
      <c r="D300" s="184" t="s">
        <v>1151</v>
      </c>
      <c r="E300" s="259">
        <v>7.5430417497308611E-3</v>
      </c>
      <c r="F300" s="259">
        <v>7.3633618448205596E-3</v>
      </c>
      <c r="G300" s="259">
        <v>-1.8433328288029571E-2</v>
      </c>
      <c r="H300" s="259">
        <v>6.8918496399188456E-3</v>
      </c>
      <c r="I300" s="259">
        <v>6.8531348961933247E-3</v>
      </c>
      <c r="J300" s="259">
        <v>6.8151135390799311E-3</v>
      </c>
      <c r="K300" s="259">
        <v>6.7777769810621891E-3</v>
      </c>
    </row>
    <row r="301" spans="1:11" ht="13.5" thickBot="1">
      <c r="D301" s="184" t="s">
        <v>1152</v>
      </c>
      <c r="E301" s="259">
        <v>4.3165308354140564E-3</v>
      </c>
      <c r="F301" s="259">
        <v>6.5341890170227401E-3</v>
      </c>
      <c r="G301" s="259">
        <v>3.3577609617783111E-3</v>
      </c>
      <c r="H301" s="259">
        <v>2.3000414805807168E-3</v>
      </c>
      <c r="I301" s="259">
        <v>2.6745394151657109E-3</v>
      </c>
      <c r="J301" s="259">
        <v>2.0922657287982815E-3</v>
      </c>
      <c r="K301" s="259">
        <v>1.961060854185348E-3</v>
      </c>
    </row>
    <row r="302" spans="1:11" ht="13.5" thickBot="1">
      <c r="D302" s="184" t="s">
        <v>1153</v>
      </c>
      <c r="E302" s="259">
        <v>0</v>
      </c>
      <c r="F302" s="259">
        <v>0</v>
      </c>
      <c r="G302" s="259">
        <v>0</v>
      </c>
      <c r="H302" s="259">
        <v>0</v>
      </c>
      <c r="I302" s="259">
        <v>0</v>
      </c>
      <c r="J302" s="259">
        <v>0</v>
      </c>
      <c r="K302" s="259">
        <v>0</v>
      </c>
    </row>
    <row r="303" spans="1:11" ht="13.5" thickBot="1">
      <c r="D303" s="185" t="s">
        <v>2501</v>
      </c>
      <c r="E303" s="485">
        <v>4.3515896580555886E-3</v>
      </c>
      <c r="F303" s="485">
        <v>4.5814939923978946E-3</v>
      </c>
      <c r="G303" s="485">
        <v>-8.6352220922856597E-3</v>
      </c>
      <c r="H303" s="485">
        <v>3.7396189089638101E-3</v>
      </c>
      <c r="I303" s="485">
        <v>3.774301904068932E-3</v>
      </c>
      <c r="J303" s="485">
        <v>3.6717949269987949E-3</v>
      </c>
      <c r="K303" s="485">
        <v>3.6344664212472296E-3</v>
      </c>
    </row>
    <row r="305" spans="1:11">
      <c r="A305" s="52">
        <f>IF(SUM(E305:K305)=0,0,1)</f>
        <v>0</v>
      </c>
      <c r="E305" s="52">
        <v>0</v>
      </c>
      <c r="F305" s="52">
        <v>0</v>
      </c>
      <c r="G305" s="52">
        <v>0</v>
      </c>
      <c r="H305" s="52">
        <v>0</v>
      </c>
      <c r="I305" s="52">
        <v>0</v>
      </c>
      <c r="J305" s="52">
        <v>0</v>
      </c>
      <c r="K305" s="52">
        <v>0</v>
      </c>
    </row>
    <row r="307" spans="1:11" s="162" customFormat="1" ht="15.75">
      <c r="C307" s="162" t="s">
        <v>2502</v>
      </c>
    </row>
    <row r="308" spans="1:11" ht="13.5" thickBot="1"/>
    <row r="309" spans="1:11" ht="13.5" thickBot="1">
      <c r="D309" s="328"/>
      <c r="E309" s="329" t="s">
        <v>1514</v>
      </c>
      <c r="F309" s="329" t="s">
        <v>1515</v>
      </c>
      <c r="G309" s="329" t="s">
        <v>662</v>
      </c>
      <c r="H309" s="329" t="s">
        <v>663</v>
      </c>
      <c r="I309" s="329" t="s">
        <v>664</v>
      </c>
      <c r="J309" s="329" t="s">
        <v>665</v>
      </c>
      <c r="K309" s="329" t="s">
        <v>666</v>
      </c>
    </row>
    <row r="310" spans="1:11" ht="13.5" thickBot="1">
      <c r="D310" s="184" t="s">
        <v>2503</v>
      </c>
      <c r="E310" s="259">
        <v>-4.1689481894301099E-2</v>
      </c>
      <c r="F310" s="259">
        <v>-7.3505133390157915E-3</v>
      </c>
      <c r="G310" s="259">
        <v>1.1993474921973064E-2</v>
      </c>
      <c r="H310" s="259">
        <v>9.9604656144649042E-3</v>
      </c>
      <c r="I310" s="259">
        <v>7.190932197755742E-3</v>
      </c>
      <c r="J310" s="259">
        <v>4.301082917910275E-3</v>
      </c>
      <c r="K310" s="259">
        <v>7.4917581213205953E-3</v>
      </c>
    </row>
    <row r="311" spans="1:11" ht="13.5" thickBot="1">
      <c r="D311" s="184" t="s">
        <v>2504</v>
      </c>
      <c r="E311" s="259">
        <v>5.0000000000000001E-3</v>
      </c>
      <c r="F311" s="259">
        <v>5.0000000000000001E-3</v>
      </c>
      <c r="G311" s="259">
        <v>5.0000000000000001E-3</v>
      </c>
      <c r="H311" s="259">
        <v>5.0000000000000001E-3</v>
      </c>
      <c r="I311" s="259">
        <v>0</v>
      </c>
      <c r="J311" s="259">
        <v>0</v>
      </c>
      <c r="K311" s="259">
        <v>0</v>
      </c>
    </row>
    <row r="312" spans="1:11" ht="13.5" thickBot="1">
      <c r="D312" s="184" t="s">
        <v>2505</v>
      </c>
      <c r="E312" s="259">
        <f>SUM(E310:E311)</f>
        <v>-3.6689481894301101E-2</v>
      </c>
      <c r="F312" s="259">
        <f t="shared" ref="F312:K312" si="11">SUM(F310:F311)</f>
        <v>-2.3505133390157914E-3</v>
      </c>
      <c r="G312" s="259">
        <f t="shared" si="11"/>
        <v>1.6993474921973065E-2</v>
      </c>
      <c r="H312" s="259">
        <f t="shared" si="11"/>
        <v>1.4960465614464905E-2</v>
      </c>
      <c r="I312" s="259">
        <f t="shared" si="11"/>
        <v>7.190932197755742E-3</v>
      </c>
      <c r="J312" s="259">
        <f t="shared" si="11"/>
        <v>4.301082917910275E-3</v>
      </c>
      <c r="K312" s="259">
        <f t="shared" si="11"/>
        <v>7.4917581213205953E-3</v>
      </c>
    </row>
    <row r="313" spans="1:11" ht="13.5" thickBot="1">
      <c r="D313" s="184" t="s">
        <v>1165</v>
      </c>
      <c r="E313" s="259">
        <v>0</v>
      </c>
      <c r="F313" s="259">
        <v>0</v>
      </c>
      <c r="G313" s="259">
        <v>0</v>
      </c>
      <c r="H313" s="259">
        <v>0</v>
      </c>
      <c r="I313" s="259">
        <v>0</v>
      </c>
      <c r="J313" s="259">
        <v>0</v>
      </c>
      <c r="K313" s="259">
        <v>0</v>
      </c>
    </row>
    <row r="314" spans="1:11" ht="13.5" thickBot="1">
      <c r="D314" s="184" t="s">
        <v>1166</v>
      </c>
      <c r="E314" s="259">
        <v>0.59199999999999997</v>
      </c>
      <c r="F314" s="259">
        <v>0.59199999999999997</v>
      </c>
      <c r="G314" s="259">
        <v>0.59199999999999997</v>
      </c>
      <c r="H314" s="259">
        <v>0.59199999999999997</v>
      </c>
      <c r="I314" s="259">
        <v>0.59199999999999997</v>
      </c>
      <c r="J314" s="259">
        <v>0.59199999999999997</v>
      </c>
      <c r="K314" s="259">
        <v>0.59199999999999997</v>
      </c>
    </row>
    <row r="315" spans="1:11" ht="13.5" thickBot="1">
      <c r="D315" s="184" t="s">
        <v>1167</v>
      </c>
      <c r="E315" s="259">
        <v>0.40800000000000003</v>
      </c>
      <c r="F315" s="259">
        <v>0.40800000000000003</v>
      </c>
      <c r="G315" s="259">
        <v>0.40800000000000003</v>
      </c>
      <c r="H315" s="259">
        <v>0.40800000000000003</v>
      </c>
      <c r="I315" s="259">
        <v>0.40800000000000003</v>
      </c>
      <c r="J315" s="259">
        <v>0.40800000000000003</v>
      </c>
      <c r="K315" s="259">
        <v>0.40800000000000003</v>
      </c>
    </row>
    <row r="316" spans="1:11" ht="13.5" thickBot="1">
      <c r="D316" s="185" t="s">
        <v>1168</v>
      </c>
      <c r="E316" s="485">
        <f>SUMPRODUCT(E312:E313,E314:E315)</f>
        <v>-2.1720173281426249E-2</v>
      </c>
      <c r="F316" s="485">
        <f t="shared" ref="F316:K316" si="12">SUMPRODUCT(F312:F313,F314:F315)</f>
        <v>-1.3915038966973484E-3</v>
      </c>
      <c r="G316" s="485">
        <f t="shared" si="12"/>
        <v>1.0060137153808053E-2</v>
      </c>
      <c r="H316" s="485">
        <f t="shared" si="12"/>
        <v>8.8565956437632234E-3</v>
      </c>
      <c r="I316" s="485">
        <f t="shared" si="12"/>
        <v>4.2570318610713987E-3</v>
      </c>
      <c r="J316" s="485">
        <f t="shared" si="12"/>
        <v>2.5462410874028825E-3</v>
      </c>
      <c r="K316" s="485">
        <f t="shared" si="12"/>
        <v>4.435120807821792E-3</v>
      </c>
    </row>
    <row r="318" spans="1:11">
      <c r="A318" s="52">
        <f>IF(SUM(E318:K318)=0,0,1)</f>
        <v>0</v>
      </c>
      <c r="E318" s="52">
        <v>0</v>
      </c>
      <c r="F318" s="52">
        <v>0</v>
      </c>
      <c r="G318" s="52">
        <v>0</v>
      </c>
      <c r="H318" s="52">
        <v>0</v>
      </c>
      <c r="I318" s="52">
        <v>0</v>
      </c>
      <c r="J318" s="52">
        <v>0</v>
      </c>
      <c r="K318" s="52">
        <v>0</v>
      </c>
    </row>
    <row r="320" spans="1:11" s="6" customFormat="1" ht="18.75">
      <c r="B320" s="6" t="s">
        <v>2506</v>
      </c>
    </row>
    <row r="322" spans="3:9" s="162" customFormat="1" ht="15.75">
      <c r="C322" s="162" t="s">
        <v>652</v>
      </c>
    </row>
    <row r="323" spans="3:9">
      <c r="D323" s="45"/>
      <c r="I323" s="74"/>
    </row>
    <row r="324" spans="3:9">
      <c r="D324" s="60" t="s">
        <v>653</v>
      </c>
      <c r="I324" s="61" t="s">
        <v>654</v>
      </c>
    </row>
    <row r="326" spans="3:9">
      <c r="D326" s="45" t="s">
        <v>2507</v>
      </c>
      <c r="I326" s="74">
        <f t="shared" ref="I326:I331" si="13">J339/5</f>
        <v>0.88849837239763851</v>
      </c>
    </row>
    <row r="327" spans="3:9">
      <c r="D327" s="45" t="s">
        <v>2508</v>
      </c>
      <c r="I327" s="74">
        <f t="shared" si="13"/>
        <v>1.19293449113832</v>
      </c>
    </row>
    <row r="328" spans="3:9">
      <c r="D328" s="45" t="s">
        <v>2509</v>
      </c>
      <c r="I328" s="74">
        <f t="shared" si="13"/>
        <v>0.79106909418057603</v>
      </c>
    </row>
    <row r="329" spans="3:9">
      <c r="D329" s="45" t="s">
        <v>2510</v>
      </c>
      <c r="I329" s="74">
        <f t="shared" si="13"/>
        <v>3.7668419215740996</v>
      </c>
    </row>
    <row r="330" spans="3:9">
      <c r="D330" s="45" t="s">
        <v>2511</v>
      </c>
      <c r="I330" s="74">
        <f t="shared" si="13"/>
        <v>2.8298070864798546</v>
      </c>
    </row>
    <row r="331" spans="3:9">
      <c r="D331" s="45" t="s">
        <v>2512</v>
      </c>
      <c r="I331" s="74">
        <f t="shared" si="13"/>
        <v>0.97677554521535759</v>
      </c>
    </row>
    <row r="332" spans="3:9">
      <c r="D332" s="45" t="s">
        <v>2513</v>
      </c>
      <c r="I332" s="237">
        <v>0.2991176450097166</v>
      </c>
    </row>
    <row r="335" spans="3:9" s="162" customFormat="1" ht="15.75">
      <c r="C335" s="162" t="s">
        <v>2514</v>
      </c>
    </row>
    <row r="336" spans="3:9" ht="13.5" thickBot="1"/>
    <row r="337" spans="1:10" ht="13.5" thickBot="1">
      <c r="D337" s="328"/>
      <c r="E337" s="329" t="s">
        <v>662</v>
      </c>
      <c r="F337" s="329" t="s">
        <v>663</v>
      </c>
      <c r="G337" s="329" t="s">
        <v>664</v>
      </c>
      <c r="H337" s="329" t="s">
        <v>665</v>
      </c>
      <c r="I337" s="329" t="s">
        <v>666</v>
      </c>
      <c r="J337" s="329" t="s">
        <v>111</v>
      </c>
    </row>
    <row r="338" spans="1:10" ht="13.5" thickBot="1">
      <c r="D338" s="184" t="s">
        <v>2515</v>
      </c>
      <c r="E338" s="112"/>
      <c r="F338" s="112"/>
      <c r="G338" s="112"/>
      <c r="H338" s="112"/>
      <c r="I338" s="112"/>
      <c r="J338" s="112"/>
    </row>
    <row r="339" spans="1:10" ht="13.5" thickBot="1">
      <c r="D339" s="483" t="s">
        <v>1188</v>
      </c>
      <c r="E339" s="112">
        <v>0.74339784224605654</v>
      </c>
      <c r="F339" s="112">
        <v>0.92477350493553401</v>
      </c>
      <c r="G339" s="112">
        <v>0.92477350493553401</v>
      </c>
      <c r="H339" s="112">
        <v>0.92477350493553401</v>
      </c>
      <c r="I339" s="112">
        <v>0.92477350493553401</v>
      </c>
      <c r="J339" s="112">
        <f t="shared" ref="J339:J344" si="14">SUM(E339:I339)</f>
        <v>4.4424918619881923</v>
      </c>
    </row>
    <row r="340" spans="1:10" ht="13.5" thickBot="1">
      <c r="D340" s="483" t="s">
        <v>1192</v>
      </c>
      <c r="E340" s="112">
        <v>1.1326763334463199</v>
      </c>
      <c r="F340" s="112">
        <v>1.38375199049632</v>
      </c>
      <c r="G340" s="112">
        <v>1.1326763334463199</v>
      </c>
      <c r="H340" s="112">
        <v>1.28332172767632</v>
      </c>
      <c r="I340" s="112">
        <v>1.0322460706263199</v>
      </c>
      <c r="J340" s="112">
        <f t="shared" si="14"/>
        <v>5.9646724556916002</v>
      </c>
    </row>
    <row r="341" spans="1:10" ht="13.5" thickBot="1">
      <c r="D341" s="483" t="s">
        <v>1190</v>
      </c>
      <c r="E341" s="112">
        <v>0.78008202342806798</v>
      </c>
      <c r="F341" s="112">
        <v>0.78557555880432206</v>
      </c>
      <c r="G341" s="112">
        <v>0.79106909418057614</v>
      </c>
      <c r="H341" s="112">
        <v>0.7965626295568301</v>
      </c>
      <c r="I341" s="112">
        <v>0.80205616493308407</v>
      </c>
      <c r="J341" s="112">
        <f t="shared" si="14"/>
        <v>3.9553454709028801</v>
      </c>
    </row>
    <row r="342" spans="1:10" ht="13.5" thickBot="1">
      <c r="D342" s="184" t="s">
        <v>1193</v>
      </c>
      <c r="E342" s="112">
        <v>3.9994475815740995</v>
      </c>
      <c r="F342" s="112">
        <v>3.9994475815740995</v>
      </c>
      <c r="G342" s="112">
        <v>2.8364192815740998</v>
      </c>
      <c r="H342" s="112">
        <v>3.9994475815740995</v>
      </c>
      <c r="I342" s="112">
        <v>3.9994475815740995</v>
      </c>
      <c r="J342" s="112">
        <f t="shared" si="14"/>
        <v>18.834209607870498</v>
      </c>
    </row>
    <row r="343" spans="1:10" ht="13.5" thickBot="1">
      <c r="D343" s="184" t="s">
        <v>2439</v>
      </c>
      <c r="E343" s="112">
        <v>2.2893345463017858</v>
      </c>
      <c r="F343" s="112">
        <v>2.0382588892517859</v>
      </c>
      <c r="G343" s="112">
        <v>3.163077832835786</v>
      </c>
      <c r="H343" s="112">
        <v>3.2580637816825293</v>
      </c>
      <c r="I343" s="112">
        <v>3.4003003823273863</v>
      </c>
      <c r="J343" s="112">
        <f t="shared" si="14"/>
        <v>14.149035432399273</v>
      </c>
    </row>
    <row r="344" spans="1:10" ht="13.5" thickBot="1">
      <c r="D344" s="184" t="s">
        <v>2516</v>
      </c>
      <c r="E344" s="112">
        <v>0.71242312059054613</v>
      </c>
      <c r="F344" s="112">
        <v>0.83815405107879748</v>
      </c>
      <c r="G344" s="112">
        <v>0.97017152809146201</v>
      </c>
      <c r="H344" s="112">
        <v>1.1087898789547597</v>
      </c>
      <c r="I344" s="112">
        <v>1.2543391473612224</v>
      </c>
      <c r="J344" s="112">
        <f t="shared" si="14"/>
        <v>4.8838777260767881</v>
      </c>
    </row>
    <row r="345" spans="1:10" ht="13.5" thickBot="1">
      <c r="D345" s="185" t="s">
        <v>2517</v>
      </c>
      <c r="E345" s="186">
        <f t="shared" ref="E345:J345" si="15">SUM(E338:E344)</f>
        <v>9.6573614475868759</v>
      </c>
      <c r="F345" s="186">
        <f t="shared" si="15"/>
        <v>9.9699615761408591</v>
      </c>
      <c r="G345" s="186">
        <f t="shared" si="15"/>
        <v>9.8181875750637779</v>
      </c>
      <c r="H345" s="186">
        <f t="shared" si="15"/>
        <v>11.370959104380074</v>
      </c>
      <c r="I345" s="186">
        <f t="shared" si="15"/>
        <v>11.413162851757646</v>
      </c>
      <c r="J345" s="186">
        <f t="shared" si="15"/>
        <v>52.229632554929239</v>
      </c>
    </row>
    <row r="347" spans="1:10">
      <c r="A347" s="52">
        <f>IF(SUM(E347:I347)=0,0,1)</f>
        <v>0</v>
      </c>
      <c r="E347" s="52">
        <v>0</v>
      </c>
      <c r="F347" s="52">
        <v>0</v>
      </c>
      <c r="G347" s="52">
        <v>0</v>
      </c>
      <c r="H347" s="52">
        <v>0</v>
      </c>
      <c r="I347" s="52">
        <v>0</v>
      </c>
    </row>
    <row r="349" spans="1:10" s="6" customFormat="1" ht="18.75">
      <c r="B349" s="6" t="s">
        <v>2518</v>
      </c>
    </row>
    <row r="351" spans="1:10" s="162" customFormat="1" ht="15.75">
      <c r="C351" s="162" t="s">
        <v>652</v>
      </c>
    </row>
    <row r="352" spans="1:10">
      <c r="D352" s="45"/>
      <c r="I352" s="74"/>
    </row>
    <row r="353" spans="3:9">
      <c r="D353" s="60" t="s">
        <v>653</v>
      </c>
      <c r="I353" s="61" t="s">
        <v>654</v>
      </c>
    </row>
    <row r="355" spans="3:9">
      <c r="D355" s="45" t="s">
        <v>2519</v>
      </c>
      <c r="I355" s="74">
        <f>I12</f>
        <v>412.00157292954418</v>
      </c>
    </row>
    <row r="356" spans="3:9">
      <c r="D356" s="45" t="s">
        <v>2520</v>
      </c>
      <c r="I356" s="74">
        <f>I13</f>
        <v>-7.9922865909157395</v>
      </c>
    </row>
    <row r="357" spans="3:9">
      <c r="D357" s="45" t="s">
        <v>2521</v>
      </c>
      <c r="I357" s="408">
        <f>I15</f>
        <v>-0.3198454776650842</v>
      </c>
    </row>
    <row r="358" spans="3:9">
      <c r="D358" s="45" t="s">
        <v>2430</v>
      </c>
      <c r="I358" s="74">
        <f>I16</f>
        <v>107.79325165178912</v>
      </c>
    </row>
    <row r="359" spans="3:9">
      <c r="D359" s="45" t="s">
        <v>2522</v>
      </c>
      <c r="I359" s="74">
        <f>I17</f>
        <v>73.316067588150005</v>
      </c>
    </row>
    <row r="360" spans="3:9">
      <c r="D360" s="45" t="s">
        <v>2523</v>
      </c>
      <c r="I360" s="74">
        <f>I19</f>
        <v>-11.527003369251119</v>
      </c>
    </row>
    <row r="361" spans="3:9">
      <c r="D361" s="45" t="s">
        <v>2433</v>
      </c>
      <c r="I361" s="408">
        <f>I20</f>
        <v>-0.13586263720980485</v>
      </c>
    </row>
    <row r="364" spans="3:9" s="162" customFormat="1" ht="15.75">
      <c r="C364" s="162" t="s">
        <v>2524</v>
      </c>
    </row>
    <row r="383" spans="2:2" s="6" customFormat="1" ht="18.75">
      <c r="B383" s="6" t="s">
        <v>1</v>
      </c>
    </row>
  </sheetData>
  <mergeCells count="5">
    <mergeCell ref="P183:Q184"/>
    <mergeCell ref="Q208:R208"/>
    <mergeCell ref="P208:P209"/>
    <mergeCell ref="P237:P238"/>
    <mergeCell ref="Q237:R237"/>
  </mergeCells>
  <dataValidations count="1">
    <dataValidation type="list" allowBlank="1" showInputMessage="1" showErrorMessage="1" sqref="S177:V177 S155:V155 X156:AD156 P178:AD178" xr:uid="{AE9AD117-9B8D-4EB4-A9AE-0ABDC0594E88}">
      <formula1>Yes_No</formula1>
    </dataValidation>
  </dataValidations>
  <hyperlinks>
    <hyperlink ref="B4" location="ToC!A1" display="ToC!A1" xr:uid="{7A9FFC47-0186-4C2A-B5AB-45E89C44EB7B}"/>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0A66B-137E-4842-A267-03E3F16EAB4B}">
  <sheetPr>
    <tabColor theme="3"/>
  </sheetPr>
  <dimension ref="A1:W238"/>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9" ht="23.25">
      <c r="A1" s="52">
        <f>IF(SUM(A5:A238)&lt;&gt;0,1,0)</f>
        <v>0</v>
      </c>
      <c r="B1" s="16" t="s">
        <v>2525</v>
      </c>
    </row>
    <row r="2" spans="1:9" ht="15">
      <c r="B2" s="34" t="str">
        <f>Model_Name</f>
        <v>Power and Water Proposal Tables and Charts</v>
      </c>
    </row>
    <row r="3" spans="1:9">
      <c r="B3" s="37" t="str">
        <f>"Model Checks:"&amp;IF(Model_Checks=0," OK"," Check")</f>
        <v>Model Checks: OK</v>
      </c>
    </row>
    <row r="4" spans="1:9">
      <c r="B4" s="29" t="str">
        <f>ToC!$B$1</f>
        <v>Table of contents</v>
      </c>
    </row>
    <row r="5" spans="1:9">
      <c r="B5" t="s">
        <v>644</v>
      </c>
    </row>
    <row r="6" spans="1:9" s="6" customFormat="1" ht="18.75">
      <c r="B6" s="6" t="s">
        <v>1347</v>
      </c>
    </row>
    <row r="8" spans="1:9" s="162" customFormat="1" ht="15.75">
      <c r="C8" s="162" t="s">
        <v>652</v>
      </c>
    </row>
    <row r="10" spans="1:9">
      <c r="D10" s="60" t="s">
        <v>653</v>
      </c>
      <c r="I10" s="61" t="s">
        <v>654</v>
      </c>
    </row>
    <row r="12" spans="1:9">
      <c r="D12" s="45" t="s">
        <v>2526</v>
      </c>
      <c r="I12" s="74">
        <f>J45/5</f>
        <v>10.445926510985847</v>
      </c>
    </row>
    <row r="15" spans="1:9" s="162" customFormat="1" ht="15.75">
      <c r="C15" s="162" t="s">
        <v>2527</v>
      </c>
    </row>
    <row r="17" spans="1:23">
      <c r="O17" s="149" t="s">
        <v>1133</v>
      </c>
      <c r="P17" s="61" t="s">
        <v>2449</v>
      </c>
      <c r="Q17" s="61" t="str">
        <f>LookupTab!W$43</f>
        <v>2024/25</v>
      </c>
      <c r="R17" s="61" t="str">
        <f>LookupTab!X$43</f>
        <v>2025/26</v>
      </c>
      <c r="S17" s="61" t="str">
        <f>LookupTab!Y$43</f>
        <v>2026/27</v>
      </c>
      <c r="T17" s="61" t="str">
        <f>LookupTab!Z$43</f>
        <v>2027/28</v>
      </c>
      <c r="U17" s="61" t="str">
        <f>LookupTab!AA$43</f>
        <v>2028/29</v>
      </c>
    </row>
    <row r="18" spans="1:23">
      <c r="O18" s="147" t="s">
        <v>1134</v>
      </c>
      <c r="P18" s="32">
        <v>73.349889592937757</v>
      </c>
      <c r="Q18" s="148" t="e">
        <f>NA()</f>
        <v>#N/A</v>
      </c>
      <c r="R18" s="148" t="e">
        <f>NA()</f>
        <v>#N/A</v>
      </c>
      <c r="S18" s="148" t="e">
        <f>NA()</f>
        <v>#N/A</v>
      </c>
      <c r="T18" s="148" t="e">
        <f>NA()</f>
        <v>#N/A</v>
      </c>
      <c r="U18" s="148" t="e">
        <f>NA()</f>
        <v>#N/A</v>
      </c>
    </row>
    <row r="19" spans="1:23">
      <c r="O19" s="147" t="s">
        <v>1135</v>
      </c>
      <c r="P19" s="148" t="e">
        <f>NA()</f>
        <v>#N/A</v>
      </c>
      <c r="Q19" s="32">
        <v>71.314644669447688</v>
      </c>
      <c r="R19" s="32">
        <v>71.854224690367516</v>
      </c>
      <c r="S19" s="32">
        <v>72.070302134079441</v>
      </c>
      <c r="T19" s="32">
        <v>72.156516115032701</v>
      </c>
      <c r="U19" s="32">
        <v>72.376252765687681</v>
      </c>
    </row>
    <row r="20" spans="1:23">
      <c r="O20" s="147" t="s">
        <v>1136</v>
      </c>
      <c r="P20" s="148" t="e">
        <f>NA()</f>
        <v>#N/A</v>
      </c>
      <c r="Q20" s="32">
        <v>2.0352449234900742</v>
      </c>
      <c r="R20" s="32">
        <v>1.4956649025702373</v>
      </c>
      <c r="S20" s="32">
        <v>1.2795874588583183</v>
      </c>
      <c r="T20" s="32">
        <v>1.1933734779050567</v>
      </c>
      <c r="U20" s="32">
        <v>0.97363682725006973</v>
      </c>
    </row>
    <row r="21" spans="1:23">
      <c r="O21" s="147" t="s">
        <v>735</v>
      </c>
      <c r="P21" s="148" t="e">
        <f>NA()</f>
        <v>#N/A</v>
      </c>
      <c r="Q21" s="32">
        <v>9.6573614475868759</v>
      </c>
      <c r="R21" s="32">
        <v>9.9699615761408591</v>
      </c>
      <c r="S21" s="32">
        <v>9.8181875750637779</v>
      </c>
      <c r="T21" s="32">
        <v>11.370959104380072</v>
      </c>
      <c r="U21" s="32">
        <v>11.413162851757646</v>
      </c>
    </row>
    <row r="22" spans="1:23">
      <c r="O22" s="147" t="s">
        <v>111</v>
      </c>
      <c r="P22" s="135"/>
      <c r="Q22" s="148">
        <f>Q19+Q21</f>
        <v>80.972006117034567</v>
      </c>
      <c r="R22" s="148">
        <f>R19+R21</f>
        <v>81.824186266508377</v>
      </c>
      <c r="S22" s="148">
        <f>S19+S21</f>
        <v>81.888489709143215</v>
      </c>
      <c r="T22" s="148">
        <f>T19+T21</f>
        <v>83.527475219412779</v>
      </c>
      <c r="U22" s="148">
        <f>U19+U21</f>
        <v>83.789415617445329</v>
      </c>
    </row>
    <row r="23" spans="1:23">
      <c r="P23" s="135"/>
      <c r="Q23" s="136">
        <f>Opex!T$20</f>
        <v>80.972006117034553</v>
      </c>
      <c r="R23" s="136">
        <f>Opex!U$20</f>
        <v>81.824186266508377</v>
      </c>
      <c r="S23" s="136">
        <f>Opex!V$20</f>
        <v>81.888489709143187</v>
      </c>
      <c r="T23" s="136">
        <f>Opex!W$20</f>
        <v>83.527475219412764</v>
      </c>
      <c r="U23" s="136">
        <f>Opex!X$20</f>
        <v>83.789415617445329</v>
      </c>
    </row>
    <row r="24" spans="1:23">
      <c r="A24" s="52">
        <f>IF(SUM(Q24:U24)=0,0,1)</f>
        <v>0</v>
      </c>
      <c r="O24" s="147" t="s">
        <v>1137</v>
      </c>
      <c r="P24" s="63" t="str">
        <f>Real_Input&amp;", "&amp;Unit_Dollar_M</f>
        <v>Real 2024, $Million</v>
      </c>
      <c r="Q24" s="141">
        <f>IF(ROUND(Q23-Q22,3)=0,0,1)</f>
        <v>0</v>
      </c>
      <c r="R24" s="141">
        <f>IF(ROUND(R23-R22,3)=0,0,1)</f>
        <v>0</v>
      </c>
      <c r="S24" s="141">
        <f>IF(ROUND(S23-S22,3)=0,0,1)</f>
        <v>0</v>
      </c>
      <c r="T24" s="141">
        <f>IF(ROUND(T23-T22,3)=0,0,1)</f>
        <v>0</v>
      </c>
      <c r="U24" s="141">
        <f>IF(ROUND(U23-U22,3)=0,0,1)</f>
        <v>0</v>
      </c>
    </row>
    <row r="25" spans="1:23">
      <c r="O25" s="147" t="s">
        <v>870</v>
      </c>
      <c r="P25" s="63" t="s">
        <v>1138</v>
      </c>
      <c r="Q25" s="135"/>
      <c r="R25" s="135"/>
      <c r="S25" s="135"/>
      <c r="T25" s="135"/>
      <c r="U25" s="135"/>
      <c r="V25" s="135"/>
      <c r="W25" s="135"/>
    </row>
    <row r="26" spans="1:23">
      <c r="O26" s="147"/>
      <c r="P26" s="63"/>
      <c r="Q26" s="135"/>
      <c r="R26" s="135"/>
      <c r="S26" s="135"/>
      <c r="T26" s="135"/>
      <c r="U26" s="135"/>
      <c r="V26" s="135"/>
      <c r="W26" s="135"/>
    </row>
    <row r="27" spans="1:23">
      <c r="O27" s="147" t="s">
        <v>1139</v>
      </c>
      <c r="Q27" s="32">
        <v>-2.0352449234900742</v>
      </c>
      <c r="R27" s="32">
        <v>-1.4956649025702373</v>
      </c>
      <c r="S27" s="32">
        <v>-1.2795874588583183</v>
      </c>
      <c r="T27" s="32">
        <v>-1.1933734779050567</v>
      </c>
      <c r="U27" s="32">
        <v>-0.97363682725006973</v>
      </c>
      <c r="V27" s="135"/>
      <c r="W27" s="135"/>
    </row>
    <row r="34" spans="1:10" s="162" customFormat="1" ht="15.75">
      <c r="C34" s="162" t="s">
        <v>2528</v>
      </c>
    </row>
    <row r="36" spans="1:10" ht="13.5" thickBot="1"/>
    <row r="37" spans="1:10" ht="13.5" thickBot="1">
      <c r="D37" s="328"/>
      <c r="E37" s="329" t="s">
        <v>662</v>
      </c>
      <c r="F37" s="329" t="s">
        <v>663</v>
      </c>
      <c r="G37" s="329" t="s">
        <v>664</v>
      </c>
      <c r="H37" s="329" t="s">
        <v>665</v>
      </c>
      <c r="I37" s="329" t="s">
        <v>666</v>
      </c>
      <c r="J37" s="329" t="s">
        <v>111</v>
      </c>
    </row>
    <row r="38" spans="1:10" ht="13.5" thickBot="1">
      <c r="D38" s="184" t="s">
        <v>2515</v>
      </c>
      <c r="E38" s="112"/>
      <c r="F38" s="112"/>
      <c r="G38" s="112"/>
      <c r="H38" s="112"/>
      <c r="I38" s="112"/>
      <c r="J38" s="112"/>
    </row>
    <row r="39" spans="1:10" ht="13.5" thickBot="1">
      <c r="D39" s="483" t="s">
        <v>1188</v>
      </c>
      <c r="E39" s="112">
        <v>0.74339784224605654</v>
      </c>
      <c r="F39" s="112">
        <v>0.92477350493553401</v>
      </c>
      <c r="G39" s="112">
        <v>0.92477350493553401</v>
      </c>
      <c r="H39" s="112">
        <v>0.92477350493553401</v>
      </c>
      <c r="I39" s="112">
        <v>0.92477350493553401</v>
      </c>
      <c r="J39" s="112">
        <f t="shared" ref="J39:J44" si="0">SUM(E39:I39)</f>
        <v>4.4424918619881923</v>
      </c>
    </row>
    <row r="40" spans="1:10" ht="13.5" thickBot="1">
      <c r="D40" s="483" t="s">
        <v>1192</v>
      </c>
      <c r="E40" s="112">
        <v>1.1326763334463199</v>
      </c>
      <c r="F40" s="112">
        <v>1.38375199049632</v>
      </c>
      <c r="G40" s="112">
        <v>1.1326763334463199</v>
      </c>
      <c r="H40" s="112">
        <v>1.28332172767632</v>
      </c>
      <c r="I40" s="112">
        <v>1.0322460706263199</v>
      </c>
      <c r="J40" s="112">
        <f t="shared" si="0"/>
        <v>5.9646724556916002</v>
      </c>
    </row>
    <row r="41" spans="1:10" ht="13.5" thickBot="1">
      <c r="D41" s="483" t="s">
        <v>1190</v>
      </c>
      <c r="E41" s="112">
        <v>0.78008202342806798</v>
      </c>
      <c r="F41" s="112">
        <v>0.78557555880432206</v>
      </c>
      <c r="G41" s="112">
        <v>0.79106909418057614</v>
      </c>
      <c r="H41" s="112">
        <v>0.7965626295568301</v>
      </c>
      <c r="I41" s="112">
        <v>0.80205616493308407</v>
      </c>
      <c r="J41" s="112">
        <f t="shared" si="0"/>
        <v>3.9553454709028801</v>
      </c>
    </row>
    <row r="42" spans="1:10" ht="13.5" thickBot="1">
      <c r="D42" s="184" t="s">
        <v>1193</v>
      </c>
      <c r="E42" s="112">
        <v>3.9994475815740995</v>
      </c>
      <c r="F42" s="112">
        <v>3.9994475815740995</v>
      </c>
      <c r="G42" s="112">
        <v>2.8364192815740998</v>
      </c>
      <c r="H42" s="112">
        <v>3.9994475815740995</v>
      </c>
      <c r="I42" s="112">
        <v>3.9994475815740995</v>
      </c>
      <c r="J42" s="112">
        <f t="shared" si="0"/>
        <v>18.834209607870498</v>
      </c>
    </row>
    <row r="43" spans="1:10" ht="13.5" thickBot="1">
      <c r="D43" s="184" t="s">
        <v>2439</v>
      </c>
      <c r="E43" s="112">
        <v>2.2893345463017858</v>
      </c>
      <c r="F43" s="112">
        <v>2.0382588892517859</v>
      </c>
      <c r="G43" s="112">
        <v>3.163077832835786</v>
      </c>
      <c r="H43" s="112">
        <v>3.2580637816825293</v>
      </c>
      <c r="I43" s="112">
        <v>3.4003003823273863</v>
      </c>
      <c r="J43" s="112">
        <f t="shared" si="0"/>
        <v>14.149035432399273</v>
      </c>
    </row>
    <row r="44" spans="1:10" ht="13.5" thickBot="1">
      <c r="D44" s="184" t="s">
        <v>2516</v>
      </c>
      <c r="E44" s="112">
        <v>0.71242312059054613</v>
      </c>
      <c r="F44" s="112">
        <v>0.83815405107879748</v>
      </c>
      <c r="G44" s="112">
        <v>0.97017152809146201</v>
      </c>
      <c r="H44" s="112">
        <v>1.1087898789547597</v>
      </c>
      <c r="I44" s="112">
        <v>1.2543391473612224</v>
      </c>
      <c r="J44" s="112">
        <f t="shared" si="0"/>
        <v>4.8838777260767881</v>
      </c>
    </row>
    <row r="45" spans="1:10" ht="13.5" thickBot="1">
      <c r="D45" s="185" t="s">
        <v>2517</v>
      </c>
      <c r="E45" s="186">
        <f t="shared" ref="E45:J45" si="1">SUM(E38:E44)</f>
        <v>9.6573614475868759</v>
      </c>
      <c r="F45" s="186">
        <f t="shared" si="1"/>
        <v>9.9699615761408591</v>
      </c>
      <c r="G45" s="186">
        <f t="shared" si="1"/>
        <v>9.8181875750637779</v>
      </c>
      <c r="H45" s="186">
        <f t="shared" si="1"/>
        <v>11.370959104380074</v>
      </c>
      <c r="I45" s="186">
        <f t="shared" si="1"/>
        <v>11.413162851757646</v>
      </c>
      <c r="J45" s="186">
        <f t="shared" si="1"/>
        <v>52.229632554929239</v>
      </c>
    </row>
    <row r="47" spans="1:10">
      <c r="A47" s="52">
        <f>IF(SUM(E47:I47)=0,0,1)</f>
        <v>0</v>
      </c>
      <c r="E47" s="52">
        <v>0</v>
      </c>
      <c r="F47" s="52">
        <v>0</v>
      </c>
      <c r="G47" s="52">
        <v>0</v>
      </c>
      <c r="H47" s="52">
        <v>0</v>
      </c>
      <c r="I47" s="52">
        <v>0</v>
      </c>
    </row>
    <row r="49" spans="2:13" s="6" customFormat="1" ht="18.75">
      <c r="B49" s="6" t="s">
        <v>2529</v>
      </c>
    </row>
    <row r="51" spans="2:13" s="162" customFormat="1" ht="15.75">
      <c r="C51" s="162" t="s">
        <v>652</v>
      </c>
    </row>
    <row r="53" spans="2:13">
      <c r="D53" s="60" t="s">
        <v>653</v>
      </c>
      <c r="I53" s="61" t="s">
        <v>654</v>
      </c>
    </row>
    <row r="54" spans="2:13">
      <c r="L54" s="61" t="s">
        <v>2530</v>
      </c>
    </row>
    <row r="55" spans="2:13">
      <c r="D55" s="45" t="s">
        <v>2531</v>
      </c>
      <c r="I55" s="74">
        <f>L55*Input_CPI!$AD$25</f>
        <v>31.357458259999994</v>
      </c>
      <c r="L55" s="612">
        <f>SUM(L56:L57)</f>
        <v>28.31</v>
      </c>
      <c r="M55" s="267" t="s">
        <v>2532</v>
      </c>
    </row>
    <row r="56" spans="2:13">
      <c r="D56" s="288" t="s">
        <v>2533</v>
      </c>
      <c r="I56" s="74">
        <f>L56*Input_CPI!$AD$25</f>
        <v>12.915152359999999</v>
      </c>
      <c r="L56" s="487">
        <v>11.66</v>
      </c>
      <c r="M56" s="267"/>
    </row>
    <row r="57" spans="2:13">
      <c r="D57" s="288" t="s">
        <v>2534</v>
      </c>
      <c r="I57" s="74">
        <f>L57*Input_CPI!$AD$25</f>
        <v>18.442305899999997</v>
      </c>
      <c r="L57" s="487">
        <v>16.649999999999999</v>
      </c>
      <c r="M57" s="267"/>
    </row>
    <row r="59" spans="2:13">
      <c r="D59" s="45" t="s">
        <v>2535</v>
      </c>
      <c r="I59" s="74">
        <f>L59*Input_CPI!$AD$25</f>
        <v>22.152919999999998</v>
      </c>
      <c r="L59" s="612">
        <f>SUM(L60:L61)</f>
        <v>20</v>
      </c>
      <c r="M59" s="267" t="s">
        <v>2532</v>
      </c>
    </row>
    <row r="60" spans="2:13">
      <c r="D60" s="288" t="s">
        <v>2533</v>
      </c>
      <c r="I60" s="74">
        <f>L60*Input_CPI!$AD$25</f>
        <v>17.722335999999999</v>
      </c>
      <c r="L60" s="487">
        <v>16</v>
      </c>
      <c r="M60" s="267"/>
    </row>
    <row r="61" spans="2:13">
      <c r="D61" s="288" t="s">
        <v>2534</v>
      </c>
      <c r="I61" s="74">
        <f>L61*Input_CPI!$AD$25</f>
        <v>4.4305839999999996</v>
      </c>
      <c r="L61" s="487">
        <v>4</v>
      </c>
      <c r="M61" s="267"/>
    </row>
    <row r="63" spans="2:13">
      <c r="D63" s="45" t="s">
        <v>2536</v>
      </c>
      <c r="I63" s="74">
        <f>L63*Input_CPI!$AD$25</f>
        <v>38.767609999999998</v>
      </c>
      <c r="L63" s="612">
        <f>SUM(L64:L65)</f>
        <v>35</v>
      </c>
      <c r="M63" s="267" t="s">
        <v>2532</v>
      </c>
    </row>
    <row r="64" spans="2:13">
      <c r="D64" s="288" t="s">
        <v>2533</v>
      </c>
      <c r="I64" s="74">
        <f>L64*Input_CPI!$AD$25</f>
        <v>22.152919999999998</v>
      </c>
      <c r="L64" s="487">
        <v>20</v>
      </c>
      <c r="M64" s="267"/>
    </row>
    <row r="65" spans="3:13">
      <c r="D65" s="288" t="s">
        <v>2534</v>
      </c>
      <c r="I65" s="74">
        <f>L65*Input_CPI!$AD$25</f>
        <v>16.61469</v>
      </c>
      <c r="L65" s="487">
        <v>15</v>
      </c>
      <c r="M65" s="267"/>
    </row>
    <row r="67" spans="3:13">
      <c r="D67" s="45" t="s">
        <v>2537</v>
      </c>
      <c r="I67" s="74">
        <f>J89/5</f>
        <v>0.88849837239763851</v>
      </c>
    </row>
    <row r="70" spans="3:13" s="162" customFormat="1" ht="15.75">
      <c r="C70" s="162" t="s">
        <v>2538</v>
      </c>
    </row>
    <row r="85" spans="1:10" s="162" customFormat="1" ht="15.75">
      <c r="C85" s="162" t="s">
        <v>2539</v>
      </c>
    </row>
    <row r="86" spans="1:10" ht="13.5" thickBot="1"/>
    <row r="87" spans="1:10" ht="13.5" thickBot="1">
      <c r="D87" s="328"/>
      <c r="E87" s="329" t="s">
        <v>662</v>
      </c>
      <c r="F87" s="329" t="s">
        <v>663</v>
      </c>
      <c r="G87" s="329" t="s">
        <v>664</v>
      </c>
      <c r="H87" s="329" t="s">
        <v>665</v>
      </c>
      <c r="I87" s="329" t="s">
        <v>666</v>
      </c>
      <c r="J87" s="329" t="s">
        <v>111</v>
      </c>
    </row>
    <row r="88" spans="1:10" ht="13.5" thickBot="1">
      <c r="D88" s="184" t="s">
        <v>2540</v>
      </c>
      <c r="E88" s="112">
        <v>1.4988920430579997</v>
      </c>
      <c r="F88" s="112">
        <v>1.86459466171</v>
      </c>
      <c r="G88" s="112">
        <v>1.86459466171</v>
      </c>
      <c r="H88" s="112">
        <v>1.86459466171</v>
      </c>
      <c r="I88" s="112">
        <v>1.86459466171</v>
      </c>
      <c r="J88" s="112">
        <f>SUM(E88:I88)</f>
        <v>8.9572706898979995</v>
      </c>
    </row>
    <row r="89" spans="1:10" ht="13.5" thickBot="1">
      <c r="D89" s="184" t="s">
        <v>2541</v>
      </c>
      <c r="E89" s="112">
        <v>0.74339784224605654</v>
      </c>
      <c r="F89" s="112">
        <v>0.92477350493553401</v>
      </c>
      <c r="G89" s="112">
        <v>0.92477350493553401</v>
      </c>
      <c r="H89" s="112">
        <v>0.92477350493553401</v>
      </c>
      <c r="I89" s="112">
        <v>0.92477350493553401</v>
      </c>
      <c r="J89" s="112">
        <f>SUM(E89:I89)</f>
        <v>4.4424918619881923</v>
      </c>
    </row>
    <row r="91" spans="1:10">
      <c r="A91" s="52">
        <f>IF(SUM(E91:I91)=0,0,1)</f>
        <v>0</v>
      </c>
      <c r="E91" s="52">
        <f>IF(ROUND(E89-E39,3)=0,0,1)</f>
        <v>0</v>
      </c>
      <c r="F91" s="52">
        <f>IF(ROUND(F89-F39,3)=0,0,1)</f>
        <v>0</v>
      </c>
      <c r="G91" s="52">
        <f>IF(ROUND(G89-G39,3)=0,0,1)</f>
        <v>0</v>
      </c>
      <c r="H91" s="52">
        <f>IF(ROUND(H89-H39,3)=0,0,1)</f>
        <v>0</v>
      </c>
      <c r="I91" s="52">
        <f>IF(ROUND(I89-I39,3)=0,0,1)</f>
        <v>0</v>
      </c>
    </row>
    <row r="93" spans="1:10" s="6" customFormat="1" ht="18.75">
      <c r="B93" s="6" t="s">
        <v>2542</v>
      </c>
    </row>
    <row r="95" spans="1:10" s="162" customFormat="1" ht="15.75">
      <c r="C95" s="162" t="s">
        <v>652</v>
      </c>
    </row>
    <row r="97" spans="3:9">
      <c r="D97" s="60" t="s">
        <v>653</v>
      </c>
      <c r="I97" s="61" t="s">
        <v>654</v>
      </c>
    </row>
    <row r="99" spans="3:9">
      <c r="D99" s="45" t="s">
        <v>2543</v>
      </c>
      <c r="I99" s="74">
        <f>J119/5</f>
        <v>1.19293449113832</v>
      </c>
    </row>
    <row r="102" spans="3:9" s="162" customFormat="1" ht="15.75">
      <c r="C102" s="162" t="s">
        <v>2544</v>
      </c>
    </row>
    <row r="103" spans="3:9" ht="13.5" thickBot="1"/>
    <row r="104" spans="3:9" ht="15">
      <c r="D104" s="280" t="s">
        <v>2545</v>
      </c>
      <c r="E104" s="559" t="s">
        <v>2546</v>
      </c>
    </row>
    <row r="105" spans="3:9" ht="15">
      <c r="D105" s="823" t="s">
        <v>2547</v>
      </c>
      <c r="E105" s="561" t="s">
        <v>2548</v>
      </c>
    </row>
    <row r="106" spans="3:9" ht="15">
      <c r="D106" s="823"/>
      <c r="E106" s="561" t="s">
        <v>2549</v>
      </c>
    </row>
    <row r="107" spans="3:9" ht="15">
      <c r="D107" s="824" t="s">
        <v>2550</v>
      </c>
      <c r="E107" s="570" t="s">
        <v>2551</v>
      </c>
    </row>
    <row r="108" spans="3:9" ht="15">
      <c r="D108" s="824"/>
      <c r="E108" s="570" t="s">
        <v>2552</v>
      </c>
    </row>
    <row r="109" spans="3:9" ht="15.75" thickBot="1">
      <c r="D109" s="825"/>
      <c r="E109" s="584" t="s">
        <v>2553</v>
      </c>
    </row>
    <row r="112" spans="3:9" s="162" customFormat="1" ht="15.75">
      <c r="C112" s="162" t="s">
        <v>2554</v>
      </c>
    </row>
    <row r="113" spans="1:10" ht="13.5" thickBot="1"/>
    <row r="114" spans="1:10" ht="13.5" thickBot="1">
      <c r="D114" s="328"/>
      <c r="E114" s="329" t="s">
        <v>662</v>
      </c>
      <c r="F114" s="329" t="s">
        <v>663</v>
      </c>
      <c r="G114" s="329" t="s">
        <v>664</v>
      </c>
      <c r="H114" s="329" t="s">
        <v>665</v>
      </c>
      <c r="I114" s="329" t="s">
        <v>666</v>
      </c>
      <c r="J114" s="329" t="s">
        <v>111</v>
      </c>
    </row>
    <row r="115" spans="1:10" ht="13.5" thickBot="1">
      <c r="D115" s="184" t="s">
        <v>2555</v>
      </c>
      <c r="E115" s="112">
        <v>0.52973280714599991</v>
      </c>
      <c r="F115" s="112">
        <v>0.52973280714599991</v>
      </c>
      <c r="G115" s="112">
        <v>0.52973280714599991</v>
      </c>
      <c r="H115" s="112">
        <v>0.52973280714599991</v>
      </c>
      <c r="I115" s="112">
        <v>0.52973280714599991</v>
      </c>
      <c r="J115" s="112">
        <f>SUM(E115:I115)</f>
        <v>2.6486640357299995</v>
      </c>
    </row>
    <row r="116" spans="1:10" ht="13.5" thickBot="1">
      <c r="D116" s="184" t="s">
        <v>2556</v>
      </c>
      <c r="E116" s="112">
        <v>0.31750446026045454</v>
      </c>
      <c r="F116" s="112">
        <v>0.59441596026045451</v>
      </c>
      <c r="G116" s="112">
        <v>0.31750446026045454</v>
      </c>
      <c r="H116" s="112">
        <v>0.59441596026045451</v>
      </c>
      <c r="I116" s="112">
        <v>0.31750446026045454</v>
      </c>
      <c r="J116" s="112">
        <f t="shared" ref="J116:J117" si="2">SUM(E116:I116)</f>
        <v>2.1413453013022727</v>
      </c>
    </row>
    <row r="117" spans="1:10" ht="13.5" thickBot="1">
      <c r="D117" s="184" t="s">
        <v>2557</v>
      </c>
      <c r="E117" s="112">
        <v>0.40199217281227267</v>
      </c>
      <c r="F117" s="112">
        <v>0.40199217281227267</v>
      </c>
      <c r="G117" s="112">
        <v>0.40199217281227267</v>
      </c>
      <c r="H117" s="112">
        <v>0.29122757281227268</v>
      </c>
      <c r="I117" s="112">
        <v>0.29122757281227268</v>
      </c>
      <c r="J117" s="112">
        <f t="shared" si="2"/>
        <v>1.7884316640613633</v>
      </c>
    </row>
    <row r="118" spans="1:10" ht="13.5" thickBot="1">
      <c r="D118" s="185" t="s">
        <v>2517</v>
      </c>
      <c r="E118" s="186">
        <f>SUM(E115:E117)</f>
        <v>1.2492294402187272</v>
      </c>
      <c r="F118" s="186">
        <f t="shared" ref="F118:J118" si="3">SUM(F115:F117)</f>
        <v>1.5261409402187269</v>
      </c>
      <c r="G118" s="186">
        <f t="shared" si="3"/>
        <v>1.2492294402187272</v>
      </c>
      <c r="H118" s="186">
        <f t="shared" si="3"/>
        <v>1.4153763402187269</v>
      </c>
      <c r="I118" s="186">
        <f t="shared" si="3"/>
        <v>1.1384648402187272</v>
      </c>
      <c r="J118" s="186">
        <f t="shared" si="3"/>
        <v>6.5784410010936352</v>
      </c>
    </row>
    <row r="119" spans="1:10" ht="13.5" thickBot="1">
      <c r="D119" s="185" t="s">
        <v>2558</v>
      </c>
      <c r="E119" s="186">
        <v>1.1326763334463199</v>
      </c>
      <c r="F119" s="186">
        <v>1.38375199049632</v>
      </c>
      <c r="G119" s="186">
        <v>1.1326763334463199</v>
      </c>
      <c r="H119" s="186">
        <v>1.28332172767632</v>
      </c>
      <c r="I119" s="186">
        <v>1.0322460706263199</v>
      </c>
      <c r="J119" s="186">
        <f>SUM(E119:I119)</f>
        <v>5.9646724556916002</v>
      </c>
    </row>
    <row r="121" spans="1:10">
      <c r="A121" s="52">
        <f>IF(SUM(E121:I121)=0,0,1)</f>
        <v>0</v>
      </c>
      <c r="E121" s="52">
        <v>0</v>
      </c>
      <c r="F121" s="52">
        <v>0</v>
      </c>
      <c r="G121" s="52">
        <v>0</v>
      </c>
      <c r="H121" s="52">
        <v>0</v>
      </c>
      <c r="I121" s="52">
        <v>0</v>
      </c>
    </row>
    <row r="123" spans="1:10" s="6" customFormat="1" ht="18.75">
      <c r="B123" s="6" t="s">
        <v>2559</v>
      </c>
    </row>
    <row r="125" spans="1:10" s="162" customFormat="1" ht="15.75">
      <c r="C125" s="162" t="s">
        <v>652</v>
      </c>
    </row>
    <row r="127" spans="1:10">
      <c r="D127" s="60" t="s">
        <v>653</v>
      </c>
      <c r="I127" s="61" t="s">
        <v>654</v>
      </c>
    </row>
    <row r="129" spans="4:10">
      <c r="D129" s="45" t="s">
        <v>2560</v>
      </c>
      <c r="I129" s="237">
        <v>0.2991176450097166</v>
      </c>
    </row>
    <row r="131" spans="4:10">
      <c r="D131" s="45" t="s">
        <v>2561</v>
      </c>
      <c r="I131" s="408">
        <f>I129</f>
        <v>0.2991176450097166</v>
      </c>
    </row>
    <row r="133" spans="4:10">
      <c r="D133" s="45" t="s">
        <v>2562</v>
      </c>
    </row>
    <row r="134" spans="4:10">
      <c r="D134" s="45" t="s">
        <v>2563</v>
      </c>
      <c r="I134" s="68">
        <v>5.0416211011698167</v>
      </c>
      <c r="J134" s="494" t="s">
        <v>2462</v>
      </c>
    </row>
    <row r="135" spans="4:10">
      <c r="D135" s="45" t="s">
        <v>2564</v>
      </c>
      <c r="I135" s="68">
        <v>28.083851118553351</v>
      </c>
      <c r="J135" s="494" t="s">
        <v>2462</v>
      </c>
    </row>
    <row r="136" spans="4:10">
      <c r="D136" s="45" t="s">
        <v>2565</v>
      </c>
      <c r="I136" s="68">
        <v>67.730098185553359</v>
      </c>
      <c r="J136" s="494" t="s">
        <v>2462</v>
      </c>
    </row>
    <row r="138" spans="4:10">
      <c r="D138" s="45" t="s">
        <v>2566</v>
      </c>
    </row>
    <row r="139" spans="4:10">
      <c r="D139" s="45" t="s">
        <v>2567</v>
      </c>
      <c r="I139" s="495">
        <v>0.2</v>
      </c>
      <c r="J139" s="494" t="s">
        <v>2568</v>
      </c>
    </row>
    <row r="140" spans="4:10">
      <c r="D140" s="45" t="s">
        <v>2569</v>
      </c>
      <c r="I140" s="495">
        <v>0.35</v>
      </c>
      <c r="J140" s="29" t="s">
        <v>2570</v>
      </c>
    </row>
    <row r="141" spans="4:10">
      <c r="D141" s="45" t="s">
        <v>2571</v>
      </c>
      <c r="I141" s="495">
        <v>0.1</v>
      </c>
      <c r="J141" s="494"/>
    </row>
    <row r="142" spans="4:10">
      <c r="D142" s="45" t="s">
        <v>2572</v>
      </c>
      <c r="I142" s="495">
        <v>0.2</v>
      </c>
      <c r="J142" s="494"/>
    </row>
    <row r="143" spans="4:10">
      <c r="D143" s="45" t="s">
        <v>2571</v>
      </c>
      <c r="I143" s="495">
        <v>0</v>
      </c>
      <c r="J143" s="494"/>
    </row>
    <row r="144" spans="4:10">
      <c r="D144" s="45" t="s">
        <v>2573</v>
      </c>
      <c r="I144" s="495">
        <v>0.1</v>
      </c>
      <c r="J144" s="494"/>
    </row>
    <row r="146" spans="3:10">
      <c r="D146" s="45" t="s">
        <v>2574</v>
      </c>
      <c r="I146" s="74">
        <f>J163</f>
        <v>45.075674986981298</v>
      </c>
      <c r="J146" s="494" t="s">
        <v>2462</v>
      </c>
    </row>
    <row r="148" spans="3:10">
      <c r="D148" s="45" t="s">
        <v>2575</v>
      </c>
    </row>
    <row r="149" spans="3:10">
      <c r="D149" s="45" t="s">
        <v>2576</v>
      </c>
      <c r="I149" s="74">
        <f>I155</f>
        <v>2.1035689154248729</v>
      </c>
    </row>
    <row r="150" spans="3:10">
      <c r="D150" s="45" t="s">
        <v>2577</v>
      </c>
      <c r="I150" s="74">
        <f>I153</f>
        <v>1.8021954891744867</v>
      </c>
    </row>
    <row r="152" spans="3:10">
      <c r="D152" s="45" t="s">
        <v>2578</v>
      </c>
    </row>
    <row r="153" spans="3:10">
      <c r="D153" s="45" t="s">
        <v>2579</v>
      </c>
      <c r="I153" s="68">
        <v>1.8021954891744867</v>
      </c>
    </row>
    <row r="154" spans="3:10">
      <c r="D154" s="45" t="s">
        <v>2580</v>
      </c>
      <c r="I154" s="74">
        <f>I155-I153</f>
        <v>0.30137342625038621</v>
      </c>
    </row>
    <row r="155" spans="3:10">
      <c r="D155" s="45" t="s">
        <v>2581</v>
      </c>
      <c r="I155" s="68">
        <v>2.1035689154248729</v>
      </c>
    </row>
    <row r="156" spans="3:10">
      <c r="D156" s="45" t="s">
        <v>2582</v>
      </c>
      <c r="I156" s="237">
        <v>0.15</v>
      </c>
    </row>
    <row r="157" spans="3:10">
      <c r="D157" s="45" t="s">
        <v>2583</v>
      </c>
      <c r="I157" s="237">
        <v>0.05</v>
      </c>
    </row>
    <row r="160" spans="3:10" s="162" customFormat="1" ht="15.75">
      <c r="C160" s="162" t="s">
        <v>2584</v>
      </c>
    </row>
    <row r="161" spans="1:21" ht="13.5" thickBot="1"/>
    <row r="162" spans="1:21" ht="13.5" thickBot="1">
      <c r="D162" s="328"/>
      <c r="E162" s="329" t="s">
        <v>1513</v>
      </c>
      <c r="F162" s="329" t="s">
        <v>1514</v>
      </c>
      <c r="G162" s="329" t="s">
        <v>1515</v>
      </c>
      <c r="H162" s="329" t="s">
        <v>662</v>
      </c>
      <c r="I162" s="329" t="s">
        <v>663</v>
      </c>
      <c r="J162" s="329" t="s">
        <v>111</v>
      </c>
    </row>
    <row r="163" spans="1:21" ht="13.5" thickBot="1">
      <c r="D163" s="184" t="s">
        <v>2585</v>
      </c>
      <c r="E163" s="112">
        <v>4.833287379368512</v>
      </c>
      <c r="F163" s="112">
        <v>6.84985466916973</v>
      </c>
      <c r="G163" s="112">
        <v>8.9072771130870176</v>
      </c>
      <c r="H163" s="112">
        <v>11.07270491392843</v>
      </c>
      <c r="I163" s="112">
        <v>13.41255091142761</v>
      </c>
      <c r="J163" s="112">
        <f>SUM(E163:I163)</f>
        <v>45.075674986981298</v>
      </c>
    </row>
    <row r="166" spans="1:21" s="162" customFormat="1" ht="15.75">
      <c r="C166" s="162" t="s">
        <v>2586</v>
      </c>
    </row>
    <row r="167" spans="1:21" ht="13.5" thickBot="1"/>
    <row r="168" spans="1:21" ht="13.5" thickBot="1">
      <c r="D168" s="328"/>
      <c r="E168" s="329" t="s">
        <v>662</v>
      </c>
      <c r="F168" s="329" t="s">
        <v>663</v>
      </c>
      <c r="G168" s="329" t="s">
        <v>664</v>
      </c>
      <c r="H168" s="329" t="s">
        <v>665</v>
      </c>
      <c r="I168" s="329" t="s">
        <v>666</v>
      </c>
      <c r="J168" s="329" t="s">
        <v>111</v>
      </c>
      <c r="N168" s="585" t="s">
        <v>1513</v>
      </c>
      <c r="O168" s="585" t="s">
        <v>1514</v>
      </c>
      <c r="P168" s="585" t="s">
        <v>1515</v>
      </c>
      <c r="Q168" s="585" t="s">
        <v>662</v>
      </c>
      <c r="R168" s="585" t="s">
        <v>663</v>
      </c>
      <c r="S168" s="585" t="s">
        <v>664</v>
      </c>
      <c r="T168" s="585" t="s">
        <v>665</v>
      </c>
      <c r="U168" s="585" t="s">
        <v>666</v>
      </c>
    </row>
    <row r="169" spans="1:21" ht="13.5" thickBot="1">
      <c r="D169" s="184" t="s">
        <v>2540</v>
      </c>
      <c r="E169" s="112">
        <f>Q$169*Q$170-$N$169*$N$170</f>
        <v>1.828785255946447</v>
      </c>
      <c r="F169" s="112">
        <f t="shared" ref="F169:I169" si="4">R$169*R$170-$N$169*$N$170</f>
        <v>2.1220227221437762</v>
      </c>
      <c r="G169" s="112">
        <f t="shared" si="4"/>
        <v>2.4299220616509718</v>
      </c>
      <c r="H169" s="112">
        <f t="shared" si="4"/>
        <v>2.7532163681335264</v>
      </c>
      <c r="I169" s="112">
        <f t="shared" si="4"/>
        <v>3.0926753899402089</v>
      </c>
      <c r="J169" s="112">
        <f>SUM(E169:I169)</f>
        <v>12.226621797814929</v>
      </c>
      <c r="M169" s="586" t="s">
        <v>2587</v>
      </c>
      <c r="N169" s="68">
        <v>3.5366899199999975</v>
      </c>
      <c r="O169" s="68">
        <v>4.5945762800000001</v>
      </c>
      <c r="P169" s="68">
        <v>5.5056807563240007</v>
      </c>
      <c r="Q169" s="68">
        <v>5.9497481575386999</v>
      </c>
      <c r="R169" s="68">
        <v>6.4296323569931211</v>
      </c>
      <c r="S169" s="68">
        <v>6.9482222022645379</v>
      </c>
      <c r="T169" s="68">
        <v>7.5086395444574734</v>
      </c>
      <c r="U169" s="68">
        <v>8.1142580313875818</v>
      </c>
    </row>
    <row r="170" spans="1:21" ht="13.5" thickBot="1">
      <c r="D170" s="184" t="s">
        <v>2541</v>
      </c>
      <c r="E170" s="112">
        <v>0.71242312059054613</v>
      </c>
      <c r="F170" s="112">
        <v>0.83815405107879748</v>
      </c>
      <c r="G170" s="112">
        <v>0.97017152809146201</v>
      </c>
      <c r="H170" s="112">
        <v>1.1087898789547597</v>
      </c>
      <c r="I170" s="112">
        <v>1.2543391473612224</v>
      </c>
      <c r="J170" s="112">
        <f>SUM(E170:I170)</f>
        <v>4.8838777260767881</v>
      </c>
      <c r="M170" s="586" t="s">
        <v>2588</v>
      </c>
      <c r="N170" s="587">
        <f>Input_CPI!AA20</f>
        <v>1.1411698959461296</v>
      </c>
      <c r="O170" s="587">
        <f>Input_CPI!AB20</f>
        <v>1.0743217078696679</v>
      </c>
      <c r="P170" s="587">
        <f>Input_CPI!AC20</f>
        <v>1.0207840124139875</v>
      </c>
      <c r="Q170" s="587">
        <f>Input_CPI!AD20</f>
        <v>0.98571387706815272</v>
      </c>
      <c r="R170" s="587">
        <f>Input_CPI!AE20</f>
        <v>0.95775099542763598</v>
      </c>
      <c r="S170" s="587">
        <f>Input_CPI!AF20</f>
        <v>0.93058136907938227</v>
      </c>
      <c r="T170" s="587">
        <f>Input_CPI!AG20</f>
        <v>0.90418249483624569</v>
      </c>
      <c r="U170" s="587">
        <f>Input_CPI!AH20</f>
        <v>0.87853250788492565</v>
      </c>
    </row>
    <row r="172" spans="1:21">
      <c r="A172" s="52">
        <f>IF(SUM(E172:I172)=0,0,1)</f>
        <v>0</v>
      </c>
      <c r="E172" s="52">
        <f>IF(ROUND(E170-E44,3)=0,0,1)</f>
        <v>0</v>
      </c>
      <c r="F172" s="52">
        <f>IF(ROUND(F170-F44,3)=0,0,1)</f>
        <v>0</v>
      </c>
      <c r="G172" s="52">
        <f>IF(ROUND(G170-G44,3)=0,0,1)</f>
        <v>0</v>
      </c>
      <c r="H172" s="52">
        <f>IF(ROUND(H170-H44,3)=0,0,1)</f>
        <v>0</v>
      </c>
      <c r="I172" s="52">
        <f>IF(ROUND(I170-I44,3)=0,0,1)</f>
        <v>0</v>
      </c>
    </row>
    <row r="174" spans="1:21" s="6" customFormat="1" ht="18.75">
      <c r="B174" s="6" t="s">
        <v>2589</v>
      </c>
    </row>
    <row r="176" spans="1:21" s="162" customFormat="1" ht="15.75">
      <c r="C176" s="162" t="s">
        <v>2590</v>
      </c>
    </row>
    <row r="177" spans="1:16" ht="13.5" thickBot="1"/>
    <row r="178" spans="1:16" ht="13.5" thickBot="1">
      <c r="D178" s="328"/>
      <c r="E178" s="329" t="s">
        <v>662</v>
      </c>
      <c r="F178" s="329" t="s">
        <v>663</v>
      </c>
      <c r="G178" s="329" t="s">
        <v>664</v>
      </c>
      <c r="H178" s="329" t="s">
        <v>665</v>
      </c>
      <c r="I178" s="329" t="s">
        <v>666</v>
      </c>
      <c r="J178" s="329" t="s">
        <v>111</v>
      </c>
    </row>
    <row r="179" spans="1:16" ht="13.5" thickBot="1">
      <c r="D179" s="184" t="s">
        <v>2540</v>
      </c>
      <c r="E179" s="112">
        <v>1.5728573199999998</v>
      </c>
      <c r="F179" s="112">
        <v>1.58393378</v>
      </c>
      <c r="G179" s="112">
        <v>1.5950102399999997</v>
      </c>
      <c r="H179" s="112">
        <v>1.6060867000000001</v>
      </c>
      <c r="I179" s="112">
        <v>1.6171631599999998</v>
      </c>
      <c r="J179" s="112">
        <f>SUM(E179:I179)</f>
        <v>7.9750511999999985</v>
      </c>
    </row>
    <row r="180" spans="1:16" ht="13.5" thickBot="1">
      <c r="D180" s="184" t="s">
        <v>2541</v>
      </c>
      <c r="E180" s="112">
        <v>0.78008202342806798</v>
      </c>
      <c r="F180" s="112">
        <v>0.78557555880432206</v>
      </c>
      <c r="G180" s="112">
        <v>0.79106909418057614</v>
      </c>
      <c r="H180" s="112">
        <v>0.7965626295568301</v>
      </c>
      <c r="I180" s="112">
        <v>0.80205616493308407</v>
      </c>
      <c r="J180" s="112">
        <f>SUM(E180:I180)</f>
        <v>3.9553454709028801</v>
      </c>
    </row>
    <row r="182" spans="1:16">
      <c r="A182" s="52">
        <f>IF(SUM(E182:I182)=0,0,1)</f>
        <v>0</v>
      </c>
      <c r="E182" s="52">
        <f>IF(ROUND(E180-E41,3)=0,0,1)</f>
        <v>0</v>
      </c>
      <c r="F182" s="52">
        <f>IF(ROUND(F180-F41,3)=0,0,1)</f>
        <v>0</v>
      </c>
      <c r="G182" s="52">
        <f>IF(ROUND(G180-G41,3)=0,0,1)</f>
        <v>0</v>
      </c>
      <c r="H182" s="52">
        <f>IF(ROUND(H180-H41,3)=0,0,1)</f>
        <v>0</v>
      </c>
      <c r="I182" s="52">
        <f>IF(ROUND(I180-I41,3)=0,0,1)</f>
        <v>0</v>
      </c>
    </row>
    <row r="184" spans="1:16" s="6" customFormat="1" ht="18.75">
      <c r="B184" s="6" t="s">
        <v>2591</v>
      </c>
    </row>
    <row r="186" spans="1:16" s="162" customFormat="1" ht="15.75">
      <c r="C186" s="162" t="s">
        <v>652</v>
      </c>
    </row>
    <row r="188" spans="1:16">
      <c r="D188" s="60" t="s">
        <v>653</v>
      </c>
      <c r="I188" s="61" t="s">
        <v>654</v>
      </c>
    </row>
    <row r="189" spans="1:16">
      <c r="N189" s="826" t="s">
        <v>2530</v>
      </c>
      <c r="O189" s="826"/>
    </row>
    <row r="190" spans="1:16">
      <c r="I190" s="484" t="s">
        <v>2592</v>
      </c>
      <c r="J190" s="484" t="s">
        <v>2593</v>
      </c>
      <c r="N190" s="484" t="s">
        <v>2592</v>
      </c>
      <c r="O190" s="484" t="s">
        <v>2593</v>
      </c>
    </row>
    <row r="191" spans="1:16">
      <c r="D191" s="45" t="s">
        <v>2594</v>
      </c>
      <c r="I191" s="74">
        <f>N191*Input_CPI!$AD$25</f>
        <v>44.305839999999996</v>
      </c>
      <c r="J191" s="74">
        <f>O191*Input_CPI!$AD$25</f>
        <v>55.382299999999994</v>
      </c>
      <c r="N191" s="487">
        <v>40</v>
      </c>
      <c r="O191" s="487">
        <v>50</v>
      </c>
      <c r="P191" s="267" t="s">
        <v>2595</v>
      </c>
    </row>
    <row r="192" spans="1:16">
      <c r="D192" s="45" t="s">
        <v>2596</v>
      </c>
      <c r="I192" s="74">
        <f>N192*Input_CPI!$AD$25</f>
        <v>66.458759999999998</v>
      </c>
      <c r="J192" s="74">
        <f>O192*Input_CPI!$AD$25</f>
        <v>88.611679999999993</v>
      </c>
      <c r="N192" s="487">
        <v>60</v>
      </c>
      <c r="O192" s="487">
        <v>80</v>
      </c>
    </row>
    <row r="194" spans="1:13">
      <c r="D194" s="45" t="s">
        <v>2597</v>
      </c>
      <c r="I194" s="74">
        <f>L194*Input_CPI!$AD$25</f>
        <v>39.542962199999998</v>
      </c>
      <c r="J194" s="74"/>
      <c r="L194" s="487">
        <v>35.700000000000003</v>
      </c>
      <c r="M194" s="267" t="s">
        <v>2598</v>
      </c>
    </row>
    <row r="196" spans="1:13">
      <c r="D196" s="45" t="s">
        <v>2599</v>
      </c>
      <c r="I196" s="74">
        <f>J203</f>
        <v>18.834209607870498</v>
      </c>
    </row>
    <row r="199" spans="1:13" s="162" customFormat="1" ht="15.75">
      <c r="C199" s="162" t="s">
        <v>2600</v>
      </c>
    </row>
    <row r="200" spans="1:13" ht="13.5" thickBot="1"/>
    <row r="201" spans="1:13" ht="13.5" thickBot="1">
      <c r="D201" s="328"/>
      <c r="E201" s="329" t="s">
        <v>662</v>
      </c>
      <c r="F201" s="329" t="s">
        <v>663</v>
      </c>
      <c r="G201" s="329" t="s">
        <v>664</v>
      </c>
      <c r="H201" s="329" t="s">
        <v>665</v>
      </c>
      <c r="I201" s="329" t="s">
        <v>666</v>
      </c>
      <c r="J201" s="329" t="s">
        <v>111</v>
      </c>
    </row>
    <row r="202" spans="1:13" ht="13.5" thickBot="1">
      <c r="D202" s="184" t="s">
        <v>2540</v>
      </c>
      <c r="E202" s="112">
        <v>3.9994475815740995</v>
      </c>
      <c r="F202" s="112">
        <v>3.9994475815740995</v>
      </c>
      <c r="G202" s="112">
        <v>2.8364192815740998</v>
      </c>
      <c r="H202" s="112">
        <v>3.9994475815740995</v>
      </c>
      <c r="I202" s="112">
        <v>3.9994475815740995</v>
      </c>
      <c r="J202" s="112">
        <f>SUM(E202:I202)</f>
        <v>18.834209607870498</v>
      </c>
    </row>
    <row r="203" spans="1:13" ht="13.5" thickBot="1">
      <c r="D203" s="184" t="s">
        <v>2541</v>
      </c>
      <c r="E203" s="112">
        <v>3.9994475815740995</v>
      </c>
      <c r="F203" s="112">
        <v>3.9994475815740995</v>
      </c>
      <c r="G203" s="112">
        <v>2.8364192815740998</v>
      </c>
      <c r="H203" s="112">
        <v>3.9994475815740995</v>
      </c>
      <c r="I203" s="112">
        <v>3.9994475815740995</v>
      </c>
      <c r="J203" s="112">
        <f>SUM(E203:I203)</f>
        <v>18.834209607870498</v>
      </c>
    </row>
    <row r="205" spans="1:13">
      <c r="A205" s="52">
        <f>IF(SUM(E205:I205)=0,0,1)</f>
        <v>0</v>
      </c>
      <c r="E205" s="52">
        <f>IF(ROUND(E203-E42,3)=0,0,1)</f>
        <v>0</v>
      </c>
      <c r="F205" s="52">
        <f>IF(ROUND(F203-F42,3)=0,0,1)</f>
        <v>0</v>
      </c>
      <c r="G205" s="52">
        <f>IF(ROUND(G203-G42,3)=0,0,1)</f>
        <v>0</v>
      </c>
      <c r="H205" s="52">
        <f>IF(ROUND(H203-H42,3)=0,0,1)</f>
        <v>0</v>
      </c>
      <c r="I205" s="52">
        <f>IF(ROUND(I203-I42,3)=0,0,1)</f>
        <v>0</v>
      </c>
    </row>
    <row r="207" spans="1:13" s="6" customFormat="1" ht="18.75">
      <c r="B207" s="6" t="s">
        <v>2601</v>
      </c>
    </row>
    <row r="209" spans="3:11" s="162" customFormat="1" ht="15.75">
      <c r="C209" s="162" t="s">
        <v>652</v>
      </c>
    </row>
    <row r="211" spans="3:11">
      <c r="D211" s="60" t="s">
        <v>653</v>
      </c>
      <c r="I211" s="61" t="s">
        <v>654</v>
      </c>
    </row>
    <row r="213" spans="3:11">
      <c r="D213" s="45" t="s">
        <v>2602</v>
      </c>
      <c r="I213" s="593">
        <v>67</v>
      </c>
      <c r="J213" s="614" t="s">
        <v>2360</v>
      </c>
      <c r="K213" s="613" t="s">
        <v>2603</v>
      </c>
    </row>
    <row r="214" spans="3:11">
      <c r="D214" s="45" t="s">
        <v>2604</v>
      </c>
      <c r="I214" s="593">
        <v>13</v>
      </c>
    </row>
    <row r="217" spans="3:11" s="162" customFormat="1" ht="15.75">
      <c r="C217" s="162" t="s">
        <v>2605</v>
      </c>
    </row>
    <row r="218" spans="3:11" ht="13.5" thickBot="1"/>
    <row r="219" spans="3:11" ht="15">
      <c r="D219" s="558" t="s">
        <v>2606</v>
      </c>
      <c r="E219" s="559" t="s">
        <v>2607</v>
      </c>
    </row>
    <row r="220" spans="3:11" ht="15">
      <c r="D220" s="560" t="s">
        <v>2608</v>
      </c>
      <c r="E220" s="561" t="s">
        <v>2609</v>
      </c>
    </row>
    <row r="221" spans="3:11" ht="15">
      <c r="D221" s="527" t="s">
        <v>2610</v>
      </c>
      <c r="E221" s="570" t="s">
        <v>2611</v>
      </c>
    </row>
    <row r="222" spans="3:11" ht="15">
      <c r="D222" s="560" t="s">
        <v>2612</v>
      </c>
      <c r="E222" s="561" t="s">
        <v>2613</v>
      </c>
    </row>
    <row r="223" spans="3:11" ht="15.75" thickBot="1">
      <c r="D223" s="564" t="s">
        <v>292</v>
      </c>
      <c r="E223" s="584" t="s">
        <v>2614</v>
      </c>
    </row>
    <row r="226" spans="1:10" s="162" customFormat="1" ht="15.75">
      <c r="C226" s="162" t="s">
        <v>2615</v>
      </c>
    </row>
    <row r="227" spans="1:10" ht="13.5" thickBot="1"/>
    <row r="228" spans="1:10" ht="13.5" thickBot="1">
      <c r="D228" s="328"/>
      <c r="E228" s="329" t="s">
        <v>662</v>
      </c>
      <c r="F228" s="329" t="s">
        <v>663</v>
      </c>
      <c r="G228" s="329" t="s">
        <v>664</v>
      </c>
      <c r="H228" s="329" t="s">
        <v>665</v>
      </c>
      <c r="I228" s="329" t="s">
        <v>666</v>
      </c>
      <c r="J228" s="329" t="s">
        <v>111</v>
      </c>
    </row>
    <row r="229" spans="1:10" ht="13.5" thickBot="1">
      <c r="D229" s="184" t="s">
        <v>2616</v>
      </c>
      <c r="E229" s="112">
        <v>0.66458759999999995</v>
      </c>
      <c r="F229" s="112">
        <v>0.66458759999999995</v>
      </c>
      <c r="G229" s="112">
        <v>1.9051511199999998</v>
      </c>
      <c r="H229" s="112">
        <v>2.0099111826963094</v>
      </c>
      <c r="I229" s="112">
        <v>2.1667840189650387</v>
      </c>
      <c r="J229" s="112">
        <f t="shared" ref="J229:J232" si="5">SUM(E229:I229)</f>
        <v>7.4110215216613486</v>
      </c>
    </row>
    <row r="230" spans="1:10" ht="13.5" thickBot="1">
      <c r="D230" s="184" t="s">
        <v>2617</v>
      </c>
      <c r="E230" s="112">
        <v>0.74097283171427264</v>
      </c>
      <c r="F230" s="112">
        <v>0.74097283171427264</v>
      </c>
      <c r="G230" s="112">
        <v>0.74097283171427264</v>
      </c>
      <c r="H230" s="112">
        <v>0.74097283171427264</v>
      </c>
      <c r="I230" s="112">
        <v>0.74097283171427264</v>
      </c>
      <c r="J230" s="112">
        <f t="shared" si="5"/>
        <v>3.7048641585713633</v>
      </c>
    </row>
    <row r="231" spans="1:10" ht="13.5" thickBot="1">
      <c r="D231" s="184" t="s">
        <v>2618</v>
      </c>
      <c r="E231" s="112">
        <v>0.53522129377109084</v>
      </c>
      <c r="F231" s="112">
        <v>0.53522129377109084</v>
      </c>
      <c r="G231" s="112">
        <v>0.53522129377109084</v>
      </c>
      <c r="H231" s="112">
        <v>0.53522129377109084</v>
      </c>
      <c r="I231" s="112">
        <v>0.53522129377109084</v>
      </c>
      <c r="J231" s="112">
        <f t="shared" si="5"/>
        <v>2.6761064688554543</v>
      </c>
    </row>
    <row r="232" spans="1:10" ht="13.5" thickBot="1">
      <c r="D232" s="184" t="s">
        <v>2619</v>
      </c>
      <c r="E232" s="112">
        <v>0.58412678482872715</v>
      </c>
      <c r="F232" s="112">
        <v>0.30721528482872729</v>
      </c>
      <c r="G232" s="112">
        <v>0.30721528482872729</v>
      </c>
      <c r="H232" s="112">
        <v>0.30721528482872729</v>
      </c>
      <c r="I232" s="112">
        <v>0.30721528482872729</v>
      </c>
      <c r="J232" s="112">
        <f t="shared" si="5"/>
        <v>1.8129879241436364</v>
      </c>
    </row>
    <row r="233" spans="1:10" ht="13.5" thickBot="1">
      <c r="D233" s="185" t="s">
        <v>2620</v>
      </c>
      <c r="E233" s="186">
        <f>SUM(E229:E232)</f>
        <v>2.5249085103140909</v>
      </c>
      <c r="F233" s="186">
        <f t="shared" ref="F233:J233" si="6">SUM(F229:F232)</f>
        <v>2.2479970103140907</v>
      </c>
      <c r="G233" s="186">
        <f t="shared" si="6"/>
        <v>3.488560530314091</v>
      </c>
      <c r="H233" s="186">
        <f t="shared" si="6"/>
        <v>3.5933205930104002</v>
      </c>
      <c r="I233" s="186">
        <f t="shared" si="6"/>
        <v>3.7501934292791299</v>
      </c>
      <c r="J233" s="186">
        <f t="shared" si="6"/>
        <v>15.604980073231802</v>
      </c>
    </row>
    <row r="234" spans="1:10" ht="13.5" thickBot="1">
      <c r="D234" s="185" t="s">
        <v>2558</v>
      </c>
      <c r="E234" s="186">
        <v>2.2893345463017858</v>
      </c>
      <c r="F234" s="186">
        <v>2.0382588892517859</v>
      </c>
      <c r="G234" s="186">
        <v>3.163077832835786</v>
      </c>
      <c r="H234" s="186">
        <v>3.2580637816825293</v>
      </c>
      <c r="I234" s="186">
        <v>3.4003003823273863</v>
      </c>
      <c r="J234" s="186">
        <f>SUM(E234:I234)</f>
        <v>14.149035432399273</v>
      </c>
    </row>
    <row r="236" spans="1:10">
      <c r="A236" s="52">
        <f>IF(SUM(E236:I236)=0,0,1)</f>
        <v>0</v>
      </c>
      <c r="E236" s="52">
        <v>0</v>
      </c>
      <c r="F236" s="52">
        <v>0</v>
      </c>
      <c r="G236" s="52">
        <v>0</v>
      </c>
      <c r="H236" s="52">
        <v>0</v>
      </c>
      <c r="I236" s="52">
        <v>0</v>
      </c>
    </row>
    <row r="238" spans="1:10" s="6" customFormat="1" ht="18.75">
      <c r="B238" s="6" t="s">
        <v>1</v>
      </c>
    </row>
  </sheetData>
  <mergeCells count="3">
    <mergeCell ref="D105:D106"/>
    <mergeCell ref="D107:D109"/>
    <mergeCell ref="N189:O189"/>
  </mergeCells>
  <hyperlinks>
    <hyperlink ref="B4" location="ToC!A1" display="ToC!A1" xr:uid="{FAE86C04-FFAA-4EEB-86BC-B6525AA7A995}"/>
    <hyperlink ref="J140" r:id="rId1" xr:uid="{A9E93805-F19E-408B-AF2F-9ACB007856D5}"/>
  </hyperlinks>
  <pageMargins left="0.7" right="0.7" top="0.75" bottom="0.75" header="0.3" footer="0.3"/>
  <pageSetup paperSize="9" orientation="portrait" r:id="rId2"/>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F529D-4863-4D52-BD5A-B85ED0B71D5B}">
  <sheetPr>
    <tabColor theme="3"/>
  </sheetPr>
  <dimension ref="A1:U757"/>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10" ht="23.25">
      <c r="A1" s="52">
        <f>IF(SUM(A5:A757)&lt;&gt;0,1,0)</f>
        <v>0</v>
      </c>
      <c r="B1" s="16" t="s">
        <v>2621</v>
      </c>
    </row>
    <row r="2" spans="1:10" ht="15">
      <c r="B2" s="34" t="str">
        <f>Model_Name</f>
        <v>Power and Water Proposal Tables and Charts</v>
      </c>
    </row>
    <row r="3" spans="1:10">
      <c r="B3" s="37" t="str">
        <f>"Model Checks:"&amp;IF(Model_Checks=0," OK"," Check")</f>
        <v>Model Checks: OK</v>
      </c>
    </row>
    <row r="4" spans="1:10">
      <c r="B4" s="29" t="str">
        <f>ToC!$B$1</f>
        <v>Table of contents</v>
      </c>
    </row>
    <row r="5" spans="1:10">
      <c r="B5" t="s">
        <v>644</v>
      </c>
    </row>
    <row r="6" spans="1:10" s="6" customFormat="1" ht="18.75">
      <c r="B6" s="6" t="s">
        <v>1592</v>
      </c>
    </row>
    <row r="8" spans="1:10" s="6" customFormat="1" ht="18.75">
      <c r="B8" s="6" t="s">
        <v>2622</v>
      </c>
    </row>
    <row r="10" spans="1:10" s="162" customFormat="1" ht="15.75">
      <c r="C10" s="162" t="s">
        <v>652</v>
      </c>
    </row>
    <row r="12" spans="1:10">
      <c r="D12" s="60" t="s">
        <v>2623</v>
      </c>
      <c r="I12" s="61" t="s">
        <v>654</v>
      </c>
    </row>
    <row r="14" spans="1:10">
      <c r="D14" s="45" t="s">
        <v>2624</v>
      </c>
      <c r="I14" s="501">
        <v>90</v>
      </c>
    </row>
    <row r="15" spans="1:10">
      <c r="D15" s="45" t="s">
        <v>2625</v>
      </c>
      <c r="I15" s="735">
        <v>1.3</v>
      </c>
    </row>
    <row r="16" spans="1:10">
      <c r="D16" s="45" t="s">
        <v>2626</v>
      </c>
      <c r="I16" s="501">
        <v>73000</v>
      </c>
      <c r="J16" s="490" t="s">
        <v>1670</v>
      </c>
    </row>
    <row r="17" spans="3:9">
      <c r="D17" s="45" t="s">
        <v>2627</v>
      </c>
      <c r="I17" s="96">
        <f>I102-I16</f>
        <v>11000</v>
      </c>
    </row>
    <row r="19" spans="3:9" s="162" customFormat="1" ht="15.75">
      <c r="C19" s="162" t="s">
        <v>2628</v>
      </c>
    </row>
    <row r="32" spans="3:9" s="162" customFormat="1" ht="15.75">
      <c r="C32" s="162" t="s">
        <v>2629</v>
      </c>
    </row>
    <row r="63" spans="3:3" s="162" customFormat="1" ht="15.75">
      <c r="C63" s="162" t="s">
        <v>2630</v>
      </c>
    </row>
    <row r="75" spans="2:6" s="6" customFormat="1" ht="18.75">
      <c r="B75" s="6" t="s">
        <v>2631</v>
      </c>
    </row>
    <row r="77" spans="2:6" s="162" customFormat="1" ht="15.75">
      <c r="C77" s="162" t="s">
        <v>2632</v>
      </c>
    </row>
    <row r="78" spans="2:6" ht="13.5" thickBot="1"/>
    <row r="79" spans="2:6" ht="15">
      <c r="D79" s="558" t="s">
        <v>2633</v>
      </c>
      <c r="E79" s="559" t="s">
        <v>2634</v>
      </c>
      <c r="F79" s="559" t="s">
        <v>2635</v>
      </c>
    </row>
    <row r="80" spans="2:6" ht="15">
      <c r="D80" s="827" t="s">
        <v>2636</v>
      </c>
      <c r="E80" s="561" t="s">
        <v>2637</v>
      </c>
      <c r="F80" s="561" t="s">
        <v>2638</v>
      </c>
    </row>
    <row r="81" spans="2:9" ht="15">
      <c r="D81" s="827"/>
      <c r="E81" s="570" t="s">
        <v>2639</v>
      </c>
      <c r="F81" s="570" t="s">
        <v>2640</v>
      </c>
    </row>
    <row r="82" spans="2:9" ht="15">
      <c r="D82" s="827"/>
      <c r="E82" s="561" t="s">
        <v>2641</v>
      </c>
      <c r="F82" s="561" t="s">
        <v>2642</v>
      </c>
    </row>
    <row r="83" spans="2:9" ht="15">
      <c r="D83" s="827"/>
      <c r="E83" s="570" t="s">
        <v>2643</v>
      </c>
      <c r="F83" s="570" t="s">
        <v>2644</v>
      </c>
    </row>
    <row r="84" spans="2:9" ht="15">
      <c r="D84" s="827"/>
      <c r="E84" s="561" t="s">
        <v>2645</v>
      </c>
      <c r="F84" s="561" t="s">
        <v>2646</v>
      </c>
    </row>
    <row r="85" spans="2:9" ht="15">
      <c r="D85" s="827"/>
      <c r="E85" s="570" t="s">
        <v>2647</v>
      </c>
      <c r="F85" s="570" t="s">
        <v>2648</v>
      </c>
    </row>
    <row r="86" spans="2:9" ht="15">
      <c r="D86" s="560" t="s">
        <v>2649</v>
      </c>
      <c r="E86" s="561" t="s">
        <v>2650</v>
      </c>
      <c r="F86" s="561" t="s">
        <v>2651</v>
      </c>
    </row>
    <row r="87" spans="2:9" ht="15">
      <c r="D87" s="655"/>
      <c r="E87" s="828" t="s">
        <v>2652</v>
      </c>
      <c r="F87" s="828" t="s">
        <v>2653</v>
      </c>
    </row>
    <row r="88" spans="2:9" ht="15">
      <c r="D88" s="527" t="s">
        <v>2654</v>
      </c>
      <c r="E88" s="828"/>
      <c r="F88" s="828"/>
    </row>
    <row r="89" spans="2:9" ht="15.75" thickBot="1">
      <c r="D89" s="656"/>
      <c r="E89" s="644" t="s">
        <v>2655</v>
      </c>
      <c r="F89" s="644" t="s">
        <v>2656</v>
      </c>
    </row>
    <row r="91" spans="2:9" s="6" customFormat="1" ht="18.75">
      <c r="B91" s="6" t="s">
        <v>2657</v>
      </c>
    </row>
    <row r="93" spans="2:9" s="162" customFormat="1" ht="15.75">
      <c r="C93" s="162" t="s">
        <v>652</v>
      </c>
    </row>
    <row r="95" spans="2:9">
      <c r="D95" s="60" t="s">
        <v>2658</v>
      </c>
      <c r="I95" s="61" t="s">
        <v>654</v>
      </c>
    </row>
    <row r="97" spans="3:10">
      <c r="D97" s="45" t="s">
        <v>2659</v>
      </c>
      <c r="I97" s="96">
        <f>I14</f>
        <v>90</v>
      </c>
      <c r="J97" s="653"/>
    </row>
    <row r="98" spans="3:10">
      <c r="D98" s="45" t="s">
        <v>2625</v>
      </c>
      <c r="I98" s="252">
        <f>I15</f>
        <v>1.3</v>
      </c>
      <c r="J98" s="653"/>
    </row>
    <row r="100" spans="3:10">
      <c r="D100" s="60" t="s">
        <v>2660</v>
      </c>
      <c r="I100" s="61" t="s">
        <v>654</v>
      </c>
    </row>
    <row r="102" spans="3:10">
      <c r="D102" s="45" t="s">
        <v>2661</v>
      </c>
      <c r="I102" s="501">
        <v>84000</v>
      </c>
      <c r="J102" s="490" t="s">
        <v>1670</v>
      </c>
    </row>
    <row r="104" spans="3:10" s="162" customFormat="1" ht="15.75">
      <c r="C104" s="162" t="s">
        <v>2662</v>
      </c>
    </row>
    <row r="134" spans="3:9" s="162" customFormat="1" ht="15.75">
      <c r="C134" s="162" t="s">
        <v>2663</v>
      </c>
    </row>
    <row r="135" spans="3:9" ht="13.5" thickBot="1"/>
    <row r="136" spans="3:9" ht="30">
      <c r="D136" s="280" t="s">
        <v>2664</v>
      </c>
      <c r="E136" s="596" t="s">
        <v>2665</v>
      </c>
      <c r="F136" s="596" t="s">
        <v>2666</v>
      </c>
      <c r="G136" s="596" t="s">
        <v>131</v>
      </c>
    </row>
    <row r="137" spans="3:9" ht="15">
      <c r="D137" s="282" t="s">
        <v>2667</v>
      </c>
      <c r="E137" s="736">
        <v>546.51923702601368</v>
      </c>
      <c r="F137" s="736">
        <v>72.218636430473822</v>
      </c>
      <c r="G137" s="736">
        <v>112.46782457294023</v>
      </c>
    </row>
    <row r="138" spans="3:9" ht="15">
      <c r="D138" s="284" t="s">
        <v>2668</v>
      </c>
      <c r="E138" s="737">
        <v>136.78123100594559</v>
      </c>
      <c r="F138" s="737">
        <v>16.755700798228332</v>
      </c>
      <c r="G138" s="737">
        <v>17.439606953258068</v>
      </c>
    </row>
    <row r="139" spans="3:9" ht="15">
      <c r="D139" s="282" t="s">
        <v>2669</v>
      </c>
      <c r="E139" s="736">
        <v>50.641131606179307</v>
      </c>
      <c r="F139" s="736">
        <v>6.9393431904732426</v>
      </c>
      <c r="G139" s="736">
        <v>5.9809543979699926</v>
      </c>
    </row>
    <row r="140" spans="3:9" ht="30.75" thickBot="1">
      <c r="D140" s="286" t="s">
        <v>2670</v>
      </c>
      <c r="E140" s="657" t="s">
        <v>838</v>
      </c>
      <c r="F140" s="657" t="s">
        <v>838</v>
      </c>
      <c r="G140" s="657" t="s">
        <v>838</v>
      </c>
    </row>
    <row r="142" spans="3:9" s="162" customFormat="1" ht="15.75">
      <c r="C142" s="162" t="s">
        <v>2671</v>
      </c>
    </row>
    <row r="143" spans="3:9" ht="13.5" thickBot="1"/>
    <row r="144" spans="3:9" ht="45">
      <c r="D144" s="280" t="s">
        <v>2672</v>
      </c>
      <c r="E144" s="615" t="s">
        <v>2673</v>
      </c>
      <c r="F144" s="615" t="s">
        <v>2674</v>
      </c>
      <c r="G144" s="615" t="s">
        <v>2675</v>
      </c>
      <c r="H144" s="615" t="s">
        <v>2676</v>
      </c>
      <c r="I144" s="615" t="s">
        <v>2677</v>
      </c>
    </row>
    <row r="145" spans="3:12" ht="15">
      <c r="D145" s="282" t="s">
        <v>2678</v>
      </c>
      <c r="E145" s="619" t="s">
        <v>2679</v>
      </c>
      <c r="F145" s="733">
        <v>24.912184611062727</v>
      </c>
      <c r="G145" s="733">
        <v>82.652453408028705</v>
      </c>
      <c r="H145" s="733">
        <v>57.340160522495609</v>
      </c>
      <c r="I145" s="733">
        <v>164.90479854158701</v>
      </c>
    </row>
    <row r="146" spans="3:12" ht="15.75" thickBot="1">
      <c r="D146" s="286" t="s">
        <v>2680</v>
      </c>
      <c r="E146" s="657" t="s">
        <v>2679</v>
      </c>
      <c r="F146" s="734">
        <v>31.211441225589098</v>
      </c>
      <c r="G146" s="734">
        <v>36.592243389096403</v>
      </c>
      <c r="H146" s="734">
        <v>36.144538125370516</v>
      </c>
      <c r="I146" s="734">
        <v>103.94822274005604</v>
      </c>
    </row>
    <row r="148" spans="3:12" s="162" customFormat="1" ht="15.75">
      <c r="C148" s="162" t="s">
        <v>2681</v>
      </c>
    </row>
    <row r="150" spans="3:12" s="658" customFormat="1">
      <c r="C150"/>
    </row>
    <row r="151" spans="3:12" s="658" customFormat="1">
      <c r="C151"/>
      <c r="I151" s="668" t="s">
        <v>2682</v>
      </c>
      <c r="J151" s="667" t="s">
        <v>1507</v>
      </c>
      <c r="K151" s="666" t="s">
        <v>1104</v>
      </c>
    </row>
    <row r="152" spans="3:12" s="658" customFormat="1">
      <c r="C152"/>
      <c r="I152" s="834" t="s">
        <v>2683</v>
      </c>
      <c r="J152" s="663" t="s">
        <v>2684</v>
      </c>
      <c r="K152" s="662">
        <v>0.25812168171845984</v>
      </c>
      <c r="L152" s="661" t="s">
        <v>2685</v>
      </c>
    </row>
    <row r="153" spans="3:12" s="658" customFormat="1">
      <c r="C153"/>
      <c r="I153" s="834"/>
      <c r="J153" s="663" t="s">
        <v>2686</v>
      </c>
      <c r="K153" s="662">
        <v>0.11062357787933993</v>
      </c>
      <c r="L153" s="661"/>
    </row>
    <row r="154" spans="3:12" s="658" customFormat="1">
      <c r="C154"/>
      <c r="I154" s="834" t="s">
        <v>2687</v>
      </c>
      <c r="J154" s="663" t="s">
        <v>2684</v>
      </c>
      <c r="K154" s="662">
        <v>4.8459303447310805E-3</v>
      </c>
      <c r="L154" s="661" t="s">
        <v>2688</v>
      </c>
    </row>
    <row r="155" spans="3:12" s="658" customFormat="1">
      <c r="C155"/>
      <c r="I155" s="834"/>
      <c r="J155" s="663" t="s">
        <v>2686</v>
      </c>
      <c r="K155" s="662">
        <v>1.1945235090927549E-2</v>
      </c>
      <c r="L155" s="661"/>
    </row>
    <row r="156" spans="3:12" s="658" customFormat="1">
      <c r="C156"/>
      <c r="I156" s="829" t="s">
        <v>2689</v>
      </c>
      <c r="J156" s="663" t="s">
        <v>2684</v>
      </c>
      <c r="K156" s="662">
        <v>0.18460871780265881</v>
      </c>
      <c r="L156" s="661" t="s">
        <v>2690</v>
      </c>
    </row>
    <row r="157" spans="3:12" s="658" customFormat="1">
      <c r="C157"/>
      <c r="I157" s="830"/>
      <c r="J157" s="663" t="s">
        <v>2691</v>
      </c>
      <c r="K157" s="662">
        <v>0</v>
      </c>
      <c r="L157" s="661"/>
    </row>
    <row r="158" spans="3:12" s="658" customFormat="1">
      <c r="C158"/>
      <c r="I158" s="830"/>
      <c r="J158" s="663" t="s">
        <v>2692</v>
      </c>
      <c r="K158" s="662">
        <v>2.0512079755850975E-2</v>
      </c>
      <c r="L158" s="661"/>
    </row>
    <row r="159" spans="3:12" s="658" customFormat="1">
      <c r="C159"/>
      <c r="I159" s="831"/>
      <c r="J159" s="663" t="s">
        <v>2693</v>
      </c>
      <c r="K159" s="662">
        <v>0</v>
      </c>
      <c r="L159" s="661"/>
    </row>
    <row r="160" spans="3:12" s="658" customFormat="1">
      <c r="C160"/>
      <c r="I160" s="829" t="s">
        <v>2694</v>
      </c>
      <c r="J160" s="663" t="s">
        <v>2684</v>
      </c>
      <c r="K160" s="662">
        <v>2.7871788223380538E-2</v>
      </c>
      <c r="L160" s="661" t="s">
        <v>2695</v>
      </c>
    </row>
    <row r="161" spans="3:12" s="658" customFormat="1">
      <c r="C161"/>
      <c r="I161" s="830"/>
      <c r="J161" s="663" t="s">
        <v>2691</v>
      </c>
      <c r="K161" s="662">
        <v>0</v>
      </c>
      <c r="L161" s="661"/>
    </row>
    <row r="162" spans="3:12" s="658" customFormat="1">
      <c r="C162"/>
      <c r="I162" s="830"/>
      <c r="J162" s="663" t="s">
        <v>2692</v>
      </c>
      <c r="K162" s="662">
        <v>0.11148715289352215</v>
      </c>
      <c r="L162" s="661"/>
    </row>
    <row r="163" spans="3:12" s="658" customFormat="1">
      <c r="C163"/>
      <c r="I163" s="831"/>
      <c r="J163" s="663" t="s">
        <v>2693</v>
      </c>
      <c r="K163" s="662">
        <v>0</v>
      </c>
      <c r="L163" s="661"/>
    </row>
    <row r="164" spans="3:12" s="658" customFormat="1">
      <c r="C164"/>
      <c r="I164" s="829" t="s">
        <v>2696</v>
      </c>
      <c r="J164" s="663" t="s">
        <v>2684</v>
      </c>
      <c r="K164" s="662">
        <v>2.1743282701138313E-2</v>
      </c>
      <c r="L164" s="661" t="s">
        <v>2697</v>
      </c>
    </row>
    <row r="165" spans="3:12" s="658" customFormat="1">
      <c r="C165"/>
      <c r="I165" s="830"/>
      <c r="J165" s="663" t="s">
        <v>2691</v>
      </c>
      <c r="K165" s="662">
        <v>0</v>
      </c>
      <c r="L165" s="661"/>
    </row>
    <row r="166" spans="3:12" s="658" customFormat="1">
      <c r="C166"/>
      <c r="I166" s="830"/>
      <c r="J166" s="663" t="s">
        <v>2692</v>
      </c>
      <c r="K166" s="662">
        <v>4.4145452756856572E-2</v>
      </c>
      <c r="L166" s="661"/>
    </row>
    <row r="167" spans="3:12" s="658" customFormat="1">
      <c r="I167" s="831"/>
      <c r="J167" s="663" t="s">
        <v>2693</v>
      </c>
      <c r="K167" s="662">
        <v>0</v>
      </c>
      <c r="L167" s="661"/>
    </row>
    <row r="168" spans="3:12" s="658" customFormat="1">
      <c r="I168" s="664" t="s">
        <v>2698</v>
      </c>
      <c r="J168" s="663" t="s">
        <v>2686</v>
      </c>
      <c r="K168" s="662">
        <v>1.5917363902836778E-2</v>
      </c>
      <c r="L168" s="665" t="s">
        <v>2699</v>
      </c>
    </row>
    <row r="169" spans="3:12" s="658" customFormat="1">
      <c r="I169" s="829" t="s">
        <v>2700</v>
      </c>
      <c r="J169" s="663" t="s">
        <v>2684</v>
      </c>
      <c r="K169" s="662">
        <v>7.1805182885880059E-2</v>
      </c>
      <c r="L169" s="661" t="s">
        <v>2701</v>
      </c>
    </row>
    <row r="170" spans="3:12" s="658" customFormat="1">
      <c r="I170" s="830"/>
      <c r="J170" s="663" t="s">
        <v>2702</v>
      </c>
      <c r="K170" s="662">
        <v>1.0257883269411438E-2</v>
      </c>
      <c r="L170" s="661"/>
    </row>
    <row r="171" spans="3:12" s="658" customFormat="1">
      <c r="I171" s="830"/>
      <c r="J171" s="663" t="s">
        <v>2703</v>
      </c>
      <c r="K171" s="662">
        <v>0</v>
      </c>
      <c r="L171" s="661"/>
    </row>
    <row r="172" spans="3:12" s="658" customFormat="1">
      <c r="I172" s="831"/>
      <c r="J172" s="663" t="s">
        <v>2704</v>
      </c>
      <c r="K172" s="662">
        <v>0</v>
      </c>
      <c r="L172" s="661"/>
    </row>
    <row r="173" spans="3:12" s="658" customFormat="1">
      <c r="I173" s="829" t="s">
        <v>2705</v>
      </c>
      <c r="J173" s="663" t="s">
        <v>2684</v>
      </c>
      <c r="K173" s="662">
        <v>1.3718117498399459E-2</v>
      </c>
      <c r="L173" s="661" t="s">
        <v>2706</v>
      </c>
    </row>
    <row r="174" spans="3:12" s="658" customFormat="1">
      <c r="I174" s="830"/>
      <c r="J174" s="663" t="s">
        <v>2702</v>
      </c>
      <c r="K174" s="662">
        <v>4.1154352495198374E-2</v>
      </c>
      <c r="L174" s="661"/>
    </row>
    <row r="175" spans="3:12" s="658" customFormat="1">
      <c r="I175" s="830"/>
      <c r="J175" s="663" t="s">
        <v>2703</v>
      </c>
      <c r="K175" s="662">
        <v>0</v>
      </c>
      <c r="L175" s="661"/>
    </row>
    <row r="176" spans="3:12" s="658" customFormat="1">
      <c r="I176" s="831"/>
      <c r="J176" s="663" t="s">
        <v>2704</v>
      </c>
      <c r="K176" s="662">
        <v>0</v>
      </c>
      <c r="L176" s="661"/>
    </row>
    <row r="177" spans="3:21" s="658" customFormat="1">
      <c r="I177" s="834" t="s">
        <v>2707</v>
      </c>
      <c r="J177" s="663" t="s">
        <v>2684</v>
      </c>
      <c r="K177" s="662">
        <v>1.7934770273492953E-2</v>
      </c>
      <c r="L177" s="661" t="s">
        <v>2708</v>
      </c>
    </row>
    <row r="178" spans="3:21" s="658" customFormat="1">
      <c r="I178" s="834"/>
      <c r="J178" s="663" t="s">
        <v>2686</v>
      </c>
      <c r="K178" s="662">
        <v>3.3307430507915486E-2</v>
      </c>
      <c r="L178" s="661"/>
    </row>
    <row r="179" spans="3:21" s="658" customFormat="1">
      <c r="I179" s="832" t="s">
        <v>111</v>
      </c>
      <c r="J179" s="833"/>
      <c r="K179" s="660">
        <f>SUM(K152:K178)</f>
        <v>1.0000000000000007</v>
      </c>
      <c r="L179" s="659"/>
    </row>
    <row r="180" spans="3:21" s="658" customFormat="1"/>
    <row r="181" spans="3:21" s="162" customFormat="1" ht="15.75">
      <c r="C181" s="162" t="s">
        <v>2709</v>
      </c>
    </row>
    <row r="183" spans="3:21">
      <c r="P183" s="748" t="s">
        <v>2682</v>
      </c>
      <c r="Q183" s="748" t="str">
        <f>LookupTab!W$43</f>
        <v>2024/25</v>
      </c>
      <c r="R183" s="748" t="str">
        <f>LookupTab!X$43</f>
        <v>2025/26</v>
      </c>
      <c r="S183" s="748" t="str">
        <f>LookupTab!Y$43</f>
        <v>2026/27</v>
      </c>
      <c r="T183" s="748" t="str">
        <f>LookupTab!Z$43</f>
        <v>2027/28</v>
      </c>
      <c r="U183" s="748" t="str">
        <f>LookupTab!AA$43</f>
        <v>2028/29</v>
      </c>
    </row>
    <row r="184" spans="3:21">
      <c r="P184" s="748" t="s">
        <v>2710</v>
      </c>
      <c r="Q184" s="46">
        <v>1079.3</v>
      </c>
      <c r="R184" s="46">
        <v>1346.7771860558994</v>
      </c>
      <c r="S184" s="46">
        <v>1524.0030511067621</v>
      </c>
      <c r="T184" s="46">
        <v>1696.4080643980567</v>
      </c>
      <c r="U184" s="46">
        <v>1903.1991652781203</v>
      </c>
    </row>
    <row r="185" spans="3:21">
      <c r="P185" s="748" t="s">
        <v>2711</v>
      </c>
      <c r="Q185" s="46">
        <v>1258.25</v>
      </c>
      <c r="R185" s="46">
        <v>1339.8552514951921</v>
      </c>
      <c r="S185" s="46">
        <v>1503.6254990824584</v>
      </c>
      <c r="T185" s="46">
        <v>1676.2370128185889</v>
      </c>
      <c r="U185" s="46">
        <v>1882.0551238279199</v>
      </c>
    </row>
    <row r="187" spans="3:21">
      <c r="P187" s="748" t="s">
        <v>2712</v>
      </c>
      <c r="Q187" s="756" t="s">
        <v>2713</v>
      </c>
    </row>
    <row r="201" spans="3:21" s="162" customFormat="1" ht="15.75">
      <c r="C201" s="162" t="s">
        <v>2714</v>
      </c>
    </row>
    <row r="203" spans="3:21">
      <c r="P203" s="748" t="s">
        <v>2682</v>
      </c>
      <c r="Q203" s="748" t="str">
        <f>LookupTab!W$43</f>
        <v>2024/25</v>
      </c>
      <c r="R203" s="748" t="str">
        <f>LookupTab!X$43</f>
        <v>2025/26</v>
      </c>
      <c r="S203" s="748" t="str">
        <f>LookupTab!Y$43</f>
        <v>2026/27</v>
      </c>
      <c r="T203" s="748" t="str">
        <f>LookupTab!Z$43</f>
        <v>2027/28</v>
      </c>
      <c r="U203" s="748" t="str">
        <f>LookupTab!AA$43</f>
        <v>2028/29</v>
      </c>
    </row>
    <row r="204" spans="3:21">
      <c r="P204" s="748" t="s">
        <v>2710</v>
      </c>
      <c r="Q204" s="154">
        <v>0.24782468827564111</v>
      </c>
      <c r="R204" s="154">
        <v>0.13159256548581508</v>
      </c>
      <c r="S204" s="154">
        <v>0.11312642265780937</v>
      </c>
      <c r="T204" s="154">
        <v>0.12189938566074909</v>
      </c>
      <c r="U204" s="154">
        <v>6.2926542952753184E-2</v>
      </c>
    </row>
    <row r="205" spans="3:21">
      <c r="P205" s="748" t="s">
        <v>2711</v>
      </c>
      <c r="Q205" s="154">
        <v>6.485615060217928E-2</v>
      </c>
      <c r="R205" s="154">
        <v>0.12222980609622518</v>
      </c>
      <c r="S205" s="154">
        <v>0.11479687850562618</v>
      </c>
      <c r="T205" s="154">
        <v>0.12278580501169599</v>
      </c>
      <c r="U205" s="154">
        <v>6.8157065525246099E-2</v>
      </c>
    </row>
    <row r="207" spans="3:21">
      <c r="P207" s="748" t="s">
        <v>2712</v>
      </c>
      <c r="Q207" s="756" t="s">
        <v>2715</v>
      </c>
    </row>
    <row r="222" spans="3:11" s="162" customFormat="1" ht="15.75">
      <c r="C222" s="162" t="s">
        <v>2716</v>
      </c>
    </row>
    <row r="224" spans="3:11" ht="38.25">
      <c r="J224" s="142" t="s">
        <v>2717</v>
      </c>
      <c r="K224" s="755" t="s">
        <v>2718</v>
      </c>
    </row>
    <row r="225" spans="10:11">
      <c r="J225" s="754">
        <v>-0.22441450661883894</v>
      </c>
      <c r="K225" s="754">
        <v>0.11616126557759388</v>
      </c>
    </row>
    <row r="226" spans="10:11">
      <c r="J226" s="754">
        <v>-0.19227436363521677</v>
      </c>
      <c r="K226" s="754">
        <v>0.11616126557759388</v>
      </c>
    </row>
    <row r="227" spans="10:11">
      <c r="J227" s="754">
        <v>-0.16448151981791803</v>
      </c>
      <c r="K227" s="754">
        <v>0.11616126557759388</v>
      </c>
    </row>
    <row r="228" spans="10:11">
      <c r="J228" s="754">
        <v>-0.15763606033285743</v>
      </c>
      <c r="K228" s="754">
        <v>0.11616126557759388</v>
      </c>
    </row>
    <row r="229" spans="10:11">
      <c r="J229" s="754">
        <v>-0.15141641701395764</v>
      </c>
      <c r="K229" s="754">
        <v>0.11616126557759388</v>
      </c>
    </row>
    <row r="230" spans="10:11">
      <c r="J230" s="754">
        <v>-0.14863243398706838</v>
      </c>
      <c r="K230" s="754">
        <v>0.11616126557759388</v>
      </c>
    </row>
    <row r="231" spans="10:11">
      <c r="J231" s="754">
        <v>-0.14393247785367674</v>
      </c>
      <c r="K231" s="754">
        <v>0.11616126557759388</v>
      </c>
    </row>
    <row r="232" spans="10:11">
      <c r="J232" s="754">
        <v>-0.13138062146069082</v>
      </c>
      <c r="K232" s="754">
        <v>0.11616126557759388</v>
      </c>
    </row>
    <row r="233" spans="10:11">
      <c r="J233" s="754">
        <v>-0.12509108091478224</v>
      </c>
      <c r="K233" s="754">
        <v>0.11616126557759388</v>
      </c>
    </row>
    <row r="234" spans="10:11">
      <c r="J234" s="754">
        <v>-0.1227313567002094</v>
      </c>
      <c r="K234" s="754">
        <v>0.11616126557759388</v>
      </c>
    </row>
    <row r="235" spans="10:11">
      <c r="J235" s="754">
        <v>-0.1186986839601533</v>
      </c>
      <c r="K235" s="754">
        <v>0.11616126557759388</v>
      </c>
    </row>
    <row r="236" spans="10:11">
      <c r="J236" s="754">
        <v>-0.11772874898046201</v>
      </c>
      <c r="K236" s="754">
        <v>0.11616126557759388</v>
      </c>
    </row>
    <row r="237" spans="10:11">
      <c r="J237" s="754">
        <v>-0.11726894206136552</v>
      </c>
      <c r="K237" s="754">
        <v>0.11616126557759388</v>
      </c>
    </row>
    <row r="238" spans="10:11">
      <c r="J238" s="754">
        <v>-0.11373195685483052</v>
      </c>
      <c r="K238" s="754">
        <v>0.11616126557759388</v>
      </c>
    </row>
    <row r="239" spans="10:11">
      <c r="J239" s="754">
        <v>-0.11137678706769641</v>
      </c>
      <c r="K239" s="754">
        <v>0.11616126557759388</v>
      </c>
    </row>
    <row r="240" spans="10:11">
      <c r="J240" s="754">
        <v>-0.10526394111123549</v>
      </c>
      <c r="K240" s="754">
        <v>0.11616126557759388</v>
      </c>
    </row>
    <row r="241" spans="10:11">
      <c r="J241" s="754">
        <v>-0.10525341730786156</v>
      </c>
      <c r="K241" s="754">
        <v>0.11616126557759388</v>
      </c>
    </row>
    <row r="242" spans="10:11">
      <c r="J242" s="754">
        <v>-0.10411181511139733</v>
      </c>
      <c r="K242" s="754">
        <v>0.11616126557759388</v>
      </c>
    </row>
    <row r="243" spans="10:11">
      <c r="J243" s="754">
        <v>-9.9634445267190591E-2</v>
      </c>
      <c r="K243" s="754">
        <v>0.11616126557759388</v>
      </c>
    </row>
    <row r="244" spans="10:11">
      <c r="J244" s="754">
        <v>-9.5681996499977218E-2</v>
      </c>
      <c r="K244" s="754">
        <v>0.11616126557759388</v>
      </c>
    </row>
    <row r="245" spans="10:11">
      <c r="J245" s="754">
        <v>-9.223484181311338E-2</v>
      </c>
      <c r="K245" s="754">
        <v>0.11616126557759388</v>
      </c>
    </row>
    <row r="246" spans="10:11">
      <c r="J246" s="754">
        <v>-8.9660084795690459E-2</v>
      </c>
      <c r="K246" s="754">
        <v>0.11616126557759388</v>
      </c>
    </row>
    <row r="247" spans="10:11">
      <c r="J247" s="754">
        <v>-8.4809747230217364E-2</v>
      </c>
      <c r="K247" s="754">
        <v>0.11616126557759388</v>
      </c>
    </row>
    <row r="248" spans="10:11">
      <c r="J248" s="754">
        <v>-8.472186294134576E-2</v>
      </c>
      <c r="K248" s="754">
        <v>0.11616126557759388</v>
      </c>
    </row>
    <row r="249" spans="10:11">
      <c r="J249" s="754">
        <v>-8.2106543515569938E-2</v>
      </c>
      <c r="K249" s="754">
        <v>0.11616126557759388</v>
      </c>
    </row>
    <row r="250" spans="10:11">
      <c r="J250" s="754">
        <v>-8.1069705683312343E-2</v>
      </c>
      <c r="K250" s="754">
        <v>0.11616126557759388</v>
      </c>
    </row>
    <row r="251" spans="10:11">
      <c r="J251" s="754">
        <v>-7.2438933130804087E-2</v>
      </c>
      <c r="K251" s="754">
        <v>0.11616126557759388</v>
      </c>
    </row>
    <row r="252" spans="10:11">
      <c r="J252" s="754">
        <v>-7.1920410619782257E-2</v>
      </c>
      <c r="K252" s="754">
        <v>0.11616126557759388</v>
      </c>
    </row>
    <row r="253" spans="10:11">
      <c r="J253" s="754">
        <v>-7.1769539785662681E-2</v>
      </c>
      <c r="K253" s="754">
        <v>0.11616126557759388</v>
      </c>
    </row>
    <row r="254" spans="10:11">
      <c r="J254" s="754">
        <v>-6.9255378736661877E-2</v>
      </c>
      <c r="K254" s="754">
        <v>0.11616126557759388</v>
      </c>
    </row>
    <row r="255" spans="10:11">
      <c r="J255" s="754">
        <v>-6.5329027420038516E-2</v>
      </c>
      <c r="K255" s="754">
        <v>0.11616126557759388</v>
      </c>
    </row>
    <row r="256" spans="10:11">
      <c r="J256" s="754">
        <v>-6.3562004929106991E-2</v>
      </c>
      <c r="K256" s="754">
        <v>0.11616126557759388</v>
      </c>
    </row>
    <row r="257" spans="10:11">
      <c r="J257" s="754">
        <v>-6.3272292005069133E-2</v>
      </c>
      <c r="K257" s="754">
        <v>0.11616126557759388</v>
      </c>
    </row>
    <row r="258" spans="10:11">
      <c r="J258" s="754">
        <v>-6.2191158789817728E-2</v>
      </c>
      <c r="K258" s="754">
        <v>0.11616126557759388</v>
      </c>
    </row>
    <row r="259" spans="10:11">
      <c r="J259" s="754">
        <v>-5.9218657809632105E-2</v>
      </c>
      <c r="K259" s="754">
        <v>0.11616126557759388</v>
      </c>
    </row>
    <row r="260" spans="10:11">
      <c r="J260" s="754">
        <v>-5.3253876585445718E-2</v>
      </c>
      <c r="K260" s="754">
        <v>0.11616126557759388</v>
      </c>
    </row>
    <row r="261" spans="10:11">
      <c r="J261" s="754">
        <v>-4.9607509122129904E-2</v>
      </c>
      <c r="K261" s="754">
        <v>0.11616126557759388</v>
      </c>
    </row>
    <row r="262" spans="10:11">
      <c r="J262" s="754">
        <v>-4.7402103427027685E-2</v>
      </c>
      <c r="K262" s="754">
        <v>0.11616126557759388</v>
      </c>
    </row>
    <row r="263" spans="10:11">
      <c r="J263" s="754">
        <v>-4.7087231673442503E-2</v>
      </c>
      <c r="K263" s="754">
        <v>0.11616126557759388</v>
      </c>
    </row>
    <row r="264" spans="10:11">
      <c r="J264" s="754">
        <v>-4.4940755498595331E-2</v>
      </c>
      <c r="K264" s="754">
        <v>0.11616126557759388</v>
      </c>
    </row>
    <row r="265" spans="10:11">
      <c r="J265" s="754">
        <v>-4.4611158526148061E-2</v>
      </c>
      <c r="K265" s="754">
        <v>0.11616126557759388</v>
      </c>
    </row>
    <row r="266" spans="10:11">
      <c r="J266" s="754">
        <v>-4.3852939668428063E-2</v>
      </c>
      <c r="K266" s="754">
        <v>0.11616126557759388</v>
      </c>
    </row>
    <row r="267" spans="10:11">
      <c r="J267" s="754">
        <v>-4.2047310142843075E-2</v>
      </c>
      <c r="K267" s="754">
        <v>0.11616126557759388</v>
      </c>
    </row>
    <row r="268" spans="10:11">
      <c r="J268" s="754">
        <v>-4.0736651251998879E-2</v>
      </c>
      <c r="K268" s="754">
        <v>0.11616126557759388</v>
      </c>
    </row>
    <row r="269" spans="10:11">
      <c r="J269" s="754">
        <v>-3.6626915217873646E-2</v>
      </c>
      <c r="K269" s="754">
        <v>0.11616126557759388</v>
      </c>
    </row>
    <row r="270" spans="10:11">
      <c r="J270" s="754">
        <v>-3.4887083670808512E-2</v>
      </c>
      <c r="K270" s="754">
        <v>0.11616126557759388</v>
      </c>
    </row>
    <row r="271" spans="10:11">
      <c r="J271" s="754">
        <v>-3.3483607980522828E-2</v>
      </c>
      <c r="K271" s="754">
        <v>0.11616126557759388</v>
      </c>
    </row>
    <row r="272" spans="10:11">
      <c r="J272" s="754">
        <v>-3.330828577416859E-2</v>
      </c>
      <c r="K272" s="754">
        <v>0.11616126557759388</v>
      </c>
    </row>
    <row r="273" spans="10:11">
      <c r="J273" s="754">
        <v>-3.112478119762856E-2</v>
      </c>
      <c r="K273" s="754">
        <v>0.11616126557759388</v>
      </c>
    </row>
    <row r="274" spans="10:11">
      <c r="J274" s="754">
        <v>-3.0294142280736538E-2</v>
      </c>
      <c r="K274" s="754">
        <v>0.11616126557759388</v>
      </c>
    </row>
    <row r="275" spans="10:11">
      <c r="J275" s="754">
        <v>-2.7201591124848802E-2</v>
      </c>
      <c r="K275" s="754">
        <v>0.11616126557759388</v>
      </c>
    </row>
    <row r="276" spans="10:11">
      <c r="J276" s="754">
        <v>-2.6896346808407343E-2</v>
      </c>
      <c r="K276" s="754">
        <v>0.11616126557759388</v>
      </c>
    </row>
    <row r="277" spans="10:11">
      <c r="J277" s="754">
        <v>-2.247511750638459E-2</v>
      </c>
      <c r="K277" s="754">
        <v>0.11616126557759388</v>
      </c>
    </row>
    <row r="278" spans="10:11">
      <c r="J278" s="754">
        <v>-1.58900526468954E-2</v>
      </c>
      <c r="K278" s="754">
        <v>0.11616126557759388</v>
      </c>
    </row>
    <row r="279" spans="10:11">
      <c r="J279" s="754">
        <v>-1.452150894020196E-2</v>
      </c>
      <c r="K279" s="754">
        <v>0.11616126557759388</v>
      </c>
    </row>
    <row r="280" spans="10:11">
      <c r="J280" s="754">
        <v>-1.2578500886566524E-2</v>
      </c>
      <c r="K280" s="754">
        <v>0.11616126557759388</v>
      </c>
    </row>
    <row r="281" spans="10:11">
      <c r="J281" s="754">
        <v>-1.1713688930624187E-2</v>
      </c>
      <c r="K281" s="754">
        <v>0.11616126557759388</v>
      </c>
    </row>
    <row r="282" spans="10:11">
      <c r="J282" s="754">
        <v>-9.3276525627858705E-3</v>
      </c>
      <c r="K282" s="754">
        <v>0.11616126557759388</v>
      </c>
    </row>
    <row r="283" spans="10:11">
      <c r="J283" s="754">
        <v>-9.0379521189552971E-3</v>
      </c>
      <c r="K283" s="754">
        <v>0.11616126557759388</v>
      </c>
    </row>
    <row r="284" spans="10:11">
      <c r="J284" s="754">
        <v>-7.936987281057635E-3</v>
      </c>
      <c r="K284" s="754">
        <v>0.11616126557759388</v>
      </c>
    </row>
    <row r="285" spans="10:11">
      <c r="J285" s="754">
        <v>-5.2005381955685702E-3</v>
      </c>
      <c r="K285" s="754">
        <v>0.11616126557759388</v>
      </c>
    </row>
    <row r="286" spans="10:11">
      <c r="J286" s="754">
        <v>-4.667514716659645E-3</v>
      </c>
      <c r="K286" s="754">
        <v>0.11616126557759388</v>
      </c>
    </row>
    <row r="287" spans="10:11">
      <c r="J287" s="754">
        <v>-3.7970451743065937E-3</v>
      </c>
      <c r="K287" s="754">
        <v>0.11616126557759388</v>
      </c>
    </row>
    <row r="288" spans="10:11">
      <c r="J288" s="754">
        <v>1.4064650052991307E-5</v>
      </c>
      <c r="K288" s="754">
        <v>0.11616126557759388</v>
      </c>
    </row>
    <row r="289" spans="10:11">
      <c r="J289" s="754">
        <v>2.2049903530659923E-4</v>
      </c>
      <c r="K289" s="754">
        <v>0.11616126557759388</v>
      </c>
    </row>
    <row r="290" spans="10:11">
      <c r="J290" s="754">
        <v>5.3664732561161212E-4</v>
      </c>
      <c r="K290" s="754">
        <v>0.11616126557759388</v>
      </c>
    </row>
    <row r="291" spans="10:11">
      <c r="J291" s="754">
        <v>1.2831885153929167E-3</v>
      </c>
      <c r="K291" s="754">
        <v>0.11616126557759388</v>
      </c>
    </row>
    <row r="292" spans="10:11">
      <c r="J292" s="754">
        <v>4.6635641140920728E-3</v>
      </c>
      <c r="K292" s="754">
        <v>0.11616126557759388</v>
      </c>
    </row>
    <row r="293" spans="10:11">
      <c r="J293" s="754">
        <v>1.0686352633096889E-2</v>
      </c>
      <c r="K293" s="754">
        <v>0.11616126557759388</v>
      </c>
    </row>
    <row r="294" spans="10:11">
      <c r="J294" s="754">
        <v>1.1671128013990392E-2</v>
      </c>
      <c r="K294" s="754">
        <v>0.11616126557759388</v>
      </c>
    </row>
    <row r="295" spans="10:11">
      <c r="J295" s="754">
        <v>1.3241937653156323E-2</v>
      </c>
      <c r="K295" s="754">
        <v>0.11616126557759388</v>
      </c>
    </row>
    <row r="296" spans="10:11">
      <c r="J296" s="754">
        <v>1.6943560795133709E-2</v>
      </c>
      <c r="K296" s="754">
        <v>0.11616126557759388</v>
      </c>
    </row>
    <row r="297" spans="10:11">
      <c r="J297" s="754">
        <v>2.0938396259061194E-2</v>
      </c>
      <c r="K297" s="754">
        <v>0.11616126557759388</v>
      </c>
    </row>
    <row r="298" spans="10:11">
      <c r="J298" s="754">
        <v>2.2206376691830339E-2</v>
      </c>
      <c r="K298" s="754">
        <v>0.11616126557759388</v>
      </c>
    </row>
    <row r="299" spans="10:11">
      <c r="J299" s="754">
        <v>2.3308783165211261E-2</v>
      </c>
      <c r="K299" s="754">
        <v>0.11616126557759388</v>
      </c>
    </row>
    <row r="300" spans="10:11">
      <c r="J300" s="754">
        <v>2.5157266949742685E-2</v>
      </c>
      <c r="K300" s="754">
        <v>0.11616126557759388</v>
      </c>
    </row>
    <row r="301" spans="10:11">
      <c r="J301" s="754">
        <v>2.7284773773475546E-2</v>
      </c>
      <c r="K301" s="754">
        <v>0.11616126557759388</v>
      </c>
    </row>
    <row r="302" spans="10:11">
      <c r="J302" s="754">
        <v>2.7442865669852108E-2</v>
      </c>
      <c r="K302" s="754">
        <v>0.11616126557759388</v>
      </c>
    </row>
    <row r="303" spans="10:11">
      <c r="J303" s="754">
        <v>2.9541595021452784E-2</v>
      </c>
      <c r="K303" s="754">
        <v>0.11616126557759388</v>
      </c>
    </row>
    <row r="304" spans="10:11">
      <c r="J304" s="754">
        <v>3.1189258160179024E-2</v>
      </c>
      <c r="K304" s="754">
        <v>0.11616126557759388</v>
      </c>
    </row>
    <row r="305" spans="10:11">
      <c r="J305" s="754">
        <v>3.152160231928889E-2</v>
      </c>
      <c r="K305" s="754">
        <v>0.11616126557759388</v>
      </c>
    </row>
    <row r="306" spans="10:11">
      <c r="J306" s="754">
        <v>3.3529833886779971E-2</v>
      </c>
      <c r="K306" s="754">
        <v>0.11616126557759388</v>
      </c>
    </row>
    <row r="307" spans="10:11">
      <c r="J307" s="754">
        <v>3.4347345732725347E-2</v>
      </c>
      <c r="K307" s="754">
        <v>0.11616126557759388</v>
      </c>
    </row>
    <row r="308" spans="10:11">
      <c r="J308" s="754">
        <v>3.5038448195152262E-2</v>
      </c>
      <c r="K308" s="754">
        <v>0.11616126557759388</v>
      </c>
    </row>
    <row r="309" spans="10:11">
      <c r="J309" s="754">
        <v>3.525553081002529E-2</v>
      </c>
      <c r="K309" s="754">
        <v>0.11616126557759388</v>
      </c>
    </row>
    <row r="310" spans="10:11">
      <c r="J310" s="754">
        <v>3.5329467761317658E-2</v>
      </c>
      <c r="K310" s="754">
        <v>0.11616126557759388</v>
      </c>
    </row>
    <row r="311" spans="10:11">
      <c r="J311" s="754">
        <v>3.5666250616141454E-2</v>
      </c>
      <c r="K311" s="754">
        <v>0.11616126557759388</v>
      </c>
    </row>
    <row r="312" spans="10:11">
      <c r="J312" s="754">
        <v>3.7324785856360877E-2</v>
      </c>
      <c r="K312" s="754">
        <v>0.11616126557759388</v>
      </c>
    </row>
    <row r="313" spans="10:11">
      <c r="J313" s="754">
        <v>3.7729922581455251E-2</v>
      </c>
      <c r="K313" s="754">
        <v>0.11616126557759388</v>
      </c>
    </row>
    <row r="314" spans="10:11">
      <c r="J314" s="754">
        <v>3.9062220739340674E-2</v>
      </c>
      <c r="K314" s="754">
        <v>0.11616126557759388</v>
      </c>
    </row>
    <row r="315" spans="10:11">
      <c r="J315" s="754">
        <v>4.1191999169572523E-2</v>
      </c>
      <c r="K315" s="754">
        <v>0.11616126557759388</v>
      </c>
    </row>
    <row r="316" spans="10:11">
      <c r="J316" s="754">
        <v>4.2111219235924702E-2</v>
      </c>
      <c r="K316" s="754">
        <v>0.11616126557759388</v>
      </c>
    </row>
    <row r="317" spans="10:11">
      <c r="J317" s="754">
        <v>4.2375355448881317E-2</v>
      </c>
      <c r="K317" s="754">
        <v>0.11616126557759388</v>
      </c>
    </row>
    <row r="318" spans="10:11">
      <c r="J318" s="754">
        <v>4.322102990744723E-2</v>
      </c>
      <c r="K318" s="754">
        <v>0.11616126557759388</v>
      </c>
    </row>
    <row r="319" spans="10:11">
      <c r="J319" s="754">
        <v>4.5624495307510483E-2</v>
      </c>
      <c r="K319" s="754">
        <v>0.11616126557759388</v>
      </c>
    </row>
    <row r="320" spans="10:11">
      <c r="J320" s="754">
        <v>4.571996738660971E-2</v>
      </c>
      <c r="K320" s="754">
        <v>0.11616126557759388</v>
      </c>
    </row>
    <row r="321" spans="10:11">
      <c r="J321" s="754">
        <v>4.6264880164325256E-2</v>
      </c>
      <c r="K321" s="754">
        <v>0.11616126557759388</v>
      </c>
    </row>
    <row r="322" spans="10:11">
      <c r="J322" s="754">
        <v>5.2155756400303642E-2</v>
      </c>
      <c r="K322" s="754">
        <v>0.11616126557759388</v>
      </c>
    </row>
    <row r="323" spans="10:11">
      <c r="J323" s="754">
        <v>5.3020024070746422E-2</v>
      </c>
      <c r="K323" s="754">
        <v>0.11616126557759388</v>
      </c>
    </row>
    <row r="324" spans="10:11">
      <c r="J324" s="754">
        <v>5.4794954109204534E-2</v>
      </c>
      <c r="K324" s="754">
        <v>0.11616126557759388</v>
      </c>
    </row>
    <row r="325" spans="10:11">
      <c r="J325" s="754">
        <v>5.5026092062042835E-2</v>
      </c>
      <c r="K325" s="754">
        <v>0.11616126557759388</v>
      </c>
    </row>
    <row r="326" spans="10:11">
      <c r="J326" s="754">
        <v>5.5582825312942293E-2</v>
      </c>
      <c r="K326" s="754">
        <v>0.11616126557759388</v>
      </c>
    </row>
    <row r="327" spans="10:11">
      <c r="J327" s="754">
        <v>5.7546674255886471E-2</v>
      </c>
      <c r="K327" s="754">
        <v>0.11616126557759388</v>
      </c>
    </row>
    <row r="328" spans="10:11">
      <c r="J328" s="754">
        <v>5.7888949781448949E-2</v>
      </c>
      <c r="K328" s="754">
        <v>0.11616126557759388</v>
      </c>
    </row>
    <row r="329" spans="10:11">
      <c r="J329" s="754">
        <v>5.8062030732116174E-2</v>
      </c>
      <c r="K329" s="754">
        <v>0.11616126557759388</v>
      </c>
    </row>
    <row r="330" spans="10:11">
      <c r="J330" s="754">
        <v>6.7231938202584954E-2</v>
      </c>
      <c r="K330" s="754">
        <v>0.11616126557759388</v>
      </c>
    </row>
    <row r="331" spans="10:11">
      <c r="J331" s="754">
        <v>7.0044109534084825E-2</v>
      </c>
      <c r="K331" s="754">
        <v>0.11616126557759388</v>
      </c>
    </row>
    <row r="332" spans="10:11">
      <c r="J332" s="754">
        <v>7.2417126943409543E-2</v>
      </c>
      <c r="K332" s="754">
        <v>0.11616126557759388</v>
      </c>
    </row>
    <row r="333" spans="10:11">
      <c r="J333" s="754">
        <v>7.3512801862011257E-2</v>
      </c>
      <c r="K333" s="754">
        <v>0.11616126557759388</v>
      </c>
    </row>
    <row r="334" spans="10:11">
      <c r="J334" s="754">
        <v>7.673033214823817E-2</v>
      </c>
      <c r="K334" s="754">
        <v>0.11616126557759388</v>
      </c>
    </row>
    <row r="335" spans="10:11">
      <c r="J335" s="754">
        <v>7.7587411020339045E-2</v>
      </c>
      <c r="K335" s="754">
        <v>0.11616126557759388</v>
      </c>
    </row>
    <row r="336" spans="10:11">
      <c r="J336" s="754">
        <v>7.7790216059860973E-2</v>
      </c>
      <c r="K336" s="754">
        <v>0.11616126557759388</v>
      </c>
    </row>
    <row r="337" spans="10:11">
      <c r="J337" s="754">
        <v>7.8780185667815542E-2</v>
      </c>
      <c r="K337" s="754">
        <v>0.11616126557759388</v>
      </c>
    </row>
    <row r="338" spans="10:11">
      <c r="J338" s="754">
        <v>8.3584281264386565E-2</v>
      </c>
      <c r="K338" s="754">
        <v>0.11616126557759388</v>
      </c>
    </row>
    <row r="339" spans="10:11">
      <c r="J339" s="754">
        <v>8.548248831931432E-2</v>
      </c>
      <c r="K339" s="754">
        <v>0.11616126557759388</v>
      </c>
    </row>
    <row r="340" spans="10:11">
      <c r="J340" s="754">
        <v>8.6552544357564445E-2</v>
      </c>
      <c r="K340" s="754">
        <v>0.11616126557759388</v>
      </c>
    </row>
    <row r="341" spans="10:11">
      <c r="J341" s="754">
        <v>8.7154654765092307E-2</v>
      </c>
      <c r="K341" s="754">
        <v>0.11616126557759388</v>
      </c>
    </row>
    <row r="342" spans="10:11">
      <c r="J342" s="754">
        <v>8.8032782354571432E-2</v>
      </c>
      <c r="K342" s="754">
        <v>0.11616126557759388</v>
      </c>
    </row>
    <row r="343" spans="10:11">
      <c r="J343" s="754">
        <v>9.0371799543248421E-2</v>
      </c>
      <c r="K343" s="754">
        <v>0.11616126557759388</v>
      </c>
    </row>
    <row r="344" spans="10:11">
      <c r="J344" s="754">
        <v>9.1448337686800649E-2</v>
      </c>
      <c r="K344" s="754">
        <v>0.11616126557759388</v>
      </c>
    </row>
    <row r="345" spans="10:11">
      <c r="J345" s="754">
        <v>9.4483785812517415E-2</v>
      </c>
      <c r="K345" s="754">
        <v>0.11616126557759388</v>
      </c>
    </row>
    <row r="346" spans="10:11">
      <c r="J346" s="754">
        <v>9.7205561113490144E-2</v>
      </c>
      <c r="K346" s="754">
        <v>0.11616126557759388</v>
      </c>
    </row>
    <row r="347" spans="10:11">
      <c r="J347" s="754">
        <v>9.7475559187301483E-2</v>
      </c>
      <c r="K347" s="754">
        <v>0.11616126557759388</v>
      </c>
    </row>
    <row r="348" spans="10:11">
      <c r="J348" s="754">
        <v>9.7762962733456193E-2</v>
      </c>
      <c r="K348" s="754">
        <v>0.11616126557759388</v>
      </c>
    </row>
    <row r="349" spans="10:11">
      <c r="J349" s="754">
        <v>9.8337760531475804E-2</v>
      </c>
      <c r="K349" s="754">
        <v>0.11616126557759388</v>
      </c>
    </row>
    <row r="350" spans="10:11">
      <c r="J350" s="754">
        <v>9.8724947229460569E-2</v>
      </c>
      <c r="K350" s="754">
        <v>0.11616126557759388</v>
      </c>
    </row>
    <row r="351" spans="10:11">
      <c r="J351" s="754">
        <v>9.8785788514976436E-2</v>
      </c>
      <c r="K351" s="754">
        <v>0.11616126557759388</v>
      </c>
    </row>
    <row r="352" spans="10:11">
      <c r="J352" s="754">
        <v>9.9083528727888129E-2</v>
      </c>
      <c r="K352" s="754">
        <v>0.11616126557759388</v>
      </c>
    </row>
    <row r="353" spans="10:11">
      <c r="J353" s="754">
        <v>0.10419928517141396</v>
      </c>
      <c r="K353" s="754">
        <v>0.11616126557759388</v>
      </c>
    </row>
    <row r="354" spans="10:11">
      <c r="J354" s="754">
        <v>0.10428636402736267</v>
      </c>
      <c r="K354" s="754">
        <v>0.11616126557759388</v>
      </c>
    </row>
    <row r="355" spans="10:11">
      <c r="J355" s="754">
        <v>0.1047611458736354</v>
      </c>
      <c r="K355" s="754">
        <v>0.11616126557759388</v>
      </c>
    </row>
    <row r="356" spans="10:11">
      <c r="J356" s="754">
        <v>0.10686706608017511</v>
      </c>
      <c r="K356" s="754">
        <v>0.11616126557759388</v>
      </c>
    </row>
    <row r="357" spans="10:11">
      <c r="J357" s="754">
        <v>0.10792535792414985</v>
      </c>
      <c r="K357" s="754">
        <v>0.11616126557759388</v>
      </c>
    </row>
    <row r="358" spans="10:11">
      <c r="J358" s="754">
        <v>0.10956414965487932</v>
      </c>
      <c r="K358" s="754">
        <v>0.11616126557759388</v>
      </c>
    </row>
    <row r="359" spans="10:11">
      <c r="J359" s="754">
        <v>0.10960112993469406</v>
      </c>
      <c r="K359" s="754">
        <v>0.11616126557759388</v>
      </c>
    </row>
    <row r="360" spans="10:11">
      <c r="J360" s="754">
        <v>0.11222585865677707</v>
      </c>
      <c r="K360" s="754">
        <v>0.11616126557759388</v>
      </c>
    </row>
    <row r="361" spans="10:11">
      <c r="J361" s="754">
        <v>0.11629753848340627</v>
      </c>
      <c r="K361" s="754">
        <v>0.11616126557759388</v>
      </c>
    </row>
    <row r="362" spans="10:11">
      <c r="J362" s="754">
        <v>0.11641888680371618</v>
      </c>
      <c r="K362" s="754">
        <v>0.11616126557759388</v>
      </c>
    </row>
    <row r="363" spans="10:11">
      <c r="J363" s="754">
        <v>0.1183477291261559</v>
      </c>
      <c r="K363" s="754">
        <v>0.11616126557759388</v>
      </c>
    </row>
    <row r="364" spans="10:11">
      <c r="J364" s="754">
        <v>0.11920060135667322</v>
      </c>
      <c r="K364" s="754">
        <v>0.11616126557759388</v>
      </c>
    </row>
    <row r="365" spans="10:11">
      <c r="J365" s="754">
        <v>0.12152599874119938</v>
      </c>
      <c r="K365" s="754">
        <v>0.11616126557759388</v>
      </c>
    </row>
    <row r="366" spans="10:11">
      <c r="J366" s="754">
        <v>0.1223740276355535</v>
      </c>
      <c r="K366" s="754">
        <v>0.11616126557759388</v>
      </c>
    </row>
    <row r="367" spans="10:11">
      <c r="J367" s="754">
        <v>0.12255590920424046</v>
      </c>
      <c r="K367" s="754">
        <v>0.11616126557759388</v>
      </c>
    </row>
    <row r="368" spans="10:11">
      <c r="J368" s="754">
        <v>0.12779145997458369</v>
      </c>
      <c r="K368" s="754">
        <v>0.11616126557759388</v>
      </c>
    </row>
    <row r="369" spans="10:11">
      <c r="J369" s="754">
        <v>0.13212133784513935</v>
      </c>
      <c r="K369" s="754">
        <v>0.11616126557759388</v>
      </c>
    </row>
    <row r="370" spans="10:11">
      <c r="J370" s="754">
        <v>0.13600207644099793</v>
      </c>
      <c r="K370" s="754">
        <v>0.11616126557759388</v>
      </c>
    </row>
    <row r="371" spans="10:11">
      <c r="J371" s="754">
        <v>0.13723414992268385</v>
      </c>
      <c r="K371" s="754">
        <v>0.11616126557759388</v>
      </c>
    </row>
    <row r="372" spans="10:11">
      <c r="J372" s="754">
        <v>0.13843169137907832</v>
      </c>
      <c r="K372" s="754">
        <v>0.11616126557759388</v>
      </c>
    </row>
    <row r="373" spans="10:11">
      <c r="J373" s="754">
        <v>0.14267233675040533</v>
      </c>
      <c r="K373" s="754">
        <v>0.11616126557759388</v>
      </c>
    </row>
    <row r="374" spans="10:11">
      <c r="J374" s="754">
        <v>0.1481098464494946</v>
      </c>
      <c r="K374" s="754">
        <v>0.11616126557759388</v>
      </c>
    </row>
    <row r="375" spans="10:11">
      <c r="J375" s="754">
        <v>0.14905020976594638</v>
      </c>
      <c r="K375" s="754">
        <v>0.11616126557759388</v>
      </c>
    </row>
    <row r="376" spans="10:11">
      <c r="J376" s="754">
        <v>0.15042909044187461</v>
      </c>
      <c r="K376" s="754">
        <v>0.11616126557759388</v>
      </c>
    </row>
    <row r="377" spans="10:11">
      <c r="J377" s="754">
        <v>0.15244057897123928</v>
      </c>
      <c r="K377" s="754">
        <v>0.11616126557759388</v>
      </c>
    </row>
    <row r="378" spans="10:11">
      <c r="J378" s="754">
        <v>0.15285410395298502</v>
      </c>
      <c r="K378" s="754">
        <v>0.11616126557759388</v>
      </c>
    </row>
    <row r="379" spans="10:11">
      <c r="J379" s="754">
        <v>0.15578734032871708</v>
      </c>
      <c r="K379" s="754">
        <v>0.11616126557759388</v>
      </c>
    </row>
    <row r="380" spans="10:11">
      <c r="J380" s="754">
        <v>0.15817316694797981</v>
      </c>
      <c r="K380" s="754">
        <v>0.11616126557759388</v>
      </c>
    </row>
    <row r="381" spans="10:11">
      <c r="J381" s="754">
        <v>0.1638476894120138</v>
      </c>
      <c r="K381" s="754">
        <v>0.11616126557759388</v>
      </c>
    </row>
    <row r="382" spans="10:11">
      <c r="J382" s="754">
        <v>0.17234468931752367</v>
      </c>
      <c r="K382" s="754">
        <v>0.11616126557759388</v>
      </c>
    </row>
    <row r="385" spans="3:19" s="162" customFormat="1" ht="15.75">
      <c r="C385" s="162" t="s">
        <v>2719</v>
      </c>
    </row>
    <row r="386" spans="3:19">
      <c r="S386" s="753"/>
    </row>
    <row r="387" spans="3:19" ht="38.25">
      <c r="J387" s="142" t="s">
        <v>2717</v>
      </c>
      <c r="K387" s="755" t="s">
        <v>2718</v>
      </c>
    </row>
    <row r="388" spans="3:19">
      <c r="J388" s="754">
        <v>-0.17280601050106661</v>
      </c>
      <c r="K388" s="754">
        <v>0.11616126557759388</v>
      </c>
    </row>
    <row r="389" spans="3:19">
      <c r="J389" s="754">
        <v>-0.13179638824765125</v>
      </c>
      <c r="K389" s="754">
        <v>0.11616126557759388</v>
      </c>
    </row>
    <row r="390" spans="3:19">
      <c r="J390" s="754">
        <v>-0.10554251039328044</v>
      </c>
      <c r="K390" s="754">
        <v>0.11616126557759388</v>
      </c>
    </row>
    <row r="391" spans="3:19">
      <c r="J391" s="754">
        <v>-9.0247180077385233E-2</v>
      </c>
      <c r="K391" s="754">
        <v>0.11616126557759388</v>
      </c>
    </row>
    <row r="392" spans="3:19">
      <c r="J392" s="754">
        <v>-7.4661490448540299E-2</v>
      </c>
      <c r="K392" s="754">
        <v>0.11616126557759388</v>
      </c>
    </row>
    <row r="393" spans="3:19">
      <c r="J393" s="754">
        <v>-3.4131253989903576E-2</v>
      </c>
      <c r="K393" s="754">
        <v>0.11616126557759388</v>
      </c>
    </row>
    <row r="394" spans="3:19">
      <c r="J394" s="754">
        <v>-2.7363385291005474E-2</v>
      </c>
      <c r="K394" s="754">
        <v>0.11616126557759388</v>
      </c>
    </row>
    <row r="395" spans="3:19">
      <c r="J395" s="754">
        <v>-1.601595927071962E-2</v>
      </c>
      <c r="K395" s="754">
        <v>0.11616126557759388</v>
      </c>
    </row>
    <row r="396" spans="3:19">
      <c r="J396" s="754">
        <v>-5.4536078410963645E-3</v>
      </c>
      <c r="K396" s="754">
        <v>0.11616126557759388</v>
      </c>
    </row>
    <row r="397" spans="3:19">
      <c r="J397" s="754">
        <v>1.678223011344495E-2</v>
      </c>
      <c r="K397" s="754">
        <v>0.11616126557759388</v>
      </c>
    </row>
    <row r="398" spans="3:19">
      <c r="J398" s="754">
        <v>1.9648015269856194E-2</v>
      </c>
      <c r="K398" s="754">
        <v>0.11616126557759388</v>
      </c>
    </row>
    <row r="399" spans="3:19">
      <c r="J399" s="754">
        <v>2.9379747871155968E-2</v>
      </c>
      <c r="K399" s="754">
        <v>0.11616126557759388</v>
      </c>
    </row>
    <row r="400" spans="3:19">
      <c r="J400" s="754">
        <v>3.0035861016941987E-2</v>
      </c>
      <c r="K400" s="754">
        <v>0.11616126557759388</v>
      </c>
    </row>
    <row r="401" spans="10:11">
      <c r="J401" s="754">
        <v>3.5360555661647419E-2</v>
      </c>
      <c r="K401" s="754">
        <v>0.11616126557759388</v>
      </c>
    </row>
    <row r="402" spans="10:11">
      <c r="J402" s="754">
        <v>4.9771306002441486E-2</v>
      </c>
      <c r="K402" s="754">
        <v>0.11616126557759388</v>
      </c>
    </row>
    <row r="403" spans="10:11">
      <c r="J403" s="754">
        <v>5.3114782296595463E-2</v>
      </c>
      <c r="K403" s="754">
        <v>0.11616126557759388</v>
      </c>
    </row>
    <row r="404" spans="10:11">
      <c r="J404" s="754">
        <v>5.326115912692507E-2</v>
      </c>
      <c r="K404" s="754">
        <v>0.11616126557759388</v>
      </c>
    </row>
    <row r="405" spans="10:11">
      <c r="J405" s="754">
        <v>6.0185164065146179E-2</v>
      </c>
      <c r="K405" s="754">
        <v>0.11616126557759388</v>
      </c>
    </row>
    <row r="406" spans="10:11">
      <c r="J406" s="754">
        <v>6.0825839954853474E-2</v>
      </c>
      <c r="K406" s="754">
        <v>0.11616126557759388</v>
      </c>
    </row>
    <row r="407" spans="10:11">
      <c r="J407" s="754">
        <v>6.3514308364772745E-2</v>
      </c>
      <c r="K407" s="754">
        <v>0.11616126557759388</v>
      </c>
    </row>
    <row r="408" spans="10:11">
      <c r="J408" s="754">
        <v>7.0006671483474434E-2</v>
      </c>
      <c r="K408" s="754">
        <v>0.11616126557759388</v>
      </c>
    </row>
    <row r="409" spans="10:11">
      <c r="J409" s="754">
        <v>7.8541890970325698E-2</v>
      </c>
      <c r="K409" s="754">
        <v>0.11616126557759388</v>
      </c>
    </row>
    <row r="410" spans="10:11">
      <c r="J410" s="754">
        <v>8.1049357520792412E-2</v>
      </c>
      <c r="K410" s="754">
        <v>0.11616126557759388</v>
      </c>
    </row>
    <row r="411" spans="10:11">
      <c r="J411" s="754">
        <v>8.2227298766753332E-2</v>
      </c>
      <c r="K411" s="754">
        <v>0.11616126557759388</v>
      </c>
    </row>
    <row r="412" spans="10:11">
      <c r="J412" s="754">
        <v>8.6305911043154826E-2</v>
      </c>
      <c r="K412" s="754">
        <v>0.11616126557759388</v>
      </c>
    </row>
    <row r="413" spans="10:11">
      <c r="J413" s="754">
        <v>9.0664618415056325E-2</v>
      </c>
      <c r="K413" s="754">
        <v>0.11616126557759388</v>
      </c>
    </row>
    <row r="414" spans="10:11">
      <c r="J414" s="754">
        <v>9.4246444645849581E-2</v>
      </c>
      <c r="K414" s="754">
        <v>0.11616126557759388</v>
      </c>
    </row>
    <row r="415" spans="10:11">
      <c r="J415" s="754">
        <v>9.8074211639931061E-2</v>
      </c>
      <c r="K415" s="754">
        <v>0.11616126557759388</v>
      </c>
    </row>
    <row r="416" spans="10:11">
      <c r="J416" s="754">
        <v>0.10217976210858322</v>
      </c>
      <c r="K416" s="754">
        <v>0.11616126557759388</v>
      </c>
    </row>
    <row r="417" spans="10:11">
      <c r="J417" s="754">
        <v>0.11668829175367633</v>
      </c>
      <c r="K417" s="754">
        <v>0.11616126557759388</v>
      </c>
    </row>
    <row r="418" spans="10:11">
      <c r="J418" s="754">
        <v>0.13123249751064886</v>
      </c>
      <c r="K418" s="754">
        <v>0.11616126557759388</v>
      </c>
    </row>
    <row r="419" spans="10:11">
      <c r="J419" s="754">
        <v>0.1319577321921396</v>
      </c>
      <c r="K419" s="754">
        <v>0.11616126557759388</v>
      </c>
    </row>
    <row r="420" spans="10:11">
      <c r="J420" s="754">
        <v>0.13557722983272869</v>
      </c>
      <c r="K420" s="754">
        <v>0.11616126557759388</v>
      </c>
    </row>
    <row r="421" spans="10:11">
      <c r="J421" s="754">
        <v>0.1462584649204666</v>
      </c>
      <c r="K421" s="754">
        <v>0.11616126557759388</v>
      </c>
    </row>
    <row r="422" spans="10:11">
      <c r="J422" s="754">
        <v>0.15071772477716794</v>
      </c>
      <c r="K422" s="754">
        <v>0.11616126557759388</v>
      </c>
    </row>
    <row r="423" spans="10:11">
      <c r="J423" s="754">
        <v>0.15401217339063772</v>
      </c>
      <c r="K423" s="754">
        <v>0.11616126557759388</v>
      </c>
    </row>
    <row r="424" spans="10:11">
      <c r="J424" s="754">
        <v>0.1593899967494983</v>
      </c>
      <c r="K424" s="754">
        <v>0.11616126557759388</v>
      </c>
    </row>
    <row r="425" spans="10:11">
      <c r="J425" s="754">
        <v>0.16276845131569817</v>
      </c>
      <c r="K425" s="754">
        <v>0.11616126557759388</v>
      </c>
    </row>
    <row r="426" spans="10:11">
      <c r="J426" s="754">
        <v>0.17104299860484973</v>
      </c>
      <c r="K426" s="754">
        <v>0.11616126557759388</v>
      </c>
    </row>
    <row r="427" spans="10:11">
      <c r="J427" s="754">
        <v>0.17566236680211295</v>
      </c>
      <c r="K427" s="754">
        <v>0.11616126557759388</v>
      </c>
    </row>
    <row r="428" spans="10:11">
      <c r="J428" s="754">
        <v>0.17886473555129598</v>
      </c>
      <c r="K428" s="754">
        <v>0.11616126557759388</v>
      </c>
    </row>
    <row r="429" spans="10:11">
      <c r="J429" s="754">
        <v>0.19129431490742066</v>
      </c>
      <c r="K429" s="754">
        <v>0.11616126557759388</v>
      </c>
    </row>
    <row r="430" spans="10:11">
      <c r="J430" s="754">
        <v>0.2002224677091223</v>
      </c>
      <c r="K430" s="754">
        <v>0.11616126557759388</v>
      </c>
    </row>
    <row r="433" spans="3:19" s="162" customFormat="1" ht="15.75">
      <c r="C433" s="162" t="s">
        <v>2720</v>
      </c>
    </row>
    <row r="435" spans="3:19" ht="38.25">
      <c r="J435" s="142" t="s">
        <v>2717</v>
      </c>
      <c r="K435" s="755" t="s">
        <v>2718</v>
      </c>
      <c r="S435" s="753"/>
    </row>
    <row r="436" spans="3:19">
      <c r="J436" s="754">
        <v>-0.23699215777922741</v>
      </c>
      <c r="K436" s="754">
        <v>0.11616126557759388</v>
      </c>
    </row>
    <row r="437" spans="3:19">
      <c r="J437" s="754">
        <v>-0.19718600326143251</v>
      </c>
      <c r="K437" s="754">
        <v>0.11616126557759388</v>
      </c>
    </row>
    <row r="438" spans="3:19">
      <c r="J438" s="754">
        <v>-0.1913849067413913</v>
      </c>
      <c r="K438" s="754">
        <v>0.11616126557759388</v>
      </c>
    </row>
    <row r="439" spans="3:19">
      <c r="J439" s="754">
        <v>-0.10363053284994754</v>
      </c>
      <c r="K439" s="754">
        <v>0.11616126557759388</v>
      </c>
    </row>
    <row r="440" spans="3:19">
      <c r="J440" s="754">
        <v>-9.5067337146032757E-2</v>
      </c>
      <c r="K440" s="754">
        <v>0.11616126557759388</v>
      </c>
    </row>
    <row r="441" spans="3:19">
      <c r="J441" s="754">
        <v>-7.2256183232926555E-2</v>
      </c>
      <c r="K441" s="754">
        <v>0.11616126557759388</v>
      </c>
    </row>
    <row r="442" spans="3:19">
      <c r="J442" s="754">
        <v>-6.4041484173759586E-2</v>
      </c>
      <c r="K442" s="754">
        <v>0.11616126557759388</v>
      </c>
    </row>
    <row r="443" spans="3:19">
      <c r="J443" s="754">
        <v>-5.3049629031404734E-2</v>
      </c>
      <c r="K443" s="754">
        <v>0.11616126557759388</v>
      </c>
    </row>
    <row r="444" spans="3:19">
      <c r="J444" s="754">
        <v>-3.9903728512467818E-2</v>
      </c>
      <c r="K444" s="754">
        <v>0.11616126557759388</v>
      </c>
    </row>
    <row r="445" spans="3:19">
      <c r="J445" s="754">
        <v>1.7542731472315342E-2</v>
      </c>
      <c r="K445" s="754">
        <v>0.11616126557759388</v>
      </c>
    </row>
    <row r="446" spans="3:19">
      <c r="J446" s="754">
        <v>4.8677934630558022E-2</v>
      </c>
      <c r="K446" s="754">
        <v>0.11616126557759388</v>
      </c>
    </row>
    <row r="447" spans="3:19">
      <c r="J447" s="754">
        <v>5.4342770110578371E-2</v>
      </c>
      <c r="K447" s="754">
        <v>0.11616126557759388</v>
      </c>
    </row>
    <row r="448" spans="3:19">
      <c r="J448" s="754">
        <v>0.10520863836039179</v>
      </c>
      <c r="K448" s="754">
        <v>0.11616126557759388</v>
      </c>
    </row>
    <row r="451" spans="2:14" s="162" customFormat="1" ht="15.75">
      <c r="C451" s="162" t="s">
        <v>2721</v>
      </c>
    </row>
    <row r="452" spans="2:14" ht="13.5" thickBot="1"/>
    <row r="453" spans="2:14" ht="41.1" customHeight="1">
      <c r="C453" s="280" t="s">
        <v>2682</v>
      </c>
      <c r="D453" s="669" t="s">
        <v>2722</v>
      </c>
      <c r="E453" s="669" t="s">
        <v>2723</v>
      </c>
      <c r="F453" s="596" t="s">
        <v>2724</v>
      </c>
      <c r="G453" s="596" t="s">
        <v>2725</v>
      </c>
      <c r="H453" s="596" t="s">
        <v>2726</v>
      </c>
      <c r="I453" s="649" t="s">
        <v>2727</v>
      </c>
      <c r="J453" s="615"/>
      <c r="K453" s="676" t="s">
        <v>2728</v>
      </c>
      <c r="L453" s="596"/>
      <c r="M453" s="635" t="s">
        <v>2729</v>
      </c>
      <c r="N453" s="635" t="s">
        <v>2730</v>
      </c>
    </row>
    <row r="454" spans="2:14" ht="15">
      <c r="C454" s="670"/>
      <c r="D454" s="671"/>
      <c r="E454" s="671" t="s">
        <v>2731</v>
      </c>
      <c r="F454" s="671" t="s">
        <v>2731</v>
      </c>
      <c r="G454" s="671"/>
      <c r="H454" s="671"/>
      <c r="I454" s="671" t="s">
        <v>1515</v>
      </c>
      <c r="J454" s="671" t="s">
        <v>662</v>
      </c>
      <c r="K454" s="671" t="s">
        <v>2732</v>
      </c>
      <c r="L454" s="671" t="s">
        <v>2733</v>
      </c>
      <c r="M454" s="677"/>
      <c r="N454" s="677"/>
    </row>
    <row r="455" spans="2:14" ht="15">
      <c r="C455" s="678">
        <v>1</v>
      </c>
      <c r="D455" s="672" t="s">
        <v>2734</v>
      </c>
      <c r="E455" s="601">
        <v>43810.753334597604</v>
      </c>
      <c r="F455" s="601">
        <v>35589.012595843327</v>
      </c>
      <c r="G455" s="601">
        <v>8500</v>
      </c>
      <c r="H455" s="622">
        <v>0</v>
      </c>
      <c r="I455" s="601">
        <v>1079.3</v>
      </c>
      <c r="J455" s="601">
        <v>1346.7771860558994</v>
      </c>
      <c r="K455" s="601">
        <v>267.47718605589944</v>
      </c>
      <c r="L455" s="623">
        <v>0.24782468827564111</v>
      </c>
      <c r="M455" s="623">
        <v>0.56999999999999995</v>
      </c>
      <c r="N455" s="622" t="s">
        <v>2735</v>
      </c>
    </row>
    <row r="456" spans="2:14" ht="15">
      <c r="C456" s="679">
        <v>2</v>
      </c>
      <c r="D456" s="673" t="s">
        <v>2736</v>
      </c>
      <c r="E456" s="598">
        <v>2192.6701995819194</v>
      </c>
      <c r="F456" s="619">
        <v>0</v>
      </c>
      <c r="G456" s="598">
        <v>30000</v>
      </c>
      <c r="H456" s="619">
        <v>0</v>
      </c>
      <c r="I456" s="598">
        <v>2605.8000000000002</v>
      </c>
      <c r="J456" s="598">
        <v>3179.4678791028537</v>
      </c>
      <c r="K456" s="598">
        <v>573.66787910285348</v>
      </c>
      <c r="L456" s="620">
        <v>0.22015038725261088</v>
      </c>
      <c r="M456" s="620">
        <v>0.34</v>
      </c>
      <c r="N456" s="619" t="s">
        <v>2735</v>
      </c>
    </row>
    <row r="457" spans="2:14" ht="15">
      <c r="C457" s="678" t="s">
        <v>2737</v>
      </c>
      <c r="D457" s="672" t="s">
        <v>2738</v>
      </c>
      <c r="E457" s="601">
        <v>29223.816574265235</v>
      </c>
      <c r="F457" s="601">
        <v>38332.520268036649</v>
      </c>
      <c r="G457" s="601">
        <v>8500</v>
      </c>
      <c r="H457" s="622">
        <v>20</v>
      </c>
      <c r="I457" s="601">
        <v>1258.25</v>
      </c>
      <c r="J457" s="601">
        <v>1339.8552514951921</v>
      </c>
      <c r="K457" s="601">
        <v>81.605251495192078</v>
      </c>
      <c r="L457" s="623">
        <v>6.485615060217928E-2</v>
      </c>
      <c r="M457" s="623">
        <v>0.56999999999999995</v>
      </c>
      <c r="N457" s="622" t="s">
        <v>2735</v>
      </c>
    </row>
    <row r="458" spans="2:14" ht="15">
      <c r="C458" s="679" t="s">
        <v>2739</v>
      </c>
      <c r="D458" s="673" t="s">
        <v>2740</v>
      </c>
      <c r="E458" s="598">
        <v>8305.3789297831463</v>
      </c>
      <c r="F458" s="598">
        <v>10617.988885424827</v>
      </c>
      <c r="G458" s="598">
        <v>30000</v>
      </c>
      <c r="H458" s="619">
        <v>150</v>
      </c>
      <c r="I458" s="598">
        <v>4257</v>
      </c>
      <c r="J458" s="598">
        <v>3175.06394968217</v>
      </c>
      <c r="K458" s="598">
        <v>-1081.93605031783</v>
      </c>
      <c r="L458" s="620">
        <v>-0.25415458076528774</v>
      </c>
      <c r="M458" s="620">
        <v>0.34</v>
      </c>
      <c r="N458" s="619" t="s">
        <v>2735</v>
      </c>
    </row>
    <row r="459" spans="2:14" ht="15">
      <c r="C459" s="678" t="s">
        <v>2741</v>
      </c>
      <c r="D459" s="672" t="s">
        <v>2742</v>
      </c>
      <c r="E459" s="601">
        <v>753.94243688928862</v>
      </c>
      <c r="F459" s="601">
        <v>856.81075646080433</v>
      </c>
      <c r="G459" s="601">
        <v>250000</v>
      </c>
      <c r="H459" s="622">
        <v>500</v>
      </c>
      <c r="I459" s="601">
        <v>14357</v>
      </c>
      <c r="J459" s="601">
        <v>17733.207491429341</v>
      </c>
      <c r="K459" s="601">
        <v>3376.2074914293407</v>
      </c>
      <c r="L459" s="623">
        <v>0.23516107065747305</v>
      </c>
      <c r="M459" s="623">
        <v>0.24</v>
      </c>
      <c r="N459" s="622" t="s">
        <v>2735</v>
      </c>
    </row>
    <row r="460" spans="2:14" ht="15">
      <c r="C460" s="679">
        <v>5</v>
      </c>
      <c r="D460" s="673" t="s">
        <v>2666</v>
      </c>
      <c r="E460" s="598">
        <v>157.94184815909028</v>
      </c>
      <c r="F460" s="598">
        <v>168.42358037409625</v>
      </c>
      <c r="G460" s="598">
        <v>3200000</v>
      </c>
      <c r="H460" s="598">
        <v>6675</v>
      </c>
      <c r="I460" s="598">
        <v>164055</v>
      </c>
      <c r="J460" s="598">
        <v>142740.57763540366</v>
      </c>
      <c r="K460" s="598">
        <v>-21314.422364596336</v>
      </c>
      <c r="L460" s="620">
        <v>-0.12992241848524175</v>
      </c>
      <c r="M460" s="620">
        <v>0.24</v>
      </c>
      <c r="N460" s="620">
        <v>-3.1181380436458017E-2</v>
      </c>
    </row>
    <row r="461" spans="2:14" ht="15">
      <c r="C461" s="678">
        <v>6</v>
      </c>
      <c r="D461" s="672" t="s">
        <v>2743</v>
      </c>
      <c r="E461" s="601">
        <v>37.624170447087288</v>
      </c>
      <c r="F461" s="601">
        <v>52.411757089812681</v>
      </c>
      <c r="G461" s="601">
        <v>1600000</v>
      </c>
      <c r="H461" s="601">
        <v>6850</v>
      </c>
      <c r="I461" s="601">
        <v>131710.85499999998</v>
      </c>
      <c r="J461" s="601">
        <v>129969.82675668408</v>
      </c>
      <c r="K461" s="601">
        <v>-1741.0282433159009</v>
      </c>
      <c r="L461" s="623">
        <v>-1.3218563066164144E-2</v>
      </c>
      <c r="M461" s="623">
        <v>0.24</v>
      </c>
      <c r="N461" s="623">
        <v>-3.1724551358793943E-3</v>
      </c>
    </row>
    <row r="462" spans="2:14" ht="15.75" thickBot="1">
      <c r="C462" s="680">
        <v>7</v>
      </c>
      <c r="D462" s="674" t="s">
        <v>2744</v>
      </c>
      <c r="E462" s="605">
        <v>13.795529163932004</v>
      </c>
      <c r="F462" s="605">
        <v>19.217644266264649</v>
      </c>
      <c r="G462" s="605">
        <v>25000000</v>
      </c>
      <c r="H462" s="605">
        <v>53000</v>
      </c>
      <c r="I462" s="605">
        <v>1035905.8999999999</v>
      </c>
      <c r="J462" s="605">
        <v>847695.33484654617</v>
      </c>
      <c r="K462" s="605">
        <v>-188210.56515345373</v>
      </c>
      <c r="L462" s="675">
        <v>-0.18168693232990926</v>
      </c>
      <c r="M462" s="675">
        <v>0.14000000000000001</v>
      </c>
      <c r="N462" s="675">
        <v>-2.54361705261873E-2</v>
      </c>
    </row>
    <row r="464" spans="2:14" s="6" customFormat="1" ht="18.75">
      <c r="B464" s="6" t="s">
        <v>2745</v>
      </c>
    </row>
    <row r="466" spans="3:3" s="162" customFormat="1" ht="15.75">
      <c r="C466" s="162" t="s">
        <v>2746</v>
      </c>
    </row>
    <row r="485" spans="3:3" s="162" customFormat="1" ht="15.75">
      <c r="C485" s="162" t="s">
        <v>2747</v>
      </c>
    </row>
    <row r="498" spans="3:13" s="162" customFormat="1" ht="15.75">
      <c r="C498" s="162" t="s">
        <v>2748</v>
      </c>
    </row>
    <row r="508" spans="3:13" s="162" customFormat="1" ht="15.75">
      <c r="C508" s="162" t="s">
        <v>2749</v>
      </c>
    </row>
    <row r="509" spans="3:13" ht="13.5" thickBot="1"/>
    <row r="510" spans="3:13" ht="20.100000000000001" customHeight="1">
      <c r="C510" s="840" t="s">
        <v>2682</v>
      </c>
      <c r="D510" s="840" t="s">
        <v>2750</v>
      </c>
      <c r="E510" s="840" t="s">
        <v>2751</v>
      </c>
      <c r="F510" s="840" t="s">
        <v>2752</v>
      </c>
      <c r="G510" s="840" t="s">
        <v>2753</v>
      </c>
      <c r="H510" s="835" t="s">
        <v>2754</v>
      </c>
      <c r="I510" s="842"/>
      <c r="J510" s="842"/>
      <c r="K510" s="836"/>
      <c r="L510" s="835" t="s">
        <v>2755</v>
      </c>
      <c r="M510" s="836"/>
    </row>
    <row r="511" spans="3:13" ht="15">
      <c r="C511" s="841"/>
      <c r="D511" s="841"/>
      <c r="E511" s="841"/>
      <c r="F511" s="841"/>
      <c r="G511" s="841"/>
      <c r="H511" s="683" t="s">
        <v>2756</v>
      </c>
      <c r="I511" s="683" t="s">
        <v>2757</v>
      </c>
      <c r="J511" s="683" t="s">
        <v>77</v>
      </c>
      <c r="K511" s="683" t="s">
        <v>2758</v>
      </c>
      <c r="L511" s="683" t="s">
        <v>2759</v>
      </c>
      <c r="M511" s="683" t="s">
        <v>2760</v>
      </c>
    </row>
    <row r="512" spans="3:13" ht="15">
      <c r="C512" s="560">
        <v>1</v>
      </c>
      <c r="D512" s="561" t="s">
        <v>2761</v>
      </c>
      <c r="E512" s="561" t="s">
        <v>2762</v>
      </c>
      <c r="F512" s="561" t="s">
        <v>2763</v>
      </c>
      <c r="G512" s="684" t="s">
        <v>1300</v>
      </c>
      <c r="H512" s="684" t="s">
        <v>1300</v>
      </c>
      <c r="I512" s="685"/>
      <c r="J512" s="685"/>
      <c r="K512" s="685"/>
      <c r="L512" s="685"/>
      <c r="M512" s="685"/>
    </row>
    <row r="513" spans="3:13" ht="15">
      <c r="C513" s="527">
        <v>2</v>
      </c>
      <c r="D513" s="570" t="s">
        <v>2764</v>
      </c>
      <c r="E513" s="570" t="s">
        <v>2765</v>
      </c>
      <c r="F513" s="570" t="s">
        <v>2763</v>
      </c>
      <c r="G513" s="686" t="s">
        <v>1300</v>
      </c>
      <c r="H513" s="686" t="s">
        <v>1300</v>
      </c>
      <c r="I513" s="687"/>
      <c r="J513" s="687"/>
      <c r="K513" s="687"/>
      <c r="L513" s="687"/>
      <c r="M513" s="687"/>
    </row>
    <row r="514" spans="3:13" ht="15">
      <c r="C514" s="827" t="s">
        <v>2737</v>
      </c>
      <c r="D514" s="837" t="s">
        <v>2766</v>
      </c>
      <c r="E514" s="561"/>
      <c r="F514" s="837" t="s">
        <v>2763</v>
      </c>
      <c r="G514" s="838" t="s">
        <v>1300</v>
      </c>
      <c r="H514" s="839"/>
      <c r="I514" s="838" t="s">
        <v>1300</v>
      </c>
      <c r="J514" s="838" t="s">
        <v>1300</v>
      </c>
      <c r="K514" s="838" t="s">
        <v>1300</v>
      </c>
      <c r="L514" s="839"/>
      <c r="M514" s="839"/>
    </row>
    <row r="515" spans="3:13" ht="15">
      <c r="C515" s="827"/>
      <c r="D515" s="837"/>
      <c r="E515" s="561" t="s">
        <v>2767</v>
      </c>
      <c r="F515" s="837"/>
      <c r="G515" s="838"/>
      <c r="H515" s="839"/>
      <c r="I515" s="838"/>
      <c r="J515" s="838"/>
      <c r="K515" s="838"/>
      <c r="L515" s="839"/>
      <c r="M515" s="839"/>
    </row>
    <row r="516" spans="3:13" ht="15">
      <c r="C516" s="827"/>
      <c r="D516" s="837"/>
      <c r="E516" s="561"/>
      <c r="F516" s="837"/>
      <c r="G516" s="838"/>
      <c r="H516" s="839"/>
      <c r="I516" s="838"/>
      <c r="J516" s="838"/>
      <c r="K516" s="838"/>
      <c r="L516" s="839"/>
      <c r="M516" s="839"/>
    </row>
    <row r="517" spans="3:13" ht="15">
      <c r="C517" s="527" t="s">
        <v>2739</v>
      </c>
      <c r="D517" s="570" t="s">
        <v>2766</v>
      </c>
      <c r="E517" s="570" t="s">
        <v>2768</v>
      </c>
      <c r="F517" s="570" t="s">
        <v>2763</v>
      </c>
      <c r="G517" s="686" t="s">
        <v>1300</v>
      </c>
      <c r="H517" s="687"/>
      <c r="I517" s="686" t="s">
        <v>1300</v>
      </c>
      <c r="J517" s="686" t="s">
        <v>1300</v>
      </c>
      <c r="K517" s="686" t="s">
        <v>1300</v>
      </c>
      <c r="L517" s="687"/>
      <c r="M517" s="687"/>
    </row>
    <row r="518" spans="3:13" ht="15">
      <c r="C518" s="560" t="s">
        <v>2741</v>
      </c>
      <c r="D518" s="561" t="s">
        <v>2766</v>
      </c>
      <c r="E518" s="561" t="s">
        <v>2769</v>
      </c>
      <c r="F518" s="561" t="s">
        <v>2763</v>
      </c>
      <c r="G518" s="684" t="s">
        <v>1300</v>
      </c>
      <c r="H518" s="685"/>
      <c r="I518" s="684" t="s">
        <v>1300</v>
      </c>
      <c r="J518" s="684" t="s">
        <v>1300</v>
      </c>
      <c r="K518" s="684" t="s">
        <v>1300</v>
      </c>
      <c r="L518" s="685"/>
      <c r="M518" s="685"/>
    </row>
    <row r="519" spans="3:13" ht="15">
      <c r="C519" s="527">
        <v>4</v>
      </c>
      <c r="D519" s="570" t="s">
        <v>2770</v>
      </c>
      <c r="E519" s="570" t="s">
        <v>2771</v>
      </c>
      <c r="F519" s="570" t="s">
        <v>2763</v>
      </c>
      <c r="G519" s="687"/>
      <c r="H519" s="686" t="s">
        <v>1300</v>
      </c>
      <c r="I519" s="687"/>
      <c r="J519" s="687"/>
      <c r="K519" s="687"/>
      <c r="L519" s="687"/>
      <c r="M519" s="687"/>
    </row>
    <row r="520" spans="3:13" ht="15">
      <c r="C520" s="560">
        <v>5</v>
      </c>
      <c r="D520" s="561" t="s">
        <v>2772</v>
      </c>
      <c r="E520" s="561" t="s">
        <v>2773</v>
      </c>
      <c r="F520" s="561" t="s">
        <v>2763</v>
      </c>
      <c r="G520" s="684" t="s">
        <v>1300</v>
      </c>
      <c r="H520" s="684" t="s">
        <v>1300</v>
      </c>
      <c r="I520" s="685"/>
      <c r="J520" s="685"/>
      <c r="K520" s="685"/>
      <c r="L520" s="684" t="s">
        <v>1300</v>
      </c>
      <c r="M520" s="684" t="s">
        <v>1300</v>
      </c>
    </row>
    <row r="521" spans="3:13" ht="15">
      <c r="C521" s="527">
        <v>6</v>
      </c>
      <c r="D521" s="570" t="s">
        <v>2774</v>
      </c>
      <c r="E521" s="570" t="s">
        <v>2775</v>
      </c>
      <c r="F521" s="570" t="s">
        <v>131</v>
      </c>
      <c r="G521" s="686" t="s">
        <v>1300</v>
      </c>
      <c r="H521" s="686" t="s">
        <v>1300</v>
      </c>
      <c r="I521" s="687"/>
      <c r="J521" s="687"/>
      <c r="K521" s="687"/>
      <c r="L521" s="686" t="s">
        <v>1300</v>
      </c>
      <c r="M521" s="686" t="s">
        <v>1300</v>
      </c>
    </row>
    <row r="522" spans="3:13" ht="15.75" thickBot="1">
      <c r="C522" s="603">
        <v>7</v>
      </c>
      <c r="D522" s="644" t="s">
        <v>2776</v>
      </c>
      <c r="E522" s="644" t="s">
        <v>2777</v>
      </c>
      <c r="F522" s="644" t="s">
        <v>131</v>
      </c>
      <c r="G522" s="688" t="s">
        <v>1300</v>
      </c>
      <c r="H522" s="688" t="s">
        <v>1300</v>
      </c>
      <c r="I522" s="689"/>
      <c r="J522" s="689"/>
      <c r="K522" s="689"/>
      <c r="L522" s="689"/>
      <c r="M522" s="689"/>
    </row>
    <row r="524" spans="3:13" s="162" customFormat="1" ht="15.75">
      <c r="C524" s="162" t="s">
        <v>2778</v>
      </c>
    </row>
    <row r="525" spans="3:13" ht="13.5" thickBot="1"/>
    <row r="526" spans="3:13" ht="15">
      <c r="D526" s="280" t="s">
        <v>2779</v>
      </c>
      <c r="E526" s="559" t="s">
        <v>2780</v>
      </c>
    </row>
    <row r="527" spans="3:13" ht="15">
      <c r="D527" s="282" t="s">
        <v>2781</v>
      </c>
      <c r="E527" s="691" t="s">
        <v>2782</v>
      </c>
    </row>
    <row r="528" spans="3:13" ht="30">
      <c r="D528" s="618" t="s">
        <v>2783</v>
      </c>
      <c r="E528" s="561" t="s">
        <v>2784</v>
      </c>
    </row>
    <row r="529" spans="2:5" ht="15">
      <c r="D529" s="284" t="s">
        <v>2785</v>
      </c>
      <c r="E529" s="692" t="s">
        <v>2786</v>
      </c>
    </row>
    <row r="530" spans="2:5" ht="30">
      <c r="D530" s="621" t="s">
        <v>2787</v>
      </c>
      <c r="E530" s="570" t="s">
        <v>2788</v>
      </c>
    </row>
    <row r="531" spans="2:5" ht="15">
      <c r="D531" s="690"/>
      <c r="E531" s="570" t="s">
        <v>2789</v>
      </c>
    </row>
    <row r="532" spans="2:5" ht="15">
      <c r="D532" s="282" t="s">
        <v>2790</v>
      </c>
      <c r="E532" s="691" t="s">
        <v>2791</v>
      </c>
    </row>
    <row r="533" spans="2:5" ht="45">
      <c r="D533" s="618" t="s">
        <v>2792</v>
      </c>
      <c r="E533" s="561" t="s">
        <v>2783</v>
      </c>
    </row>
    <row r="534" spans="2:5" ht="15">
      <c r="D534" s="849"/>
      <c r="E534" s="692" t="s">
        <v>2793</v>
      </c>
    </row>
    <row r="535" spans="2:5" ht="15.75" thickBot="1">
      <c r="D535" s="850"/>
      <c r="E535" s="584" t="s">
        <v>2794</v>
      </c>
    </row>
    <row r="537" spans="2:5" s="6" customFormat="1" ht="18.75">
      <c r="B537" s="6" t="s">
        <v>2795</v>
      </c>
    </row>
    <row r="539" spans="2:5" s="162" customFormat="1" ht="15.75">
      <c r="C539" s="162" t="s">
        <v>2796</v>
      </c>
    </row>
    <row r="540" spans="2:5" ht="13.5" thickBot="1"/>
    <row r="541" spans="2:5" ht="15">
      <c r="D541" s="558" t="s">
        <v>2682</v>
      </c>
      <c r="E541" s="559" t="s">
        <v>2797</v>
      </c>
    </row>
    <row r="542" spans="2:5" ht="15">
      <c r="D542" s="693" t="s">
        <v>2798</v>
      </c>
      <c r="E542" s="561" t="s">
        <v>2799</v>
      </c>
    </row>
    <row r="543" spans="2:5" ht="15">
      <c r="D543" s="693" t="s">
        <v>2800</v>
      </c>
      <c r="E543" s="694" t="s">
        <v>2801</v>
      </c>
    </row>
    <row r="544" spans="2:5" ht="15">
      <c r="D544" s="642"/>
      <c r="E544" s="694" t="s">
        <v>2802</v>
      </c>
    </row>
    <row r="545" spans="4:5" ht="15">
      <c r="D545" s="642"/>
      <c r="E545" s="694" t="s">
        <v>2803</v>
      </c>
    </row>
    <row r="546" spans="4:5" ht="15">
      <c r="D546" s="642"/>
      <c r="E546" s="694" t="s">
        <v>2804</v>
      </c>
    </row>
    <row r="547" spans="4:5" ht="15">
      <c r="D547" s="642"/>
      <c r="E547" s="695" t="s">
        <v>2805</v>
      </c>
    </row>
    <row r="548" spans="4:5" ht="15">
      <c r="D548" s="642"/>
      <c r="E548" s="695" t="s">
        <v>2806</v>
      </c>
    </row>
    <row r="549" spans="4:5" ht="15">
      <c r="D549" s="696" t="s">
        <v>2807</v>
      </c>
      <c r="E549" s="570" t="s">
        <v>2808</v>
      </c>
    </row>
    <row r="550" spans="4:5" ht="15">
      <c r="D550" s="696" t="s">
        <v>2809</v>
      </c>
      <c r="E550" s="697" t="s">
        <v>2810</v>
      </c>
    </row>
    <row r="551" spans="4:5" ht="15">
      <c r="D551" s="641"/>
      <c r="E551" s="697" t="s">
        <v>2811</v>
      </c>
    </row>
    <row r="552" spans="4:5" ht="15">
      <c r="D552" s="641"/>
      <c r="E552" s="697" t="s">
        <v>2812</v>
      </c>
    </row>
    <row r="553" spans="4:5" ht="15">
      <c r="D553" s="641"/>
      <c r="E553" s="697" t="s">
        <v>2813</v>
      </c>
    </row>
    <row r="554" spans="4:5" ht="15">
      <c r="D554" s="641"/>
      <c r="E554" s="698" t="s">
        <v>2814</v>
      </c>
    </row>
    <row r="555" spans="4:5" ht="15">
      <c r="D555" s="641"/>
      <c r="E555" s="698" t="s">
        <v>2815</v>
      </c>
    </row>
    <row r="556" spans="4:5" ht="15">
      <c r="D556" s="641"/>
      <c r="E556" s="698" t="s">
        <v>2816</v>
      </c>
    </row>
    <row r="557" spans="4:5" ht="15">
      <c r="D557" s="641"/>
      <c r="E557" s="698" t="s">
        <v>2817</v>
      </c>
    </row>
    <row r="558" spans="4:5" ht="15">
      <c r="D558" s="641"/>
      <c r="E558" s="698" t="s">
        <v>2818</v>
      </c>
    </row>
    <row r="559" spans="4:5" ht="15">
      <c r="D559" s="641"/>
      <c r="E559" s="698" t="s">
        <v>2819</v>
      </c>
    </row>
    <row r="560" spans="4:5" ht="15">
      <c r="D560" s="693" t="s">
        <v>2820</v>
      </c>
      <c r="E560" s="561" t="s">
        <v>2821</v>
      </c>
    </row>
    <row r="561" spans="4:5" ht="15">
      <c r="D561" s="693" t="s">
        <v>2822</v>
      </c>
      <c r="E561" s="694" t="s">
        <v>2823</v>
      </c>
    </row>
    <row r="562" spans="4:5" ht="15">
      <c r="D562" s="642"/>
      <c r="E562" s="694" t="s">
        <v>2802</v>
      </c>
    </row>
    <row r="563" spans="4:5" ht="15">
      <c r="D563" s="642"/>
      <c r="E563" s="694" t="s">
        <v>2824</v>
      </c>
    </row>
    <row r="564" spans="4:5" ht="15">
      <c r="D564" s="642"/>
      <c r="E564" s="694" t="s">
        <v>2825</v>
      </c>
    </row>
    <row r="565" spans="4:5" ht="15">
      <c r="D565" s="642"/>
      <c r="E565" s="695" t="s">
        <v>2805</v>
      </c>
    </row>
    <row r="566" spans="4:5" ht="15">
      <c r="D566" s="642"/>
      <c r="E566" s="695" t="s">
        <v>2806</v>
      </c>
    </row>
    <row r="567" spans="4:5" ht="15">
      <c r="D567" s="696" t="s">
        <v>2826</v>
      </c>
      <c r="E567" s="570" t="s">
        <v>2821</v>
      </c>
    </row>
    <row r="568" spans="4:5" ht="15">
      <c r="D568" s="696" t="s">
        <v>2827</v>
      </c>
      <c r="E568" s="697" t="s">
        <v>2828</v>
      </c>
    </row>
    <row r="569" spans="4:5" ht="15">
      <c r="D569" s="696" t="s">
        <v>2829</v>
      </c>
      <c r="E569" s="697" t="s">
        <v>2830</v>
      </c>
    </row>
    <row r="570" spans="4:5" ht="15">
      <c r="D570" s="641"/>
      <c r="E570" s="697" t="s">
        <v>2831</v>
      </c>
    </row>
    <row r="571" spans="4:5" ht="15">
      <c r="D571" s="641"/>
      <c r="E571" s="697" t="s">
        <v>2813</v>
      </c>
    </row>
    <row r="572" spans="4:5" ht="15">
      <c r="D572" s="641"/>
      <c r="E572" s="698" t="s">
        <v>2832</v>
      </c>
    </row>
    <row r="573" spans="4:5" ht="15">
      <c r="D573" s="641"/>
      <c r="E573" s="698" t="s">
        <v>2833</v>
      </c>
    </row>
    <row r="574" spans="4:5" ht="15">
      <c r="D574" s="641"/>
      <c r="E574" s="698" t="s">
        <v>2834</v>
      </c>
    </row>
    <row r="575" spans="4:5" ht="15">
      <c r="D575" s="641"/>
      <c r="E575" s="698" t="s">
        <v>2835</v>
      </c>
    </row>
    <row r="576" spans="4:5" ht="15">
      <c r="D576" s="641"/>
      <c r="E576" s="698" t="s">
        <v>2836</v>
      </c>
    </row>
    <row r="577" spans="3:5" ht="15">
      <c r="D577" s="641"/>
      <c r="E577" s="698" t="s">
        <v>2819</v>
      </c>
    </row>
    <row r="578" spans="3:5" ht="15">
      <c r="D578" s="693" t="s">
        <v>2837</v>
      </c>
      <c r="E578" s="561" t="s">
        <v>2821</v>
      </c>
    </row>
    <row r="579" spans="3:5" ht="15">
      <c r="D579" s="693" t="s">
        <v>2766</v>
      </c>
      <c r="E579" s="694" t="s">
        <v>2838</v>
      </c>
    </row>
    <row r="580" spans="3:5" ht="15">
      <c r="D580" s="642"/>
      <c r="E580" s="694" t="s">
        <v>2839</v>
      </c>
    </row>
    <row r="581" spans="3:5" ht="15">
      <c r="D581" s="642"/>
      <c r="E581" s="694" t="s">
        <v>2824</v>
      </c>
    </row>
    <row r="582" spans="3:5" ht="15">
      <c r="D582" s="642"/>
      <c r="E582" s="694" t="s">
        <v>2840</v>
      </c>
    </row>
    <row r="583" spans="3:5" ht="15">
      <c r="D583" s="696" t="s">
        <v>2841</v>
      </c>
      <c r="E583" s="828" t="s">
        <v>2842</v>
      </c>
    </row>
    <row r="584" spans="3:5" ht="15.75" thickBot="1">
      <c r="D584" s="699" t="s">
        <v>2843</v>
      </c>
      <c r="E584" s="851"/>
    </row>
    <row r="587" spans="3:5" s="162" customFormat="1" ht="15.75">
      <c r="C587" s="162" t="s">
        <v>2844</v>
      </c>
    </row>
    <row r="588" spans="3:5" ht="13.5" thickBot="1"/>
    <row r="589" spans="3:5" ht="15">
      <c r="D589" s="558" t="s">
        <v>2682</v>
      </c>
      <c r="E589" s="559" t="s">
        <v>2797</v>
      </c>
    </row>
    <row r="590" spans="3:5" ht="15">
      <c r="D590" s="693" t="s">
        <v>2845</v>
      </c>
      <c r="E590" s="561" t="s">
        <v>2846</v>
      </c>
    </row>
    <row r="591" spans="3:5" ht="15">
      <c r="D591" s="693" t="s">
        <v>2847</v>
      </c>
      <c r="E591" s="694" t="s">
        <v>2848</v>
      </c>
    </row>
    <row r="592" spans="3:5" ht="15.75" thickBot="1">
      <c r="D592" s="700"/>
      <c r="E592" s="701" t="s">
        <v>2839</v>
      </c>
    </row>
    <row r="595" spans="2:5" s="162" customFormat="1" ht="15.75">
      <c r="C595" s="162" t="s">
        <v>2849</v>
      </c>
    </row>
    <row r="596" spans="2:5" ht="13.5" thickBot="1"/>
    <row r="597" spans="2:5" ht="15">
      <c r="D597" s="558" t="s">
        <v>2682</v>
      </c>
      <c r="E597" s="559" t="s">
        <v>2797</v>
      </c>
    </row>
    <row r="598" spans="2:5" ht="77.099999999999994" customHeight="1">
      <c r="D598" s="693" t="s">
        <v>2850</v>
      </c>
      <c r="E598" s="645" t="s">
        <v>2851</v>
      </c>
    </row>
    <row r="599" spans="2:5" ht="15">
      <c r="D599" s="693" t="s">
        <v>2774</v>
      </c>
      <c r="E599" s="645"/>
    </row>
    <row r="600" spans="2:5" ht="15.75" thickBot="1">
      <c r="D600" s="699" t="s">
        <v>2852</v>
      </c>
      <c r="E600" s="584" t="s">
        <v>2853</v>
      </c>
    </row>
    <row r="602" spans="2:5" s="6" customFormat="1" ht="18.75">
      <c r="B602" s="6" t="s">
        <v>2854</v>
      </c>
    </row>
    <row r="604" spans="2:5" s="162" customFormat="1" ht="15.75">
      <c r="C604" s="162" t="s">
        <v>2855</v>
      </c>
    </row>
    <row r="628" spans="2:6" s="6" customFormat="1" ht="18.75">
      <c r="B628" s="6" t="s">
        <v>2856</v>
      </c>
    </row>
    <row r="630" spans="2:6" s="162" customFormat="1" ht="15.75">
      <c r="C630" s="162" t="s">
        <v>2857</v>
      </c>
    </row>
    <row r="631" spans="2:6" ht="13.5" thickBot="1"/>
    <row r="632" spans="2:6" ht="15">
      <c r="D632" s="558" t="s">
        <v>2858</v>
      </c>
      <c r="E632" s="559" t="s">
        <v>2859</v>
      </c>
      <c r="F632" s="559" t="s">
        <v>2860</v>
      </c>
    </row>
    <row r="633" spans="2:6" ht="15">
      <c r="D633" s="827" t="s">
        <v>2861</v>
      </c>
      <c r="E633" s="837" t="s">
        <v>2862</v>
      </c>
      <c r="F633" s="691" t="s">
        <v>2863</v>
      </c>
    </row>
    <row r="634" spans="2:6" ht="15">
      <c r="D634" s="827"/>
      <c r="E634" s="837"/>
      <c r="F634" s="691" t="s">
        <v>2864</v>
      </c>
    </row>
    <row r="635" spans="2:6" ht="15">
      <c r="D635" s="843" t="s">
        <v>2865</v>
      </c>
      <c r="E635" s="570" t="s">
        <v>2866</v>
      </c>
      <c r="F635" s="570" t="s">
        <v>2867</v>
      </c>
    </row>
    <row r="636" spans="2:6" ht="15">
      <c r="D636" s="843"/>
      <c r="E636" s="697" t="s">
        <v>2868</v>
      </c>
      <c r="F636" s="697" t="s">
        <v>2869</v>
      </c>
    </row>
    <row r="637" spans="2:6" ht="15">
      <c r="D637" s="843"/>
      <c r="E637" s="697" t="s">
        <v>2870</v>
      </c>
      <c r="F637" s="697" t="s">
        <v>2871</v>
      </c>
    </row>
    <row r="638" spans="2:6" ht="15">
      <c r="D638" s="843"/>
      <c r="E638" s="697" t="s">
        <v>2872</v>
      </c>
      <c r="F638" s="697" t="s">
        <v>2873</v>
      </c>
    </row>
    <row r="639" spans="2:6" ht="15">
      <c r="D639" s="843"/>
      <c r="E639" s="697" t="s">
        <v>2874</v>
      </c>
      <c r="F639" s="697" t="s">
        <v>2875</v>
      </c>
    </row>
    <row r="640" spans="2:6" ht="15">
      <c r="D640" s="827" t="s">
        <v>2876</v>
      </c>
      <c r="E640" s="561" t="s">
        <v>2877</v>
      </c>
      <c r="F640" s="691" t="s">
        <v>2863</v>
      </c>
    </row>
    <row r="641" spans="2:9" ht="15">
      <c r="D641" s="827"/>
      <c r="E641" s="694" t="s">
        <v>2878</v>
      </c>
      <c r="F641" s="691" t="s">
        <v>2864</v>
      </c>
    </row>
    <row r="642" spans="2:9" ht="15">
      <c r="D642" s="827"/>
      <c r="E642" s="694" t="s">
        <v>2879</v>
      </c>
      <c r="F642" s="643"/>
    </row>
    <row r="643" spans="2:9" ht="15.75" thickBot="1">
      <c r="D643" s="844"/>
      <c r="E643" s="701" t="s">
        <v>2880</v>
      </c>
      <c r="F643" s="702"/>
    </row>
    <row r="645" spans="2:9" s="6" customFormat="1" ht="18.75">
      <c r="B645" s="6" t="s">
        <v>2881</v>
      </c>
    </row>
    <row r="647" spans="2:9" s="162" customFormat="1" ht="15.75">
      <c r="C647" s="162" t="s">
        <v>2882</v>
      </c>
    </row>
    <row r="648" spans="2:9" ht="13.5" thickBot="1"/>
    <row r="649" spans="2:9" ht="15">
      <c r="C649" s="845" t="s">
        <v>2682</v>
      </c>
      <c r="D649" s="846"/>
      <c r="E649" s="835" t="s">
        <v>2883</v>
      </c>
      <c r="F649" s="842"/>
      <c r="G649" s="842"/>
      <c r="H649" s="842"/>
      <c r="I649" s="836"/>
    </row>
    <row r="650" spans="2:9" ht="15">
      <c r="C650" s="847"/>
      <c r="D650" s="848"/>
      <c r="E650" s="703" t="s">
        <v>662</v>
      </c>
      <c r="F650" s="703" t="s">
        <v>663</v>
      </c>
      <c r="G650" s="703" t="s">
        <v>664</v>
      </c>
      <c r="H650" s="703" t="s">
        <v>665</v>
      </c>
      <c r="I650" s="703" t="s">
        <v>666</v>
      </c>
    </row>
    <row r="651" spans="2:9" ht="15">
      <c r="C651" s="705">
        <v>1</v>
      </c>
      <c r="D651" s="691" t="s">
        <v>2761</v>
      </c>
      <c r="E651" s="704"/>
      <c r="F651" s="704"/>
      <c r="G651" s="704"/>
      <c r="H651" s="704"/>
      <c r="I651" s="704"/>
    </row>
    <row r="652" spans="2:9" ht="15">
      <c r="C652" s="705"/>
      <c r="D652" s="561" t="s">
        <v>2884</v>
      </c>
      <c r="E652" s="760">
        <v>2.5634305239602511</v>
      </c>
      <c r="F652" s="760">
        <v>2.8103797727455024</v>
      </c>
      <c r="G652" s="760">
        <v>3.0307764203141994</v>
      </c>
      <c r="H652" s="760">
        <v>3.2851482296656092</v>
      </c>
      <c r="I652" s="760">
        <v>3.3921322101474507</v>
      </c>
    </row>
    <row r="653" spans="2:9" ht="15">
      <c r="C653" s="705"/>
      <c r="D653" s="561" t="s">
        <v>2885</v>
      </c>
      <c r="E653" s="760">
        <v>4.3872878133931245E-2</v>
      </c>
      <c r="F653" s="760">
        <v>4.8585244303770925E-2</v>
      </c>
      <c r="G653" s="760">
        <v>5.2924661008913222E-2</v>
      </c>
      <c r="H653" s="760">
        <v>5.8104822893665614E-2</v>
      </c>
      <c r="I653" s="760">
        <v>6.0437510489874606E-2</v>
      </c>
    </row>
    <row r="654" spans="2:9" ht="15">
      <c r="C654" s="706">
        <v>2</v>
      </c>
      <c r="D654" s="692" t="s">
        <v>2764</v>
      </c>
      <c r="E654" s="761"/>
      <c r="F654" s="761"/>
      <c r="G654" s="761"/>
      <c r="H654" s="761"/>
      <c r="I654" s="761"/>
    </row>
    <row r="655" spans="2:9" ht="15">
      <c r="C655" s="706"/>
      <c r="D655" s="570" t="s">
        <v>2884</v>
      </c>
      <c r="E655" s="761">
        <v>1.5228727738914547</v>
      </c>
      <c r="F655" s="761">
        <v>1.6448310538144963</v>
      </c>
      <c r="G655" s="761">
        <v>1.785445869029086</v>
      </c>
      <c r="H655" s="761">
        <v>0</v>
      </c>
      <c r="I655" s="761">
        <v>0</v>
      </c>
    </row>
    <row r="656" spans="2:9" ht="15">
      <c r="C656" s="706"/>
      <c r="D656" s="570" t="s">
        <v>2885</v>
      </c>
      <c r="E656" s="761">
        <v>8.4447456226449988E-2</v>
      </c>
      <c r="F656" s="761">
        <v>9.2131693002322559E-2</v>
      </c>
      <c r="G656" s="761">
        <v>0.10101811220787194</v>
      </c>
      <c r="H656" s="761">
        <v>0</v>
      </c>
      <c r="I656" s="761">
        <v>0</v>
      </c>
    </row>
    <row r="657" spans="3:9" ht="15">
      <c r="C657" s="705" t="s">
        <v>2737</v>
      </c>
      <c r="D657" s="691" t="s">
        <v>2886</v>
      </c>
      <c r="E657" s="760"/>
      <c r="F657" s="760"/>
      <c r="G657" s="760"/>
      <c r="H657" s="760"/>
      <c r="I657" s="760"/>
    </row>
    <row r="658" spans="3:9" ht="15">
      <c r="C658" s="705"/>
      <c r="D658" s="561" t="s">
        <v>2884</v>
      </c>
      <c r="E658" s="760">
        <v>1.8590359314551859</v>
      </c>
      <c r="F658" s="760">
        <v>2.0308223200744044</v>
      </c>
      <c r="G658" s="760">
        <v>2.2108044374218401</v>
      </c>
      <c r="H658" s="760">
        <v>2.4036891448486797</v>
      </c>
      <c r="I658" s="760">
        <v>2.3925581906313598</v>
      </c>
    </row>
    <row r="659" spans="3:9" ht="15">
      <c r="C659" s="705"/>
      <c r="D659" s="561" t="s">
        <v>2887</v>
      </c>
      <c r="E659" s="760">
        <v>0.45130768023348439</v>
      </c>
      <c r="F659" s="760">
        <v>0.48511751519017587</v>
      </c>
      <c r="G659" s="760">
        <v>0.51550771327402689</v>
      </c>
      <c r="H659" s="760">
        <v>0.55448125894794198</v>
      </c>
      <c r="I659" s="760">
        <v>0.60367572159317529</v>
      </c>
    </row>
    <row r="660" spans="3:9" ht="15">
      <c r="C660" s="705"/>
      <c r="D660" s="561" t="s">
        <v>2888</v>
      </c>
      <c r="E660" s="760">
        <v>1.6655648248792641E-2</v>
      </c>
      <c r="F660" s="760">
        <v>1.9394579154453993E-2</v>
      </c>
      <c r="G660" s="760">
        <v>2.2388438567894742E-2</v>
      </c>
      <c r="H660" s="760">
        <v>2.6200892614902379E-2</v>
      </c>
      <c r="I660" s="760">
        <v>2.8380711817631785E-2</v>
      </c>
    </row>
    <row r="661" spans="3:9" ht="15.75" thickBot="1">
      <c r="C661" s="707"/>
      <c r="D661" s="644" t="s">
        <v>2889</v>
      </c>
      <c r="E661" s="762">
        <v>0</v>
      </c>
      <c r="F661" s="762">
        <v>0</v>
      </c>
      <c r="G661" s="762">
        <v>0</v>
      </c>
      <c r="H661" s="762">
        <v>0</v>
      </c>
      <c r="I661" s="762">
        <v>0</v>
      </c>
    </row>
    <row r="662" spans="3:9" ht="15">
      <c r="C662" s="706" t="s">
        <v>2739</v>
      </c>
      <c r="D662" s="692" t="s">
        <v>2890</v>
      </c>
      <c r="E662" s="761"/>
      <c r="F662" s="761"/>
      <c r="G662" s="761"/>
      <c r="H662" s="761"/>
      <c r="I662" s="761"/>
    </row>
    <row r="663" spans="3:9" ht="15">
      <c r="C663" s="706"/>
      <c r="D663" s="570" t="s">
        <v>2884</v>
      </c>
      <c r="E663" s="761">
        <v>0.98759274983512346</v>
      </c>
      <c r="F663" s="761">
        <v>1.7870629961341822</v>
      </c>
      <c r="G663" s="761">
        <v>1.9617328045131326</v>
      </c>
      <c r="H663" s="761">
        <v>2.2375282994297225</v>
      </c>
      <c r="I663" s="761">
        <v>2.2744869920508197</v>
      </c>
    </row>
    <row r="664" spans="3:9" ht="15">
      <c r="C664" s="706"/>
      <c r="D664" s="570" t="s">
        <v>2887</v>
      </c>
      <c r="E664" s="761">
        <v>0.2907055943242714</v>
      </c>
      <c r="F664" s="761">
        <v>0.31248388127920557</v>
      </c>
      <c r="G664" s="761">
        <v>0.33205944132956333</v>
      </c>
      <c r="H664" s="761">
        <v>0.35716388393997534</v>
      </c>
      <c r="I664" s="761">
        <v>0.38885203401388269</v>
      </c>
    </row>
    <row r="665" spans="3:9" ht="15">
      <c r="C665" s="706"/>
      <c r="D665" s="570" t="s">
        <v>2888</v>
      </c>
      <c r="E665" s="761">
        <v>9.6014243423523354E-2</v>
      </c>
      <c r="F665" s="761">
        <v>8.9874675686989688E-2</v>
      </c>
      <c r="G665" s="761">
        <v>0.10461702707013933</v>
      </c>
      <c r="H665" s="761">
        <v>0.12843854100943572</v>
      </c>
      <c r="I665" s="761">
        <v>0.14208010641956392</v>
      </c>
    </row>
    <row r="666" spans="3:9" ht="15">
      <c r="C666" s="706"/>
      <c r="D666" s="570" t="s">
        <v>2889</v>
      </c>
      <c r="E666" s="761">
        <v>0</v>
      </c>
      <c r="F666" s="761">
        <v>0</v>
      </c>
      <c r="G666" s="761">
        <v>0</v>
      </c>
      <c r="H666" s="761">
        <v>0</v>
      </c>
      <c r="I666" s="761">
        <v>0</v>
      </c>
    </row>
    <row r="667" spans="3:9" ht="15">
      <c r="C667" s="705" t="s">
        <v>2741</v>
      </c>
      <c r="D667" s="691" t="s">
        <v>2891</v>
      </c>
      <c r="E667" s="760"/>
      <c r="F667" s="760"/>
      <c r="G667" s="760"/>
      <c r="H667" s="760"/>
      <c r="I667" s="760"/>
    </row>
    <row r="668" spans="3:9" ht="15">
      <c r="C668" s="705"/>
      <c r="D668" s="561" t="s">
        <v>2884</v>
      </c>
      <c r="E668" s="760">
        <v>8.4871022570415562</v>
      </c>
      <c r="F668" s="760">
        <v>9.4454708427545917</v>
      </c>
      <c r="G668" s="760">
        <v>11.593923967503784</v>
      </c>
      <c r="H668" s="760">
        <v>13.145317963660368</v>
      </c>
      <c r="I668" s="760">
        <v>13.003466138143386</v>
      </c>
    </row>
    <row r="669" spans="3:9" ht="15">
      <c r="C669" s="705"/>
      <c r="D669" s="561" t="s">
        <v>2887</v>
      </c>
      <c r="E669" s="760">
        <v>0.26271780014756874</v>
      </c>
      <c r="F669" s="760">
        <v>0.28239937405426363</v>
      </c>
      <c r="G669" s="760">
        <v>0.30009028944597083</v>
      </c>
      <c r="H669" s="760">
        <v>0.32277779207855323</v>
      </c>
      <c r="I669" s="760">
        <v>0.35141515317755101</v>
      </c>
    </row>
    <row r="670" spans="3:9" ht="15">
      <c r="C670" s="705"/>
      <c r="D670" s="561" t="s">
        <v>2888</v>
      </c>
      <c r="E670" s="760">
        <v>3.9694630300196987E-2</v>
      </c>
      <c r="F670" s="760">
        <v>4.7090208588286275E-2</v>
      </c>
      <c r="G670" s="760">
        <v>6.1291817000535841E-2</v>
      </c>
      <c r="H670" s="760">
        <v>7.4801008039668632E-2</v>
      </c>
      <c r="I670" s="760">
        <v>8.0522727258757656E-2</v>
      </c>
    </row>
    <row r="671" spans="3:9" ht="15">
      <c r="C671" s="705"/>
      <c r="D671" s="561" t="s">
        <v>2889</v>
      </c>
      <c r="E671" s="760">
        <v>0</v>
      </c>
      <c r="F671" s="760">
        <v>0</v>
      </c>
      <c r="G671" s="760">
        <v>0</v>
      </c>
      <c r="H671" s="760">
        <v>0</v>
      </c>
      <c r="I671" s="760">
        <v>0</v>
      </c>
    </row>
    <row r="672" spans="3:9" ht="15">
      <c r="C672" s="706">
        <v>4</v>
      </c>
      <c r="D672" s="692" t="s">
        <v>2892</v>
      </c>
      <c r="E672" s="761"/>
      <c r="F672" s="761"/>
      <c r="G672" s="761"/>
      <c r="H672" s="761"/>
      <c r="I672" s="761"/>
    </row>
    <row r="673" spans="2:9" ht="15">
      <c r="C673" s="706"/>
      <c r="D673" s="570" t="s">
        <v>2885</v>
      </c>
      <c r="E673" s="761">
        <v>0.1048032695460997</v>
      </c>
      <c r="F673" s="761">
        <v>0.11143031241538436</v>
      </c>
      <c r="G673" s="761">
        <v>0.11847640420729849</v>
      </c>
      <c r="H673" s="761">
        <v>0.12596804271324322</v>
      </c>
      <c r="I673" s="761">
        <v>0.12494514514268862</v>
      </c>
    </row>
    <row r="674" spans="2:9" ht="15">
      <c r="C674" s="705">
        <v>5</v>
      </c>
      <c r="D674" s="691" t="s">
        <v>2772</v>
      </c>
      <c r="E674" s="760"/>
      <c r="F674" s="760"/>
      <c r="G674" s="760"/>
      <c r="H674" s="760"/>
      <c r="I674" s="760"/>
    </row>
    <row r="675" spans="2:9" ht="15">
      <c r="C675" s="705"/>
      <c r="D675" s="561" t="s">
        <v>2884</v>
      </c>
      <c r="E675" s="760">
        <v>133.79229035336184</v>
      </c>
      <c r="F675" s="760">
        <v>146.81216251960456</v>
      </c>
      <c r="G675" s="760">
        <v>165.75784787940856</v>
      </c>
      <c r="H675" s="760">
        <v>185.68427892063866</v>
      </c>
      <c r="I675" s="760">
        <v>186.78549275974459</v>
      </c>
    </row>
    <row r="676" spans="2:9" ht="15">
      <c r="C676" s="705"/>
      <c r="D676" s="561" t="s">
        <v>2885</v>
      </c>
      <c r="E676" s="760">
        <v>4.4810309378384575E-3</v>
      </c>
      <c r="F676" s="760">
        <v>6.1354167629092205E-3</v>
      </c>
      <c r="G676" s="760">
        <v>6.9971460281740691E-3</v>
      </c>
      <c r="H676" s="760">
        <v>7.9391681438506188E-3</v>
      </c>
      <c r="I676" s="760">
        <v>8.0448803892774166E-3</v>
      </c>
    </row>
    <row r="677" spans="2:9" ht="15">
      <c r="C677" s="705"/>
      <c r="D677" s="561" t="s">
        <v>2893</v>
      </c>
      <c r="E677" s="760">
        <v>16.22490436535103</v>
      </c>
      <c r="F677" s="760">
        <v>16.675824339542288</v>
      </c>
      <c r="G677" s="760">
        <v>17.027018421914626</v>
      </c>
      <c r="H677" s="760">
        <v>17.37837055159039</v>
      </c>
      <c r="I677" s="760">
        <v>17.655506274713989</v>
      </c>
    </row>
    <row r="678" spans="2:9" ht="15">
      <c r="C678" s="705"/>
      <c r="D678" s="561" t="s">
        <v>2894</v>
      </c>
      <c r="E678" s="760">
        <v>5.9291561726590123</v>
      </c>
      <c r="F678" s="760">
        <v>6.0939383425965366</v>
      </c>
      <c r="G678" s="760">
        <v>6.2222771305739917</v>
      </c>
      <c r="H678" s="760">
        <v>6.3506736746480978</v>
      </c>
      <c r="I678" s="760">
        <v>6.451948908475158</v>
      </c>
    </row>
    <row r="679" spans="2:9" ht="15">
      <c r="C679" s="706">
        <v>6</v>
      </c>
      <c r="D679" s="692" t="s">
        <v>2774</v>
      </c>
      <c r="E679" s="761"/>
      <c r="F679" s="761"/>
      <c r="G679" s="761"/>
      <c r="H679" s="761"/>
      <c r="I679" s="761"/>
    </row>
    <row r="680" spans="2:9" ht="15">
      <c r="C680" s="706"/>
      <c r="D680" s="570" t="s">
        <v>2884</v>
      </c>
      <c r="E680" s="761">
        <v>107.30009252367073</v>
      </c>
      <c r="F680" s="761">
        <v>103.90604125585398</v>
      </c>
      <c r="G680" s="761">
        <v>102.06086400730396</v>
      </c>
      <c r="H680" s="761">
        <v>99.88681267244209</v>
      </c>
      <c r="I680" s="761">
        <v>90.094389114394232</v>
      </c>
    </row>
    <row r="681" spans="2:9" ht="15">
      <c r="C681" s="706"/>
      <c r="D681" s="570" t="s">
        <v>2885</v>
      </c>
      <c r="E681" s="761">
        <v>3.2492870748765473E-2</v>
      </c>
      <c r="F681" s="761">
        <v>3.1782905073832655E-2</v>
      </c>
      <c r="G681" s="761">
        <v>3.1533838418364615E-2</v>
      </c>
      <c r="H681" s="761">
        <v>3.1259266205631984E-2</v>
      </c>
      <c r="I681" s="761">
        <v>2.840174036874607E-2</v>
      </c>
    </row>
    <row r="682" spans="2:9" ht="15">
      <c r="C682" s="706"/>
      <c r="D682" s="570" t="s">
        <v>2893</v>
      </c>
      <c r="E682" s="761">
        <v>7.5460264210068155</v>
      </c>
      <c r="F682" s="761">
        <v>8.2777684676855667</v>
      </c>
      <c r="G682" s="761">
        <v>9.0356015132687819</v>
      </c>
      <c r="H682" s="761">
        <v>8.8143146235622147</v>
      </c>
      <c r="I682" s="761">
        <v>9.4396334399586586</v>
      </c>
    </row>
    <row r="683" spans="2:9" ht="15">
      <c r="C683" s="706"/>
      <c r="D683" s="570" t="s">
        <v>2894</v>
      </c>
      <c r="E683" s="761">
        <v>2.6150171535520936</v>
      </c>
      <c r="F683" s="761">
        <v>2.8685967061909965</v>
      </c>
      <c r="G683" s="761">
        <v>3.1312178929141044</v>
      </c>
      <c r="H683" s="761">
        <v>4.5134138876100947</v>
      </c>
      <c r="I683" s="761">
        <v>5.0555404184199109</v>
      </c>
    </row>
    <row r="684" spans="2:9" ht="15">
      <c r="C684" s="705">
        <v>7</v>
      </c>
      <c r="D684" s="691" t="s">
        <v>2895</v>
      </c>
      <c r="E684" s="760"/>
      <c r="F684" s="760"/>
      <c r="G684" s="760"/>
      <c r="H684" s="760"/>
      <c r="I684" s="760"/>
    </row>
    <row r="685" spans="2:9" ht="15">
      <c r="C685" s="705"/>
      <c r="D685" s="561" t="s">
        <v>2884</v>
      </c>
      <c r="E685" s="760">
        <v>707.11541186430304</v>
      </c>
      <c r="F685" s="760">
        <v>763.56883900844218</v>
      </c>
      <c r="G685" s="760">
        <v>812.96542651045104</v>
      </c>
      <c r="H685" s="760">
        <v>859.38200752106411</v>
      </c>
      <c r="I685" s="760">
        <v>849.28315869376559</v>
      </c>
    </row>
    <row r="686" spans="2:9" ht="15.75" thickBot="1">
      <c r="C686" s="707"/>
      <c r="D686" s="644" t="s">
        <v>2885</v>
      </c>
      <c r="E686" s="762">
        <v>2.2622026357470296E-2</v>
      </c>
      <c r="F686" s="762">
        <v>2.1758199756116477E-2</v>
      </c>
      <c r="G686" s="762">
        <v>2.1464644526155298E-2</v>
      </c>
      <c r="H686" s="762">
        <v>2.110880912365443E-2</v>
      </c>
      <c r="I686" s="762">
        <v>1.9311848349603564E-2</v>
      </c>
    </row>
    <row r="688" spans="2:9" s="6" customFormat="1" ht="18.75">
      <c r="B688" s="6" t="s">
        <v>2896</v>
      </c>
    </row>
    <row r="690" spans="3:15" s="162" customFormat="1" ht="15.75">
      <c r="C690" s="162" t="s">
        <v>2897</v>
      </c>
    </row>
    <row r="691" spans="3:15" ht="13.5" thickBot="1"/>
    <row r="692" spans="3:15" ht="30">
      <c r="D692" s="280" t="s">
        <v>2898</v>
      </c>
      <c r="E692" s="281" t="s">
        <v>2899</v>
      </c>
      <c r="F692" s="596" t="s">
        <v>2900</v>
      </c>
      <c r="G692" s="596" t="s">
        <v>2901</v>
      </c>
      <c r="H692" s="596" t="s">
        <v>2902</v>
      </c>
      <c r="I692" s="596" t="s">
        <v>2903</v>
      </c>
      <c r="J692" s="596" t="s">
        <v>2904</v>
      </c>
      <c r="K692" s="77" t="s">
        <v>2905</v>
      </c>
      <c r="M692" s="615" t="s">
        <v>2906</v>
      </c>
      <c r="N692" s="615" t="s">
        <v>2907</v>
      </c>
      <c r="O692" s="615" t="s">
        <v>2908</v>
      </c>
    </row>
    <row r="693" spans="3:15" ht="15">
      <c r="D693" s="618" t="s">
        <v>2909</v>
      </c>
      <c r="E693" s="283" t="s">
        <v>2910</v>
      </c>
      <c r="F693" s="708" cm="1">
        <f t="array" ref="F693">INDEX('ACS_FB&amp;Q_O'!F$29:F$62,$O693)</f>
        <v>2613.7005682878571</v>
      </c>
      <c r="G693" s="708" cm="1">
        <f t="array" ref="G693">INDEX('ACS_FB&amp;Q_O'!G$29:G$62,$O693)</f>
        <v>2652.8027457662347</v>
      </c>
      <c r="H693" s="708" cm="1">
        <f t="array" ref="H693">INDEX('ACS_FB&amp;Q_O'!H$29:H$62,$O693)</f>
        <v>2671.8788704450599</v>
      </c>
      <c r="I693" s="708" cm="1">
        <f t="array" ref="I693">INDEX('ACS_FB&amp;Q_O'!I$29:I$62,$O693)</f>
        <v>2683.3708430134561</v>
      </c>
      <c r="J693" s="708" cm="1">
        <f t="array" ref="J693">INDEX('ACS_FB&amp;Q_O'!J$29:J$62,$O693)</f>
        <v>2703.4740083191168</v>
      </c>
      <c r="M693" s="28">
        <f>MATCH(D693,'ACS_FB&amp;Q_O'!$D$29:$D$62,0)</f>
        <v>1</v>
      </c>
      <c r="O693" s="28">
        <f>IF(ISERROR(M693),MATCH(N693,'ACS_FB&amp;Q_O'!$D$29:$D$62,0),M693)</f>
        <v>1</v>
      </c>
    </row>
    <row r="694" spans="3:15" ht="15">
      <c r="D694" s="621" t="s">
        <v>2911</v>
      </c>
      <c r="E694" s="285" t="s">
        <v>2910</v>
      </c>
      <c r="F694" s="709" cm="1">
        <f t="array" ref="F694">INDEX('ACS_FB&amp;Q_O'!F$29:F$62,$O694)</f>
        <v>1121.9234599707688</v>
      </c>
      <c r="G694" s="709" cm="1">
        <f t="array" ref="G694">INDEX('ACS_FB&amp;Q_O'!G$29:G$62,$O694)</f>
        <v>1138.707957315723</v>
      </c>
      <c r="H694" s="709" cm="1">
        <f t="array" ref="H694">INDEX('ACS_FB&amp;Q_O'!H$29:H$62,$O694)</f>
        <v>1146.8963290298252</v>
      </c>
      <c r="I694" s="709" cm="1">
        <f t="array" ref="I694">INDEX('ACS_FB&amp;Q_O'!I$29:I$62,$O694)</f>
        <v>1151.8292252392293</v>
      </c>
      <c r="J694" s="709" cm="1">
        <f t="array" ref="J694">INDEX('ACS_FB&amp;Q_O'!J$29:J$62,$O694)</f>
        <v>1160.4584511917897</v>
      </c>
      <c r="M694" s="28">
        <f>MATCH(D694,'ACS_FB&amp;Q_O'!$D$29:$D$62,0)</f>
        <v>2</v>
      </c>
      <c r="O694" s="28">
        <f>IF(ISERROR(M694),MATCH(N694,'ACS_FB&amp;Q_O'!$D$29:$D$62,0),M694)</f>
        <v>2</v>
      </c>
    </row>
    <row r="695" spans="3:15" ht="15">
      <c r="D695" s="618" t="s">
        <v>2912</v>
      </c>
      <c r="E695" s="283" t="s">
        <v>2910</v>
      </c>
      <c r="F695" s="708" cm="1">
        <f t="array" ref="F695">INDEX('ACS_FB&amp;Q_O'!F$29:F$62,$O695)</f>
        <v>207.07107445512079</v>
      </c>
      <c r="G695" s="708" cm="1">
        <f t="array" ref="G695">INDEX('ACS_FB&amp;Q_O'!G$29:G$62,$O695)</f>
        <v>210.16895414425693</v>
      </c>
      <c r="H695" s="708" cm="1">
        <f t="array" ref="H695">INDEX('ACS_FB&amp;Q_O'!H$29:H$62,$O695)</f>
        <v>211.68026484358151</v>
      </c>
      <c r="I695" s="708" cm="1">
        <f t="array" ref="I695">INDEX('ACS_FB&amp;Q_O'!I$29:I$62,$O695)</f>
        <v>212.59071921475893</v>
      </c>
      <c r="J695" s="708" cm="1">
        <f t="array" ref="J695">INDEX('ACS_FB&amp;Q_O'!J$29:J$62,$O695)</f>
        <v>214.18339746195346</v>
      </c>
      <c r="M695" s="28">
        <f>MATCH(D695,'ACS_FB&amp;Q_O'!$D$29:$D$62,0)</f>
        <v>3</v>
      </c>
      <c r="O695" s="28">
        <f>IF(ISERROR(M695),MATCH(N695,'ACS_FB&amp;Q_O'!$D$29:$D$62,0),M695)</f>
        <v>3</v>
      </c>
    </row>
    <row r="696" spans="3:15" ht="15">
      <c r="D696" s="621" t="s">
        <v>2913</v>
      </c>
      <c r="E696" s="285" t="s">
        <v>2910</v>
      </c>
      <c r="F696" s="709" cm="1">
        <f t="array" ref="F696">INDEX('ACS_FB&amp;Q_O'!F$29:F$62,$O696)</f>
        <v>2222.8692408362449</v>
      </c>
      <c r="G696" s="709" cm="1">
        <f t="array" ref="G696">INDEX('ACS_FB&amp;Q_O'!G$29:G$62,$O696)</f>
        <v>2256.1243996792273</v>
      </c>
      <c r="H696" s="709" cm="1">
        <f t="array" ref="H696">INDEX('ACS_FB&amp;Q_O'!H$29:H$62,$O696)</f>
        <v>2272.3480372670228</v>
      </c>
      <c r="I696" s="709" cm="1">
        <f t="array" ref="I696">INDEX('ACS_FB&amp;Q_O'!I$29:I$62,$O696)</f>
        <v>2282.1215945936588</v>
      </c>
      <c r="J696" s="709" cm="1">
        <f t="array" ref="J696">INDEX('ACS_FB&amp;Q_O'!J$29:J$62,$O696)</f>
        <v>2299.2186975837967</v>
      </c>
      <c r="M696" s="28">
        <f>MATCH(D696,'ACS_FB&amp;Q_O'!$D$29:$D$62,0)</f>
        <v>4</v>
      </c>
      <c r="O696" s="28">
        <f>IF(ISERROR(M696),MATCH(N696,'ACS_FB&amp;Q_O'!$D$29:$D$62,0),M696)</f>
        <v>4</v>
      </c>
    </row>
    <row r="697" spans="3:15" ht="30">
      <c r="D697" s="618" t="s">
        <v>2914</v>
      </c>
      <c r="E697" s="283" t="s">
        <v>2910</v>
      </c>
      <c r="F697" s="708" cm="1">
        <f t="array" ref="F697">INDEX('ACS_FB&amp;Q_O'!F$29:F$62,$O697)</f>
        <v>672.80490743494829</v>
      </c>
      <c r="G697" s="708" cm="1">
        <f t="array" ref="G697">INDEX('ACS_FB&amp;Q_O'!G$29:G$62,$O697)</f>
        <v>682.87038211787205</v>
      </c>
      <c r="H697" s="708" cm="1">
        <f t="array" ref="H697">INDEX('ACS_FB&amp;Q_O'!H$29:H$62,$O697)</f>
        <v>687.78085673553721</v>
      </c>
      <c r="I697" s="708" cm="1">
        <f t="array" ref="I697">INDEX('ACS_FB&amp;Q_O'!I$29:I$62,$O697)</f>
        <v>690.73905922970812</v>
      </c>
      <c r="J697" s="708" cm="1">
        <f t="array" ref="J697">INDEX('ACS_FB&amp;Q_O'!J$29:J$62,$O697)</f>
        <v>695.91390918640559</v>
      </c>
      <c r="M697" s="28" t="e">
        <f>MATCH(D697,'ACS_FB&amp;Q_O'!$D$29:$D$62,0)</f>
        <v>#N/A</v>
      </c>
      <c r="N697" s="30" t="s">
        <v>2915</v>
      </c>
      <c r="O697" s="28">
        <f>IF(ISERROR(M697),MATCH(N697,'ACS_FB&amp;Q_O'!$D$29:$D$62,0),M697)</f>
        <v>6</v>
      </c>
    </row>
    <row r="698" spans="3:15" ht="30">
      <c r="D698" s="621" t="s">
        <v>2916</v>
      </c>
      <c r="E698" s="285" t="s">
        <v>2910</v>
      </c>
      <c r="F698" s="709" cm="1">
        <f t="array" ref="F698">INDEX('ACS_FB&amp;Q_O'!F$29:F$62,$O698)</f>
        <v>2069.3030048778946</v>
      </c>
      <c r="G698" s="709" cm="1">
        <f t="array" ref="G698">INDEX('ACS_FB&amp;Q_O'!G$29:G$62,$O698)</f>
        <v>2100.260741328279</v>
      </c>
      <c r="H698" s="709" cm="1">
        <f t="array" ref="H698">INDEX('ACS_FB&amp;Q_O'!H$29:H$62,$O698)</f>
        <v>2115.3635739167789</v>
      </c>
      <c r="I698" s="709" cm="1">
        <f t="array" ref="I698">INDEX('ACS_FB&amp;Q_O'!I$29:I$62,$O698)</f>
        <v>2124.4619280497218</v>
      </c>
      <c r="J698" s="709" cm="1">
        <f t="array" ref="J698">INDEX('ACS_FB&amp;Q_O'!J$29:J$62,$O698)</f>
        <v>2140.3778829526245</v>
      </c>
      <c r="M698" s="28" t="e">
        <f>MATCH(D698,'ACS_FB&amp;Q_O'!$D$29:$D$62,0)</f>
        <v>#N/A</v>
      </c>
      <c r="N698" s="30" t="s">
        <v>2917</v>
      </c>
      <c r="O698" s="28">
        <f>IF(ISERROR(M698),MATCH(N698,'ACS_FB&amp;Q_O'!$D$29:$D$62,0),M698)</f>
        <v>7</v>
      </c>
    </row>
    <row r="699" spans="3:15" ht="15">
      <c r="D699" s="618" t="s">
        <v>2918</v>
      </c>
      <c r="E699" s="283" t="s">
        <v>2910</v>
      </c>
      <c r="F699" s="708" cm="1">
        <f t="array" ref="F699">INDEX('ACS_FB&amp;Q_O'!F$29:F$62,$O699)</f>
        <v>766.88157079035864</v>
      </c>
      <c r="G699" s="708" cm="1">
        <f t="array" ref="G699">INDEX('ACS_FB&amp;Q_O'!G$29:G$62,$O699)</f>
        <v>778.35447616053455</v>
      </c>
      <c r="H699" s="708" cm="1">
        <f t="array" ref="H699">INDEX('ACS_FB&amp;Q_O'!H$29:H$62,$O699)</f>
        <v>783.95157042442463</v>
      </c>
      <c r="I699" s="708" cm="1">
        <f t="array" ref="I699">INDEX('ACS_FB&amp;Q_O'!I$29:I$62,$O699)</f>
        <v>787.32341113244604</v>
      </c>
      <c r="J699" s="708" cm="1">
        <f t="array" ref="J699">INDEX('ACS_FB&amp;Q_O'!J$29:J$62,$O699)</f>
        <v>793.22184769190335</v>
      </c>
      <c r="M699" s="28">
        <f>MATCH(D699,'ACS_FB&amp;Q_O'!$D$29:$D$62,0)</f>
        <v>8</v>
      </c>
      <c r="O699" s="28">
        <f>IF(ISERROR(M699),MATCH(N699,'ACS_FB&amp;Q_O'!$D$29:$D$62,0),M699)</f>
        <v>8</v>
      </c>
    </row>
    <row r="700" spans="3:15" ht="15">
      <c r="D700" s="621" t="s">
        <v>2919</v>
      </c>
      <c r="E700" s="285" t="s">
        <v>2910</v>
      </c>
      <c r="F700" s="709" cm="1">
        <f t="array" ref="F700">INDEX('ACS_FB&amp;Q_O'!F$29:F$62,$O700)</f>
        <v>111.09569452535534</v>
      </c>
      <c r="G700" s="709" cm="1">
        <f t="array" ref="G700">INDEX('ACS_FB&amp;Q_O'!G$29:G$62,$O700)</f>
        <v>112.75773784321701</v>
      </c>
      <c r="H700" s="709" cm="1">
        <f t="array" ref="H700">INDEX('ACS_FB&amp;Q_O'!H$29:H$62,$O700)</f>
        <v>113.5685710908199</v>
      </c>
      <c r="I700" s="709" cm="1">
        <f t="array" ref="I700">INDEX('ACS_FB&amp;Q_O'!I$29:I$62,$O700)</f>
        <v>114.0570389319501</v>
      </c>
      <c r="J700" s="709" cm="1">
        <f t="array" ref="J700">INDEX('ACS_FB&amp;Q_O'!J$29:J$62,$O700)</f>
        <v>114.91152667966232</v>
      </c>
      <c r="M700" s="28">
        <f>MATCH(D700,'ACS_FB&amp;Q_O'!$D$29:$D$62,0)</f>
        <v>9</v>
      </c>
      <c r="O700" s="28">
        <f>IF(ISERROR(M700),MATCH(N700,'ACS_FB&amp;Q_O'!$D$29:$D$62,0),M700)</f>
        <v>9</v>
      </c>
    </row>
    <row r="701" spans="3:15" ht="15">
      <c r="D701" s="618" t="s">
        <v>2920</v>
      </c>
      <c r="E701" s="283" t="s">
        <v>2910</v>
      </c>
      <c r="F701" s="708" cm="1">
        <f t="array" ref="F701">INDEX('ACS_FB&amp;Q_O'!F$29:F$62,$O701)</f>
        <v>113.64463484280027</v>
      </c>
      <c r="G701" s="708" cm="1">
        <f t="array" ref="G701">INDEX('ACS_FB&amp;Q_O'!G$29:G$62,$O701)</f>
        <v>115.3448114946344</v>
      </c>
      <c r="H701" s="708" cm="1">
        <f t="array" ref="H701">INDEX('ACS_FB&amp;Q_O'!H$29:H$62,$O701)</f>
        <v>116.17424821345523</v>
      </c>
      <c r="I701" s="708" cm="1">
        <f t="array" ref="I701">INDEX('ACS_FB&amp;Q_O'!I$29:I$62,$O701)</f>
        <v>116.67392328794718</v>
      </c>
      <c r="J701" s="708" cm="1">
        <f t="array" ref="J701">INDEX('ACS_FB&amp;Q_O'!J$29:J$62,$O701)</f>
        <v>117.54801610028598</v>
      </c>
      <c r="M701" s="28">
        <f>MATCH(D701,'ACS_FB&amp;Q_O'!$D$29:$D$62,0)</f>
        <v>10</v>
      </c>
      <c r="O701" s="28">
        <f>IF(ISERROR(M701),MATCH(N701,'ACS_FB&amp;Q_O'!$D$29:$D$62,0),M701)</f>
        <v>10</v>
      </c>
    </row>
    <row r="702" spans="3:15" ht="15">
      <c r="D702" s="621" t="s">
        <v>2921</v>
      </c>
      <c r="E702" s="285" t="s">
        <v>2910</v>
      </c>
      <c r="F702" s="709" cm="1">
        <f t="array" ref="F702">INDEX('ACS_FB&amp;Q_O'!F$29:F$62,$O702)</f>
        <v>715.66957830976287</v>
      </c>
      <c r="G702" s="709" cm="1">
        <f t="array" ref="G702">INDEX('ACS_FB&amp;Q_O'!G$29:G$62,$O702)</f>
        <v>726.37632842738458</v>
      </c>
      <c r="H702" s="709" cm="1">
        <f t="array" ref="H702">INDEX('ACS_FB&amp;Q_O'!H$29:H$62,$O702)</f>
        <v>731.59965135516063</v>
      </c>
      <c r="I702" s="709" cm="1">
        <f t="array" ref="I702">INDEX('ACS_FB&amp;Q_O'!I$29:I$62,$O702)</f>
        <v>734.74632211835342</v>
      </c>
      <c r="J702" s="709" cm="1">
        <f t="array" ref="J702">INDEX('ACS_FB&amp;Q_O'!J$29:J$62,$O702)</f>
        <v>740.25086384419399</v>
      </c>
      <c r="M702" s="28" t="e">
        <f>MATCH(D702,'ACS_FB&amp;Q_O'!$D$29:$D$62,0)</f>
        <v>#N/A</v>
      </c>
      <c r="N702" s="30" t="s">
        <v>2922</v>
      </c>
      <c r="O702" s="28">
        <f>IF(ISERROR(M702),MATCH(N702,'ACS_FB&amp;Q_O'!$D$29:$D$62,0),M702)</f>
        <v>11</v>
      </c>
    </row>
    <row r="703" spans="3:15" ht="15">
      <c r="D703" s="618" t="s">
        <v>2923</v>
      </c>
      <c r="E703" s="283" t="s">
        <v>2910</v>
      </c>
      <c r="F703" s="708" cm="1">
        <f t="array" ref="F703">INDEX('ACS_FB&amp;Q_O'!F$29:F$62,$O703)</f>
        <v>349.6890038866506</v>
      </c>
      <c r="G703" s="708" cm="1">
        <f t="array" ref="G703">INDEX('ACS_FB&amp;Q_O'!G$29:G$62,$O703)</f>
        <v>354.92051420505328</v>
      </c>
      <c r="H703" s="708" cm="1">
        <f t="array" ref="H703">INDEX('ACS_FB&amp;Q_O'!H$29:H$62,$O703)</f>
        <v>357.47272355829438</v>
      </c>
      <c r="I703" s="708" cm="1">
        <f t="array" ref="I703">INDEX('ACS_FB&amp;Q_O'!I$29:I$62,$O703)</f>
        <v>359.0102433832098</v>
      </c>
      <c r="J703" s="708" cm="1">
        <f t="array" ref="J703">INDEX('ACS_FB&amp;Q_O'!J$29:J$62,$O703)</f>
        <v>361.69986128971323</v>
      </c>
      <c r="M703" s="28">
        <f>MATCH(D703,'ACS_FB&amp;Q_O'!$D$29:$D$62,0)</f>
        <v>13</v>
      </c>
      <c r="O703" s="28">
        <f>IF(ISERROR(M703),MATCH(N703,'ACS_FB&amp;Q_O'!$D$29:$D$62,0),M703)</f>
        <v>13</v>
      </c>
    </row>
    <row r="704" spans="3:15" ht="30">
      <c r="D704" s="621" t="s">
        <v>2924</v>
      </c>
      <c r="E704" s="285" t="s">
        <v>2910</v>
      </c>
      <c r="F704" s="709" cm="1">
        <f t="array" ref="F704">INDEX('ACS_FB&amp;Q_O'!F$29:F$62,$O704)</f>
        <v>1.23</v>
      </c>
      <c r="G704" s="709" cm="1">
        <f t="array" ref="G704">INDEX('ACS_FB&amp;Q_O'!G$29:G$62,$O704)</f>
        <v>1.23</v>
      </c>
      <c r="H704" s="709" cm="1">
        <f t="array" ref="H704">INDEX('ACS_FB&amp;Q_O'!H$29:H$62,$O704)</f>
        <v>1.23</v>
      </c>
      <c r="I704" s="709" cm="1">
        <f t="array" ref="I704">INDEX('ACS_FB&amp;Q_O'!I$29:I$62,$O704)</f>
        <v>1.23</v>
      </c>
      <c r="J704" s="709" cm="1">
        <f t="array" ref="J704">INDEX('ACS_FB&amp;Q_O'!J$29:J$62,$O704)</f>
        <v>1.23</v>
      </c>
      <c r="M704" s="28" t="e">
        <f>MATCH(D704,'ACS_FB&amp;Q_O'!$D$29:$D$62,0)</f>
        <v>#N/A</v>
      </c>
      <c r="N704" s="30" t="s">
        <v>2925</v>
      </c>
      <c r="O704" s="28">
        <f>IF(ISERROR(M704),MATCH(N704,'ACS_FB&amp;Q_O'!$D$29:$D$62,0),M704)</f>
        <v>14</v>
      </c>
    </row>
    <row r="705" spans="4:15" ht="15">
      <c r="D705" s="618" t="s">
        <v>2926</v>
      </c>
      <c r="E705" s="283" t="s">
        <v>2910</v>
      </c>
      <c r="F705" s="708" cm="1">
        <f t="array" ref="F705">INDEX('ACS_FB&amp;Q_O'!F$29:F$62,$O705)</f>
        <v>266.17133418495217</v>
      </c>
      <c r="G705" s="708" cm="1">
        <f t="array" ref="G705">INDEX('ACS_FB&amp;Q_O'!G$29:G$62,$O705)</f>
        <v>270.15338127758235</v>
      </c>
      <c r="H705" s="708" cm="1">
        <f t="array" ref="H705">INDEX('ACS_FB&amp;Q_O'!H$29:H$62,$O705)</f>
        <v>272.09603592534387</v>
      </c>
      <c r="I705" s="708" cm="1">
        <f t="array" ref="I705">INDEX('ACS_FB&amp;Q_O'!I$29:I$62,$O705)</f>
        <v>273.26634353749347</v>
      </c>
      <c r="J705" s="708" cm="1">
        <f t="array" ref="J705">INDEX('ACS_FB&amp;Q_O'!J$29:J$62,$O705)</f>
        <v>275.31358888597407</v>
      </c>
      <c r="M705" s="28">
        <f>MATCH(D705,'ACS_FB&amp;Q_O'!$D$29:$D$62,0)</f>
        <v>16</v>
      </c>
      <c r="O705" s="28">
        <f>IF(ISERROR(M705),MATCH(N705,'ACS_FB&amp;Q_O'!$D$29:$D$62,0),M705)</f>
        <v>16</v>
      </c>
    </row>
    <row r="706" spans="4:15" ht="15">
      <c r="D706" s="621" t="s">
        <v>2927</v>
      </c>
      <c r="E706" s="285" t="s">
        <v>2910</v>
      </c>
      <c r="F706" s="709" cm="1">
        <f t="array" ref="F706">INDEX('ACS_FB&amp;Q_O'!F$29:F$62,$O706)</f>
        <v>88.723778061650705</v>
      </c>
      <c r="G706" s="709" cm="1">
        <f t="array" ref="G706">INDEX('ACS_FB&amp;Q_O'!G$29:G$62,$O706)</f>
        <v>90.051127092527437</v>
      </c>
      <c r="H706" s="709" cm="1">
        <f t="array" ref="H706">INDEX('ACS_FB&amp;Q_O'!H$29:H$62,$O706)</f>
        <v>90.698678641781285</v>
      </c>
      <c r="I706" s="709" cm="1">
        <f t="array" ref="I706">INDEX('ACS_FB&amp;Q_O'!I$29:I$62,$O706)</f>
        <v>91.088781179164471</v>
      </c>
      <c r="J706" s="709" cm="1">
        <f t="array" ref="J706">INDEX('ACS_FB&amp;Q_O'!J$29:J$62,$O706)</f>
        <v>91.771196295324671</v>
      </c>
      <c r="M706" s="28">
        <f>MATCH(D706,'ACS_FB&amp;Q_O'!$D$29:$D$62,0)</f>
        <v>17</v>
      </c>
      <c r="O706" s="28">
        <f>IF(ISERROR(M706),MATCH(N706,'ACS_FB&amp;Q_O'!$D$29:$D$62,0),M706)</f>
        <v>17</v>
      </c>
    </row>
    <row r="707" spans="4:15" ht="15">
      <c r="D707" s="618" t="s">
        <v>2928</v>
      </c>
      <c r="E707" s="283" t="s">
        <v>2910</v>
      </c>
      <c r="F707" s="708" cm="1">
        <f t="array" ref="F707">INDEX('ACS_FB&amp;Q_O'!F$29:F$62,$O707)</f>
        <v>354.89511224660282</v>
      </c>
      <c r="G707" s="708" cm="1">
        <f t="array" ref="G707">INDEX('ACS_FB&amp;Q_O'!G$29:G$62,$O707)</f>
        <v>360.20450837010975</v>
      </c>
      <c r="H707" s="708" cm="1">
        <f t="array" ref="H707">INDEX('ACS_FB&amp;Q_O'!H$29:H$62,$O707)</f>
        <v>362.79471456712514</v>
      </c>
      <c r="I707" s="708" cm="1">
        <f t="array" ref="I707">INDEX('ACS_FB&amp;Q_O'!I$29:I$62,$O707)</f>
        <v>364.35512471665788</v>
      </c>
      <c r="J707" s="708" cm="1">
        <f t="array" ref="J707">INDEX('ACS_FB&amp;Q_O'!J$29:J$62,$O707)</f>
        <v>367.08478518129868</v>
      </c>
      <c r="M707" s="28">
        <f>MATCH(D707,'ACS_FB&amp;Q_O'!$D$29:$D$62,0)</f>
        <v>18</v>
      </c>
      <c r="O707" s="28">
        <f>IF(ISERROR(M707),MATCH(N707,'ACS_FB&amp;Q_O'!$D$29:$D$62,0),M707)</f>
        <v>18</v>
      </c>
    </row>
    <row r="708" spans="4:15" ht="15">
      <c r="D708" s="621" t="s">
        <v>2929</v>
      </c>
      <c r="E708" s="285" t="s">
        <v>2910</v>
      </c>
      <c r="F708" s="709" cm="1">
        <f t="array" ref="F708">INDEX('ACS_FB&amp;Q_O'!F$29:F$62,$O708)</f>
        <v>88.723778061650705</v>
      </c>
      <c r="G708" s="709" cm="1">
        <f t="array" ref="G708">INDEX('ACS_FB&amp;Q_O'!G$29:G$62,$O708)</f>
        <v>90.051127092527437</v>
      </c>
      <c r="H708" s="709" cm="1">
        <f t="array" ref="H708">INDEX('ACS_FB&amp;Q_O'!H$29:H$62,$O708)</f>
        <v>90.698678641781285</v>
      </c>
      <c r="I708" s="709" cm="1">
        <f t="array" ref="I708">INDEX('ACS_FB&amp;Q_O'!I$29:I$62,$O708)</f>
        <v>91.088781179164471</v>
      </c>
      <c r="J708" s="709" cm="1">
        <f t="array" ref="J708">INDEX('ACS_FB&amp;Q_O'!J$29:J$62,$O708)</f>
        <v>91.771196295324671</v>
      </c>
      <c r="M708" s="28">
        <f>MATCH(D708,'ACS_FB&amp;Q_O'!$D$29:$D$62,0)</f>
        <v>19</v>
      </c>
      <c r="O708" s="28">
        <f>IF(ISERROR(M708),MATCH(N708,'ACS_FB&amp;Q_O'!$D$29:$D$62,0),M708)</f>
        <v>19</v>
      </c>
    </row>
    <row r="709" spans="4:15" ht="15">
      <c r="D709" s="618" t="s">
        <v>2930</v>
      </c>
      <c r="E709" s="283" t="s">
        <v>2910</v>
      </c>
      <c r="F709" s="708" cm="1">
        <f t="array" ref="F709">INDEX('ACS_FB&amp;Q_O'!F$29:F$62,$O709)</f>
        <v>899.89384941593084</v>
      </c>
      <c r="G709" s="708" cm="1">
        <f t="array" ref="G709">INDEX('ACS_FB&amp;Q_O'!G$29:G$62,$O709)</f>
        <v>913.35668040678627</v>
      </c>
      <c r="H709" s="708" cm="1">
        <f t="array" ref="H709">INDEX('ACS_FB&amp;Q_O'!H$29:H$62,$O709)</f>
        <v>919.92456636795862</v>
      </c>
      <c r="I709" s="708" cm="1">
        <f t="array" ref="I709">INDEX('ACS_FB&amp;Q_O'!I$29:I$62,$O709)</f>
        <v>923.88123820612975</v>
      </c>
      <c r="J709" s="708" cm="1">
        <f t="array" ref="J709">INDEX('ACS_FB&amp;Q_O'!J$29:J$62,$O709)</f>
        <v>930.8027329755962</v>
      </c>
      <c r="M709" s="28">
        <f>MATCH(D709,'ACS_FB&amp;Q_O'!$D$29:$D$62,0)</f>
        <v>21</v>
      </c>
      <c r="O709" s="28">
        <f>IF(ISERROR(M709),MATCH(N709,'ACS_FB&amp;Q_O'!$D$29:$D$62,0),M709)</f>
        <v>21</v>
      </c>
    </row>
    <row r="710" spans="4:15" ht="15">
      <c r="D710" s="621" t="s">
        <v>2931</v>
      </c>
      <c r="E710" s="285" t="s">
        <v>2910</v>
      </c>
      <c r="F710" s="709" cm="1">
        <f t="array" ref="F710">INDEX('ACS_FB&amp;Q_O'!F$29:F$62,$O710)</f>
        <v>565.6911669214594</v>
      </c>
      <c r="G710" s="709" cm="1">
        <f t="array" ref="G710">INDEX('ACS_FB&amp;Q_O'!G$29:G$62,$O710)</f>
        <v>574.15417017259438</v>
      </c>
      <c r="H710" s="709" cm="1">
        <f t="array" ref="H710">INDEX('ACS_FB&amp;Q_O'!H$29:H$62,$O710)</f>
        <v>578.28287388136414</v>
      </c>
      <c r="I710" s="709" cm="1">
        <f t="array" ref="I710">INDEX('ACS_FB&amp;Q_O'!I$29:I$62,$O710)</f>
        <v>580.77011647193524</v>
      </c>
      <c r="J710" s="709" cm="1">
        <f t="array" ref="J710">INDEX('ACS_FB&amp;Q_O'!J$29:J$62,$O710)</f>
        <v>585.1211057086341</v>
      </c>
      <c r="M710" s="28">
        <f>MATCH(D710,'ACS_FB&amp;Q_O'!$D$29:$D$62,0)</f>
        <v>23</v>
      </c>
      <c r="O710" s="28">
        <f>IF(ISERROR(M710),MATCH(N710,'ACS_FB&amp;Q_O'!$D$29:$D$62,0),M710)</f>
        <v>23</v>
      </c>
    </row>
    <row r="711" spans="4:15" ht="15">
      <c r="D711" s="618" t="s">
        <v>2932</v>
      </c>
      <c r="E711" s="283" t="s">
        <v>2910</v>
      </c>
      <c r="F711" s="708" cm="1">
        <f t="array" ref="F711">INDEX('ACS_FB&amp;Q_O'!F$29:F$62,$O711)</f>
        <v>1131.7916661258296</v>
      </c>
      <c r="G711" s="708" cm="1">
        <f t="array" ref="G711">INDEX('ACS_FB&amp;Q_O'!G$29:G$62,$O711)</f>
        <v>1148.723796429643</v>
      </c>
      <c r="H711" s="708" cm="1">
        <f t="array" ref="H711">INDEX('ACS_FB&amp;Q_O'!H$29:H$62,$O711)</f>
        <v>1156.9841913637172</v>
      </c>
      <c r="I711" s="708" cm="1">
        <f t="array" ref="I711">INDEX('ACS_FB&amp;Q_O'!I$29:I$62,$O711)</f>
        <v>1161.9604763054838</v>
      </c>
      <c r="J711" s="708" cm="1">
        <f t="array" ref="J711">INDEX('ACS_FB&amp;Q_O'!J$29:J$62,$O711)</f>
        <v>1170.6656031404989</v>
      </c>
      <c r="M711" s="28">
        <f>MATCH(D711,'ACS_FB&amp;Q_O'!$D$29:$D$62,0)</f>
        <v>24</v>
      </c>
      <c r="O711" s="28">
        <f>IF(ISERROR(M711),MATCH(N711,'ACS_FB&amp;Q_O'!$D$29:$D$62,0),M711)</f>
        <v>24</v>
      </c>
    </row>
    <row r="712" spans="4:15" ht="15">
      <c r="D712" s="621" t="s">
        <v>2933</v>
      </c>
      <c r="E712" s="285" t="s">
        <v>2910</v>
      </c>
      <c r="F712" s="709" cm="1">
        <f t="array" ref="F712">INDEX('ACS_FB&amp;Q_O'!F$29:F$62,$O712)</f>
        <v>760.57895936500768</v>
      </c>
      <c r="G712" s="709" cm="1">
        <f t="array" ref="G712">INDEX('ACS_FB&amp;Q_O'!G$29:G$62,$O712)</f>
        <v>771.95757473367337</v>
      </c>
      <c r="H712" s="709" cm="1">
        <f t="array" ref="H712">INDEX('ACS_FB&amp;Q_O'!H$29:H$62,$O712)</f>
        <v>777.50866931312714</v>
      </c>
      <c r="I712" s="709" cm="1">
        <f t="array" ref="I712">INDEX('ACS_FB&amp;Q_O'!I$29:I$62,$O712)</f>
        <v>780.85279856923694</v>
      </c>
      <c r="J712" s="709" cm="1">
        <f t="array" ref="J712">INDEX('ACS_FB&amp;Q_O'!J$29:J$62,$O712)</f>
        <v>786.70275886447394</v>
      </c>
      <c r="M712" s="28" t="e">
        <f>MATCH(D712,'ACS_FB&amp;Q_O'!$D$29:$D$62,0)</f>
        <v>#N/A</v>
      </c>
      <c r="N712" s="30" t="s">
        <v>2934</v>
      </c>
      <c r="O712" s="28">
        <f>IF(ISERROR(M712),MATCH(N712,'ACS_FB&amp;Q_O'!$D$29:$D$62,0),M712)</f>
        <v>25</v>
      </c>
    </row>
    <row r="713" spans="4:15" ht="15">
      <c r="D713" s="618" t="s">
        <v>2935</v>
      </c>
      <c r="E713" s="283" t="s">
        <v>2910</v>
      </c>
      <c r="F713" s="708" cm="1">
        <f t="array" ref="F713">INDEX('ACS_FB&amp;Q_O'!F$29:F$62,$O713)</f>
        <v>589.36062620015355</v>
      </c>
      <c r="G713" s="708" cm="1">
        <f t="array" ref="G713">INDEX('ACS_FB&amp;Q_O'!G$29:G$62,$O713)</f>
        <v>598.17773558294039</v>
      </c>
      <c r="H713" s="708" cm="1">
        <f t="array" ref="H713">INDEX('ACS_FB&amp;Q_O'!H$29:H$62,$O713)</f>
        <v>602.47919112172428</v>
      </c>
      <c r="I713" s="708" cm="1">
        <f t="array" ref="I713">INDEX('ACS_FB&amp;Q_O'!I$29:I$62,$O713)</f>
        <v>605.07050407905433</v>
      </c>
      <c r="J713" s="708" cm="1">
        <f t="array" ref="J713">INDEX('ACS_FB&amp;Q_O'!J$29:J$62,$O713)</f>
        <v>609.60354594196008</v>
      </c>
      <c r="M713" s="28">
        <f>MATCH(D713,'ACS_FB&amp;Q_O'!$D$29:$D$62,0)</f>
        <v>26</v>
      </c>
      <c r="O713" s="28">
        <f>IF(ISERROR(M713),MATCH(N713,'ACS_FB&amp;Q_O'!$D$29:$D$62,0),M713)</f>
        <v>26</v>
      </c>
    </row>
    <row r="714" spans="4:15" ht="15">
      <c r="D714" s="621" t="s">
        <v>2936</v>
      </c>
      <c r="E714" s="285" t="s">
        <v>2910</v>
      </c>
      <c r="F714" s="709" cm="1">
        <f t="array" ref="F714">INDEX('ACS_FB&amp;Q_O'!F$29:F$62,$O714)</f>
        <v>589.36062620015355</v>
      </c>
      <c r="G714" s="709" cm="1">
        <f t="array" ref="G714">INDEX('ACS_FB&amp;Q_O'!G$29:G$62,$O714)</f>
        <v>598.17773558294039</v>
      </c>
      <c r="H714" s="709" cm="1">
        <f t="array" ref="H714">INDEX('ACS_FB&amp;Q_O'!H$29:H$62,$O714)</f>
        <v>602.47919112172428</v>
      </c>
      <c r="I714" s="709" cm="1">
        <f t="array" ref="I714">INDEX('ACS_FB&amp;Q_O'!I$29:I$62,$O714)</f>
        <v>605.07050407905433</v>
      </c>
      <c r="J714" s="709" cm="1">
        <f t="array" ref="J714">INDEX('ACS_FB&amp;Q_O'!J$29:J$62,$O714)</f>
        <v>609.60354594196008</v>
      </c>
      <c r="M714" s="28">
        <f>MATCH(D714,'ACS_FB&amp;Q_O'!$D$29:$D$62,0)</f>
        <v>27</v>
      </c>
      <c r="O714" s="28">
        <f>IF(ISERROR(M714),MATCH(N714,'ACS_FB&amp;Q_O'!$D$29:$D$62,0),M714)</f>
        <v>27</v>
      </c>
    </row>
    <row r="715" spans="4:15" ht="15">
      <c r="D715" s="618" t="s">
        <v>2937</v>
      </c>
      <c r="E715" s="283" t="s">
        <v>2910</v>
      </c>
      <c r="F715" s="708" cm="1">
        <f t="array" ref="F715">INDEX('ACS_FB&amp;Q_O'!F$29:F$62,$O715)</f>
        <v>281.65765557713121</v>
      </c>
      <c r="G715" s="708" cm="1">
        <f t="array" ref="G715">INDEX('ACS_FB&amp;Q_O'!G$29:G$62,$O715)</f>
        <v>285.87138524844369</v>
      </c>
      <c r="H715" s="708" cm="1">
        <f t="array" ref="H715">INDEX('ACS_FB&amp;Q_O'!H$29:H$62,$O715)</f>
        <v>287.92706699704377</v>
      </c>
      <c r="I715" s="708" cm="1">
        <f t="array" ref="I715">INDEX('ACS_FB&amp;Q_O'!I$29:I$62,$O715)</f>
        <v>289.16546518650875</v>
      </c>
      <c r="J715" s="708" cm="1">
        <f t="array" ref="J715">INDEX('ACS_FB&amp;Q_O'!J$29:J$62,$O715)</f>
        <v>291.3318229087252</v>
      </c>
      <c r="M715" s="28">
        <f>MATCH(D715,'ACS_FB&amp;Q_O'!$D$29:$D$62,0)</f>
        <v>28</v>
      </c>
      <c r="O715" s="28">
        <f>IF(ISERROR(M715),MATCH(N715,'ACS_FB&amp;Q_O'!$D$29:$D$62,0),M715)</f>
        <v>28</v>
      </c>
    </row>
    <row r="716" spans="4:15" ht="15">
      <c r="D716" s="621" t="s">
        <v>2938</v>
      </c>
      <c r="E716" s="285" t="s">
        <v>2910</v>
      </c>
      <c r="F716" s="709" cm="1">
        <f t="array" ref="F716">INDEX('ACS_FB&amp;Q_O'!F$29:F$62,$O716)</f>
        <v>79.312410611833556</v>
      </c>
      <c r="G716" s="709" cm="1">
        <f t="array" ref="G716">INDEX('ACS_FB&amp;Q_O'!G$29:G$62,$O716)</f>
        <v>80.498961203592202</v>
      </c>
      <c r="H716" s="709" cm="1">
        <f t="array" ref="H716">INDEX('ACS_FB&amp;Q_O'!H$29:H$62,$O716)</f>
        <v>81.077823775596997</v>
      </c>
      <c r="I716" s="709" cm="1">
        <f t="array" ref="I716">INDEX('ACS_FB&amp;Q_O'!I$29:I$62,$O716)</f>
        <v>81.426546218459549</v>
      </c>
      <c r="J716" s="709" cm="1">
        <f t="array" ref="J716">INDEX('ACS_FB&amp;Q_O'!J$29:J$62,$O716)</f>
        <v>82.03657420738277</v>
      </c>
      <c r="M716" s="28" t="e">
        <f>MATCH(D716,'ACS_FB&amp;Q_O'!$D$29:$D$62,0)</f>
        <v>#N/A</v>
      </c>
      <c r="N716" s="30" t="s">
        <v>2939</v>
      </c>
      <c r="O716" s="28">
        <f>IF(ISERROR(M716),MATCH(N716,'ACS_FB&amp;Q_O'!$D$29:$D$62,0),M716)</f>
        <v>29</v>
      </c>
    </row>
    <row r="717" spans="4:15" ht="15">
      <c r="D717" s="618" t="s">
        <v>2940</v>
      </c>
      <c r="E717" s="283" t="s">
        <v>2910</v>
      </c>
      <c r="F717" s="708" cm="1">
        <f t="array" ref="F717">INDEX('ACS_FB&amp;Q_O'!F$29:F$62,$O717)</f>
        <v>162.5023131291658</v>
      </c>
      <c r="G717" s="708" cm="1">
        <f t="array" ref="G717">INDEX('ACS_FB&amp;Q_O'!G$29:G$62,$O717)</f>
        <v>164.9334233970057</v>
      </c>
      <c r="H717" s="708" cm="1">
        <f t="array" ref="H717">INDEX('ACS_FB&amp;Q_O'!H$29:H$62,$O717)</f>
        <v>166.1194484617973</v>
      </c>
      <c r="I717" s="708" cm="1">
        <f t="array" ref="I717">INDEX('ACS_FB&amp;Q_O'!I$29:I$62,$O717)</f>
        <v>166.833941983909</v>
      </c>
      <c r="J717" s="708" cm="1">
        <f t="array" ref="J717">INDEX('ACS_FB&amp;Q_O'!J$29:J$62,$O717)</f>
        <v>168.08382152367886</v>
      </c>
      <c r="M717" s="28" t="e">
        <f>MATCH(D717,'ACS_FB&amp;Q_O'!$D$29:$D$62,0)</f>
        <v>#N/A</v>
      </c>
      <c r="N717" s="30" t="s">
        <v>2941</v>
      </c>
      <c r="O717" s="28">
        <f>IF(ISERROR(M717),MATCH(N717,'ACS_FB&amp;Q_O'!$D$29:$D$62,0),M717)</f>
        <v>30</v>
      </c>
    </row>
    <row r="718" spans="4:15" ht="15">
      <c r="D718" s="621" t="s">
        <v>2942</v>
      </c>
      <c r="E718" s="285" t="s">
        <v>2910</v>
      </c>
      <c r="F718" s="709" cm="1">
        <f t="array" ref="F718">INDEX('ACS_FB&amp;Q_O'!F$29:F$62,$O718)</f>
        <v>328.99657413451928</v>
      </c>
      <c r="G718" s="709" cm="1">
        <f t="array" ref="G718">INDEX('ACS_FB&amp;Q_O'!G$29:G$62,$O718)</f>
        <v>333.91851606913548</v>
      </c>
      <c r="H718" s="709" cm="1">
        <f t="array" ref="H718">INDEX('ACS_FB&amp;Q_O'!H$29:H$62,$O718)</f>
        <v>336.31970147776383</v>
      </c>
      <c r="I718" s="709" cm="1">
        <f t="array" ref="I718">INDEX('ACS_FB&amp;Q_O'!I$29:I$62,$O718)</f>
        <v>337.76624040074648</v>
      </c>
      <c r="J718" s="709" cm="1">
        <f t="array" ref="J718">INDEX('ACS_FB&amp;Q_O'!J$29:J$62,$O718)</f>
        <v>340.29670337537669</v>
      </c>
      <c r="M718" s="28">
        <f>MATCH(D718,'ACS_FB&amp;Q_O'!$D$29:$D$62,0)</f>
        <v>31</v>
      </c>
      <c r="O718" s="28">
        <f>IF(ISERROR(M718),MATCH(N718,'ACS_FB&amp;Q_O'!$D$29:$D$62,0),M718)</f>
        <v>31</v>
      </c>
    </row>
    <row r="719" spans="4:15" ht="15">
      <c r="D719" s="618" t="s">
        <v>2943</v>
      </c>
      <c r="E719" s="283" t="s">
        <v>2910</v>
      </c>
      <c r="F719" s="708" cm="1">
        <f t="array" ref="F719">INDEX('ACS_FB&amp;Q_O'!F$29:F$62,$O719)</f>
        <v>462.01156615726882</v>
      </c>
      <c r="G719" s="708" cm="1">
        <f t="array" ref="G719">INDEX('ACS_FB&amp;Q_O'!G$29:G$62,$O719)</f>
        <v>468.92347430624966</v>
      </c>
      <c r="H719" s="708" cm="1">
        <f t="array" ref="H719">INDEX('ACS_FB&amp;Q_O'!H$29:H$62,$O719)</f>
        <v>472.29547121592191</v>
      </c>
      <c r="I719" s="708" cm="1">
        <f t="array" ref="I719">INDEX('ACS_FB&amp;Q_O'!I$29:I$62,$O719)</f>
        <v>474.32685319937508</v>
      </c>
      <c r="J719" s="708" cm="1">
        <f t="array" ref="J719">INDEX('ACS_FB&amp;Q_O'!J$29:J$62,$O719)</f>
        <v>477.88039525399188</v>
      </c>
      <c r="M719" s="28">
        <f>MATCH(D719,'ACS_FB&amp;Q_O'!$D$29:$D$62,0)</f>
        <v>32</v>
      </c>
      <c r="O719" s="28">
        <f>IF(ISERROR(M719),MATCH(N719,'ACS_FB&amp;Q_O'!$D$29:$D$62,0),M719)</f>
        <v>32</v>
      </c>
    </row>
    <row r="720" spans="4:15" ht="15">
      <c r="D720" s="621" t="s">
        <v>2944</v>
      </c>
      <c r="E720" s="285" t="s">
        <v>2910</v>
      </c>
      <c r="F720" s="709" cm="1">
        <f t="array" ref="F720">INDEX('ACS_FB&amp;Q_O'!F$29:F$62,$O720)</f>
        <v>0.60002720692414957</v>
      </c>
      <c r="G720" s="709" cm="1">
        <f t="array" ref="G720">INDEX('ACS_FB&amp;Q_O'!G$29:G$62,$O720)</f>
        <v>0.60900389332108174</v>
      </c>
      <c r="H720" s="709" cm="1">
        <f t="array" ref="H720">INDEX('ACS_FB&amp;Q_O'!H$29:H$62,$O720)</f>
        <v>0.61338319902612282</v>
      </c>
      <c r="I720" s="709" cm="1">
        <f t="array" ref="I720">INDEX('ACS_FB&amp;Q_O'!I$29:I$62,$O720)</f>
        <v>0.61602141102558716</v>
      </c>
      <c r="J720" s="709" cm="1">
        <f t="array" ref="J720">INDEX('ACS_FB&amp;Q_O'!J$29:J$62,$O720)</f>
        <v>0.62063649443454538</v>
      </c>
      <c r="M720" s="28">
        <f>MATCH(D720,'ACS_FB&amp;Q_O'!$D$29:$D$62,0)</f>
        <v>33</v>
      </c>
      <c r="O720" s="28">
        <f>IF(ISERROR(M720),MATCH(N720,'ACS_FB&amp;Q_O'!$D$29:$D$62,0),M720)</f>
        <v>33</v>
      </c>
    </row>
    <row r="721" spans="3:15" ht="15.75" thickBot="1">
      <c r="D721" s="616" t="s">
        <v>2945</v>
      </c>
      <c r="E721" s="654" t="s">
        <v>2910</v>
      </c>
      <c r="F721" s="713" cm="1">
        <f t="array" ref="F721">INDEX('ACS_FB&amp;Q_O'!F$29:F$62,$O721)</f>
        <v>147.92188908068698</v>
      </c>
      <c r="G721" s="713" cm="1">
        <f t="array" ref="G721">INDEX('ACS_FB&amp;Q_O'!G$29:G$62,$O721)</f>
        <v>150.13486941590529</v>
      </c>
      <c r="H721" s="713" cm="1">
        <f t="array" ref="H721">INDEX('ACS_FB&amp;Q_O'!H$29:H$62,$O721)</f>
        <v>151.21447908239395</v>
      </c>
      <c r="I721" s="713" cm="1">
        <f t="array" ref="I721">INDEX('ACS_FB&amp;Q_O'!I$29:I$62,$O721)</f>
        <v>151.86486509531593</v>
      </c>
      <c r="J721" s="713" cm="1">
        <f t="array" ref="J721">INDEX('ACS_FB&amp;Q_O'!J$29:J$62,$O721)</f>
        <v>153.00259993173702</v>
      </c>
      <c r="M721" s="28">
        <f>MATCH(D721,'ACS_FB&amp;Q_O'!$D$29:$D$62,0)</f>
        <v>34</v>
      </c>
      <c r="O721" s="28">
        <f>IF(ISERROR(M721),MATCH(N721,'ACS_FB&amp;Q_O'!$D$29:$D$62,0),M721)</f>
        <v>34</v>
      </c>
    </row>
    <row r="723" spans="3:15" s="162" customFormat="1" ht="15.75">
      <c r="C723" s="162" t="s">
        <v>2946</v>
      </c>
    </row>
    <row r="724" spans="3:15" ht="13.5" thickBot="1"/>
    <row r="725" spans="3:15" ht="30">
      <c r="D725" s="280" t="s">
        <v>2898</v>
      </c>
      <c r="E725" s="669" t="s">
        <v>2899</v>
      </c>
      <c r="F725" s="596" t="s">
        <v>2947</v>
      </c>
      <c r="G725" s="596" t="s">
        <v>2948</v>
      </c>
      <c r="H725" s="596" t="s">
        <v>2949</v>
      </c>
      <c r="I725" s="596" t="s">
        <v>2950</v>
      </c>
      <c r="J725" s="596" t="s">
        <v>2951</v>
      </c>
      <c r="K725" s="77" t="s">
        <v>2905</v>
      </c>
    </row>
    <row r="726" spans="3:15" ht="15">
      <c r="D726" s="282" t="s">
        <v>2952</v>
      </c>
      <c r="E726" s="673"/>
      <c r="F726" s="619"/>
      <c r="G726" s="619"/>
      <c r="H726" s="619"/>
      <c r="I726" s="619"/>
      <c r="J726" s="619"/>
    </row>
    <row r="727" spans="3:15" ht="15">
      <c r="D727" s="621" t="s">
        <v>2953</v>
      </c>
      <c r="E727" s="672" t="s">
        <v>2954</v>
      </c>
      <c r="F727" s="709">
        <f>'ACS_FB&amp;Q_O'!F71</f>
        <v>236.69459278694015</v>
      </c>
      <c r="G727" s="709">
        <f>'ACS_FB&amp;Q_O'!G71</f>
        <v>240.23565410345893</v>
      </c>
      <c r="H727" s="709">
        <f>'ACS_FB&amp;Q_O'!H71</f>
        <v>241.9631724036004</v>
      </c>
      <c r="I727" s="709">
        <f>'ACS_FB&amp;Q_O'!I71</f>
        <v>243.00387607118887</v>
      </c>
      <c r="J727" s="709">
        <f>'ACS_FB&amp;Q_O'!J71</f>
        <v>244.82440233325755</v>
      </c>
    </row>
    <row r="728" spans="3:15" ht="15">
      <c r="D728" s="618" t="s">
        <v>2955</v>
      </c>
      <c r="E728" s="673" t="s">
        <v>2954</v>
      </c>
      <c r="F728" s="708">
        <f>'ACS_FB&amp;Q_O'!F72</f>
        <v>177.44755612330141</v>
      </c>
      <c r="G728" s="708">
        <f>'ACS_FB&amp;Q_O'!G72</f>
        <v>180.10225418505487</v>
      </c>
      <c r="H728" s="708">
        <f>'ACS_FB&amp;Q_O'!H72</f>
        <v>181.39735728356257</v>
      </c>
      <c r="I728" s="708">
        <f>'ACS_FB&amp;Q_O'!I72</f>
        <v>182.17756235832894</v>
      </c>
      <c r="J728" s="708">
        <f>'ACS_FB&amp;Q_O'!J72</f>
        <v>183.54239259064934</v>
      </c>
    </row>
    <row r="729" spans="3:15" ht="15">
      <c r="D729" s="621" t="s">
        <v>2956</v>
      </c>
      <c r="E729" s="672" t="s">
        <v>2954</v>
      </c>
      <c r="F729" s="709">
        <f>'ACS_FB&amp;Q_O'!F73</f>
        <v>236.69459278694015</v>
      </c>
      <c r="G729" s="709">
        <f>'ACS_FB&amp;Q_O'!G73</f>
        <v>240.23565410345893</v>
      </c>
      <c r="H729" s="709">
        <f>'ACS_FB&amp;Q_O'!H73</f>
        <v>241.9631724036004</v>
      </c>
      <c r="I729" s="709">
        <f>'ACS_FB&amp;Q_O'!I73</f>
        <v>243.00387607118887</v>
      </c>
      <c r="J729" s="709">
        <f>'ACS_FB&amp;Q_O'!J73</f>
        <v>244.82440233325755</v>
      </c>
    </row>
    <row r="730" spans="3:15" ht="15">
      <c r="D730" s="618" t="s">
        <v>2957</v>
      </c>
      <c r="E730" s="673" t="s">
        <v>2954</v>
      </c>
      <c r="F730" s="708">
        <f>'ACS_FB&amp;Q_O'!F74</f>
        <v>282.57782714782462</v>
      </c>
      <c r="G730" s="708">
        <f>'ACS_FB&amp;Q_O'!G74</f>
        <v>286.80532301427985</v>
      </c>
      <c r="H730" s="708">
        <f>'ACS_FB&amp;Q_O'!H74</f>
        <v>288.86772064603093</v>
      </c>
      <c r="I730" s="708">
        <f>'ACS_FB&amp;Q_O'!I74</f>
        <v>290.11016466483721</v>
      </c>
      <c r="J730" s="708">
        <f>'ACS_FB&amp;Q_O'!J74</f>
        <v>292.28359984704264</v>
      </c>
    </row>
    <row r="731" spans="3:15" ht="15">
      <c r="D731" s="282" t="s">
        <v>2958</v>
      </c>
      <c r="E731" s="673"/>
      <c r="F731" s="619"/>
      <c r="G731" s="619"/>
      <c r="H731" s="619"/>
      <c r="I731" s="619"/>
      <c r="J731" s="619"/>
    </row>
    <row r="732" spans="3:15" ht="15">
      <c r="D732" s="621" t="s">
        <v>2953</v>
      </c>
      <c r="E732" s="672" t="s">
        <v>2954</v>
      </c>
      <c r="F732" s="709">
        <f>'ACS_FB&amp;Q_O'!F76</f>
        <v>291.13434912793645</v>
      </c>
      <c r="G732" s="709">
        <f>'ACS_FB&amp;Q_O'!G76</f>
        <v>295.48985454725454</v>
      </c>
      <c r="H732" s="709">
        <f>'ACS_FB&amp;Q_O'!H76</f>
        <v>297.61470205642854</v>
      </c>
      <c r="I732" s="709">
        <f>'ACS_FB&amp;Q_O'!I76</f>
        <v>298.89476756756238</v>
      </c>
      <c r="J732" s="709">
        <f>'ACS_FB&amp;Q_O'!J76</f>
        <v>301.13401486990688</v>
      </c>
    </row>
    <row r="733" spans="3:15" ht="15">
      <c r="D733" s="618" t="s">
        <v>2955</v>
      </c>
      <c r="E733" s="673" t="s">
        <v>2954</v>
      </c>
      <c r="F733" s="708">
        <f>'ACS_FB&amp;Q_O'!F77</f>
        <v>218.26049403166076</v>
      </c>
      <c r="G733" s="708">
        <f>'ACS_FB&amp;Q_O'!G77</f>
        <v>221.52577264761752</v>
      </c>
      <c r="H733" s="708">
        <f>'ACS_FB&amp;Q_O'!H77</f>
        <v>223.11874945878196</v>
      </c>
      <c r="I733" s="708">
        <f>'ACS_FB&amp;Q_O'!I77</f>
        <v>224.07840170074462</v>
      </c>
      <c r="J733" s="708">
        <f>'ACS_FB&amp;Q_O'!J77</f>
        <v>225.75714288649868</v>
      </c>
    </row>
    <row r="734" spans="3:15" ht="15">
      <c r="D734" s="621" t="s">
        <v>2956</v>
      </c>
      <c r="E734" s="672" t="s">
        <v>2954</v>
      </c>
      <c r="F734" s="709">
        <f>'ACS_FB&amp;Q_O'!F78</f>
        <v>291.13434912793645</v>
      </c>
      <c r="G734" s="709">
        <f>'ACS_FB&amp;Q_O'!G78</f>
        <v>295.48985454725454</v>
      </c>
      <c r="H734" s="709">
        <f>'ACS_FB&amp;Q_O'!H78</f>
        <v>297.61470205642854</v>
      </c>
      <c r="I734" s="709">
        <f>'ACS_FB&amp;Q_O'!I78</f>
        <v>298.89476756756238</v>
      </c>
      <c r="J734" s="709">
        <f>'ACS_FB&amp;Q_O'!J78</f>
        <v>301.13401486990688</v>
      </c>
    </row>
    <row r="735" spans="3:15" ht="15.75" thickBot="1">
      <c r="D735" s="616" t="s">
        <v>2957</v>
      </c>
      <c r="E735" s="674" t="s">
        <v>2954</v>
      </c>
      <c r="F735" s="713">
        <f>'ACS_FB&amp;Q_O'!F79</f>
        <v>347.57072739182433</v>
      </c>
      <c r="G735" s="713">
        <f>'ACS_FB&amp;Q_O'!G79</f>
        <v>352.77054730756424</v>
      </c>
      <c r="H735" s="713">
        <f>'ACS_FB&amp;Q_O'!H79</f>
        <v>355.30729639461811</v>
      </c>
      <c r="I735" s="713">
        <f>'ACS_FB&amp;Q_O'!I79</f>
        <v>356.83550253774985</v>
      </c>
      <c r="J735" s="713">
        <f>'ACS_FB&amp;Q_O'!J79</f>
        <v>359.50882781186255</v>
      </c>
    </row>
    <row r="737" spans="2:11" s="162" customFormat="1" ht="15.75">
      <c r="C737" s="162" t="s">
        <v>2959</v>
      </c>
    </row>
    <row r="738" spans="2:11" ht="13.5" thickBot="1"/>
    <row r="739" spans="2:11" ht="30">
      <c r="D739" s="280" t="s">
        <v>2898</v>
      </c>
      <c r="E739" s="615" t="s">
        <v>2899</v>
      </c>
      <c r="F739" s="596" t="s">
        <v>2947</v>
      </c>
      <c r="G739" s="596" t="s">
        <v>2948</v>
      </c>
      <c r="H739" s="596" t="s">
        <v>2949</v>
      </c>
      <c r="I739" s="596" t="s">
        <v>2950</v>
      </c>
      <c r="J739" s="596" t="s">
        <v>2951</v>
      </c>
      <c r="K739" s="77" t="s">
        <v>2960</v>
      </c>
    </row>
    <row r="740" spans="2:11" ht="15">
      <c r="D740" s="618" t="s">
        <v>1442</v>
      </c>
      <c r="E740" s="681" t="s">
        <v>2961</v>
      </c>
      <c r="F740" s="708">
        <f>ACS_Metering_O!F472</f>
        <v>110.15675398628976</v>
      </c>
      <c r="G740" s="708">
        <f>ACS_Metering_O!G472</f>
        <v>115.52870368299128</v>
      </c>
      <c r="H740" s="708">
        <f>ACS_Metering_O!H472</f>
        <v>121.16262409414833</v>
      </c>
      <c r="I740" s="708">
        <f>ACS_Metering_O!I472</f>
        <v>127.07129059166628</v>
      </c>
      <c r="J740" s="708">
        <f>ACS_Metering_O!J472</f>
        <v>133.26810155650583</v>
      </c>
    </row>
    <row r="741" spans="2:11" ht="30">
      <c r="D741" s="621" t="s">
        <v>1443</v>
      </c>
      <c r="E741" s="711" t="s">
        <v>2961</v>
      </c>
      <c r="F741" s="709">
        <f>ACS_Metering_O!F473</f>
        <v>145.94559486313656</v>
      </c>
      <c r="G741" s="709">
        <f>ACS_Metering_O!G473</f>
        <v>153.06283793438325</v>
      </c>
      <c r="H741" s="709">
        <f>ACS_Metering_O!H473</f>
        <v>160.52716341659763</v>
      </c>
      <c r="I741" s="709">
        <f>ACS_Metering_O!I473</f>
        <v>168.35549727377969</v>
      </c>
      <c r="J741" s="709">
        <f>ACS_Metering_O!J473</f>
        <v>176.56559088847058</v>
      </c>
    </row>
    <row r="742" spans="2:11" ht="15">
      <c r="D742" s="618" t="s">
        <v>1444</v>
      </c>
      <c r="E742" s="681" t="s">
        <v>2961</v>
      </c>
      <c r="F742" s="708">
        <f>ACS_Metering_O!F474</f>
        <v>582.42229071743873</v>
      </c>
      <c r="G742" s="708">
        <f>ACS_Metering_O!G474</f>
        <v>610.82493635422975</v>
      </c>
      <c r="H742" s="708">
        <f>ACS_Metering_O!H474</f>
        <v>640.61267712221036</v>
      </c>
      <c r="I742" s="708">
        <f>ACS_Metering_O!I474</f>
        <v>671.85305914180151</v>
      </c>
      <c r="J742" s="708">
        <f>ACS_Metering_O!J474</f>
        <v>704.61692251538989</v>
      </c>
    </row>
    <row r="743" spans="2:11" ht="15.75" thickBot="1">
      <c r="D743" s="650" t="s">
        <v>1445</v>
      </c>
      <c r="E743" s="712" t="s">
        <v>2961</v>
      </c>
      <c r="F743" s="710">
        <f>ACS_Metering_O!F475</f>
        <v>2009.4534754858066</v>
      </c>
      <c r="G743" s="710">
        <f>ACS_Metering_O!G475</f>
        <v>2107.4473124276192</v>
      </c>
      <c r="H743" s="710">
        <f>ACS_Metering_O!H475</f>
        <v>2210.2199572372051</v>
      </c>
      <c r="I743" s="710">
        <f>ACS_Metering_O!I475</f>
        <v>2318.0044552299637</v>
      </c>
      <c r="J743" s="710">
        <f>ACS_Metering_O!J475</f>
        <v>2431.045216505257</v>
      </c>
    </row>
    <row r="745" spans="2:11" s="6" customFormat="1" ht="18.75">
      <c r="B745" s="6" t="s">
        <v>2962</v>
      </c>
    </row>
    <row r="747" spans="2:11" s="162" customFormat="1" ht="15.75">
      <c r="C747" s="162" t="s">
        <v>2963</v>
      </c>
    </row>
    <row r="749" spans="2:11">
      <c r="D749" s="9" t="s">
        <v>2964</v>
      </c>
    </row>
    <row r="751" spans="2:11" s="162" customFormat="1" ht="15.75">
      <c r="C751" s="162" t="s">
        <v>2965</v>
      </c>
    </row>
    <row r="753" spans="2:4">
      <c r="D753" s="9" t="str">
        <f>$D$749</f>
        <v>Not included as it does not contain numbers to be validated</v>
      </c>
    </row>
    <row r="755" spans="2:4" s="6" customFormat="1" ht="18.75">
      <c r="B755" s="6" t="s">
        <v>2966</v>
      </c>
    </row>
    <row r="757" spans="2:4" s="6" customFormat="1" ht="18.75">
      <c r="B757" s="6" t="s">
        <v>1</v>
      </c>
    </row>
  </sheetData>
  <mergeCells count="37">
    <mergeCell ref="D635:D639"/>
    <mergeCell ref="D640:D643"/>
    <mergeCell ref="C649:D650"/>
    <mergeCell ref="E649:I649"/>
    <mergeCell ref="M514:M516"/>
    <mergeCell ref="D534:D535"/>
    <mergeCell ref="E583:E584"/>
    <mergeCell ref="D633:D634"/>
    <mergeCell ref="E633:E634"/>
    <mergeCell ref="L510:M510"/>
    <mergeCell ref="C514:C516"/>
    <mergeCell ref="D514:D516"/>
    <mergeCell ref="F514:F516"/>
    <mergeCell ref="G514:G516"/>
    <mergeCell ref="H514:H516"/>
    <mergeCell ref="I514:I516"/>
    <mergeCell ref="J514:J516"/>
    <mergeCell ref="K514:K516"/>
    <mergeCell ref="L514:L516"/>
    <mergeCell ref="C510:C511"/>
    <mergeCell ref="D510:D511"/>
    <mergeCell ref="E510:E511"/>
    <mergeCell ref="F510:F511"/>
    <mergeCell ref="G510:G511"/>
    <mergeCell ref="H510:K510"/>
    <mergeCell ref="I179:J179"/>
    <mergeCell ref="I152:I153"/>
    <mergeCell ref="I154:I155"/>
    <mergeCell ref="I156:I159"/>
    <mergeCell ref="I160:I163"/>
    <mergeCell ref="I164:I167"/>
    <mergeCell ref="I177:I178"/>
    <mergeCell ref="D80:D85"/>
    <mergeCell ref="E87:E88"/>
    <mergeCell ref="F87:F88"/>
    <mergeCell ref="I169:I172"/>
    <mergeCell ref="I173:I176"/>
  </mergeCells>
  <hyperlinks>
    <hyperlink ref="B4" location="ToC!A1" display="ToC!A1" xr:uid="{12719F07-4278-4B29-9268-C92F1F8C9D49}"/>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C3BB200-198B-4CD8-9C50-24646C5BFDC8}">
          <x14:formula1>
            <xm:f>'ACS_FB&amp;Q_O'!$D$29:$D$62</xm:f>
          </x14:formula1>
          <xm:sqref>N697:N698 N702 N704 N712 N716:N717</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BA9E7-C0F8-4FC1-BE2B-650B239F7B4B}">
  <sheetPr>
    <tabColor theme="3"/>
  </sheetPr>
  <dimension ref="A1:BB882"/>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6" ht="23.25">
      <c r="A1" s="52">
        <f>IF(SUM(A5:A882)&lt;&gt;0,1,0)</f>
        <v>0</v>
      </c>
      <c r="B1" s="16" t="s">
        <v>2967</v>
      </c>
    </row>
    <row r="2" spans="1:6" ht="15">
      <c r="B2" s="34" t="str">
        <f>Model_Name</f>
        <v>Power and Water Proposal Tables and Charts</v>
      </c>
    </row>
    <row r="3" spans="1:6">
      <c r="B3" s="37" t="str">
        <f>"Model Checks:"&amp;IF(Model_Checks=0," OK"," Check")</f>
        <v>Model Checks: OK</v>
      </c>
    </row>
    <row r="4" spans="1:6">
      <c r="B4" s="29" t="str">
        <f>ToC!$B$1</f>
        <v>Table of contents</v>
      </c>
    </row>
    <row r="5" spans="1:6">
      <c r="B5" t="s">
        <v>644</v>
      </c>
    </row>
    <row r="6" spans="1:6" s="6" customFormat="1" ht="18.75">
      <c r="B6" s="6" t="s">
        <v>1592</v>
      </c>
    </row>
    <row r="8" spans="1:6" s="6" customFormat="1" ht="18.75">
      <c r="B8" s="6" t="s">
        <v>1347</v>
      </c>
    </row>
    <row r="10" spans="1:6" s="162" customFormat="1" ht="15.75">
      <c r="C10" s="162" t="s">
        <v>2968</v>
      </c>
    </row>
    <row r="11" spans="1:6" ht="13.5" thickBot="1"/>
    <row r="12" spans="1:6" ht="15">
      <c r="D12" s="558" t="s">
        <v>730</v>
      </c>
      <c r="E12" s="559" t="s">
        <v>2969</v>
      </c>
      <c r="F12" s="559" t="s">
        <v>2970</v>
      </c>
    </row>
    <row r="13" spans="1:6" ht="15">
      <c r="D13" s="560" t="s">
        <v>2971</v>
      </c>
      <c r="E13" s="561" t="s">
        <v>2972</v>
      </c>
      <c r="F13" s="561" t="s">
        <v>2973</v>
      </c>
    </row>
    <row r="14" spans="1:6" ht="15">
      <c r="D14" s="843" t="s">
        <v>2974</v>
      </c>
      <c r="E14" s="570" t="s">
        <v>2975</v>
      </c>
      <c r="F14" s="570" t="s">
        <v>2976</v>
      </c>
    </row>
    <row r="15" spans="1:6" ht="15">
      <c r="D15" s="843"/>
      <c r="E15" s="714" t="s">
        <v>2977</v>
      </c>
      <c r="F15" s="570" t="s">
        <v>2978</v>
      </c>
    </row>
    <row r="16" spans="1:6" ht="15">
      <c r="D16" s="843"/>
      <c r="E16" s="714" t="s">
        <v>2979</v>
      </c>
      <c r="F16" s="715"/>
    </row>
    <row r="17" spans="2:9" ht="15">
      <c r="D17" s="560" t="s">
        <v>2980</v>
      </c>
      <c r="E17" s="561" t="s">
        <v>2981</v>
      </c>
      <c r="F17" s="561" t="s">
        <v>2982</v>
      </c>
    </row>
    <row r="18" spans="2:9" ht="15">
      <c r="D18" s="843" t="s">
        <v>2983</v>
      </c>
      <c r="E18" s="828" t="s">
        <v>2984</v>
      </c>
      <c r="F18" s="570" t="s">
        <v>2985</v>
      </c>
    </row>
    <row r="19" spans="2:9" ht="15">
      <c r="D19" s="843"/>
      <c r="E19" s="828"/>
      <c r="F19" s="714" t="s">
        <v>2986</v>
      </c>
    </row>
    <row r="20" spans="2:9" ht="15">
      <c r="D20" s="843"/>
      <c r="E20" s="828"/>
      <c r="F20" s="714" t="s">
        <v>2987</v>
      </c>
    </row>
    <row r="21" spans="2:9" ht="15">
      <c r="D21" s="843"/>
      <c r="E21" s="828"/>
      <c r="F21" s="714" t="s">
        <v>2988</v>
      </c>
    </row>
    <row r="22" spans="2:9" ht="15">
      <c r="D22" s="827" t="s">
        <v>2989</v>
      </c>
      <c r="E22" s="561" t="s">
        <v>2990</v>
      </c>
      <c r="F22" s="837" t="s">
        <v>2991</v>
      </c>
    </row>
    <row r="23" spans="2:9" ht="15.75" thickBot="1">
      <c r="D23" s="844"/>
      <c r="E23" s="644" t="s">
        <v>2992</v>
      </c>
      <c r="F23" s="859"/>
    </row>
    <row r="26" spans="2:9" s="6" customFormat="1" ht="18.75">
      <c r="B26" s="6" t="s">
        <v>2993</v>
      </c>
    </row>
    <row r="28" spans="2:9" s="162" customFormat="1" ht="15.75">
      <c r="C28" s="162" t="s">
        <v>652</v>
      </c>
    </row>
    <row r="30" spans="2:9">
      <c r="D30" s="60" t="s">
        <v>2994</v>
      </c>
      <c r="I30" s="61" t="s">
        <v>654</v>
      </c>
    </row>
    <row r="32" spans="2:9">
      <c r="D32" s="45" t="s">
        <v>2995</v>
      </c>
      <c r="I32" s="96">
        <f>ROUND(Model_Links!Q13,-2)</f>
        <v>1700</v>
      </c>
    </row>
    <row r="33" spans="4:10">
      <c r="D33" s="45" t="s">
        <v>2996</v>
      </c>
      <c r="I33" s="501">
        <v>84000</v>
      </c>
      <c r="J33" s="490" t="s">
        <v>1670</v>
      </c>
    </row>
    <row r="35" spans="4:10">
      <c r="D35" s="45" t="s">
        <v>2997</v>
      </c>
      <c r="I35" s="96">
        <f>TSS!I14</f>
        <v>90</v>
      </c>
    </row>
    <row r="36" spans="4:10">
      <c r="D36" s="45" t="s">
        <v>2998</v>
      </c>
      <c r="I36" s="369">
        <f>TSS!I15</f>
        <v>1.3</v>
      </c>
    </row>
    <row r="37" spans="4:10">
      <c r="D37" s="45" t="s">
        <v>2999</v>
      </c>
      <c r="I37" s="501">
        <v>73000</v>
      </c>
      <c r="J37" s="490" t="s">
        <v>1670</v>
      </c>
    </row>
    <row r="38" spans="4:10">
      <c r="D38" s="45" t="s">
        <v>3000</v>
      </c>
      <c r="I38" s="96">
        <f>I33-I37</f>
        <v>11000</v>
      </c>
    </row>
    <row r="40" spans="4:10">
      <c r="D40" s="45" t="s">
        <v>3001</v>
      </c>
      <c r="I40" s="32">
        <v>8500</v>
      </c>
      <c r="J40" s="490" t="s">
        <v>3002</v>
      </c>
    </row>
    <row r="42" spans="4:10">
      <c r="D42" s="60" t="s">
        <v>3003</v>
      </c>
      <c r="I42" s="61" t="s">
        <v>654</v>
      </c>
    </row>
    <row r="44" spans="4:10">
      <c r="D44" s="45" t="s">
        <v>3004</v>
      </c>
      <c r="I44" s="96">
        <f>I33-I45</f>
        <v>83800</v>
      </c>
    </row>
    <row r="45" spans="4:10">
      <c r="D45" s="45" t="s">
        <v>3005</v>
      </c>
      <c r="I45" s="501">
        <f>ROUND(COUNT(TSS!J225:J382,TSS!J388:J430,TSS!J436:J448),-2)</f>
        <v>200</v>
      </c>
    </row>
    <row r="47" spans="4:10">
      <c r="D47" s="60" t="s">
        <v>3006</v>
      </c>
      <c r="I47" s="61" t="s">
        <v>654</v>
      </c>
    </row>
    <row r="49" spans="3:9">
      <c r="D49" s="45" t="s">
        <v>3007</v>
      </c>
      <c r="I49" s="359">
        <f>ROUND(T251/T253,1)</f>
        <v>0.5</v>
      </c>
    </row>
    <row r="50" spans="3:9">
      <c r="D50" s="45" t="s">
        <v>3008</v>
      </c>
      <c r="I50" s="96">
        <f>ROUND(Y251,-2)</f>
        <v>71600</v>
      </c>
    </row>
    <row r="51" spans="3:9">
      <c r="D51" s="45" t="s">
        <v>3009</v>
      </c>
      <c r="I51" s="359">
        <f>ROUND(Y251/Y253,1)</f>
        <v>0.8</v>
      </c>
    </row>
    <row r="53" spans="3:9" s="162" customFormat="1" ht="15.75">
      <c r="C53" s="162" t="s">
        <v>3010</v>
      </c>
    </row>
    <row r="66" spans="3:3" s="162" customFormat="1" ht="15.75">
      <c r="C66" s="162" t="s">
        <v>3011</v>
      </c>
    </row>
    <row r="95" spans="3:3" s="162" customFormat="1" ht="15.75">
      <c r="C95" s="162" t="s">
        <v>3012</v>
      </c>
    </row>
    <row r="123" spans="3:5" s="162" customFormat="1" ht="15.75">
      <c r="C123" s="162" t="s">
        <v>3013</v>
      </c>
    </row>
    <row r="124" spans="3:5" ht="13.5" thickBot="1"/>
    <row r="125" spans="3:5" ht="15">
      <c r="D125" s="558" t="s">
        <v>2606</v>
      </c>
      <c r="E125" s="559" t="s">
        <v>3014</v>
      </c>
    </row>
    <row r="126" spans="3:5" ht="15">
      <c r="D126" s="560" t="s">
        <v>3015</v>
      </c>
      <c r="E126" s="561" t="s">
        <v>3016</v>
      </c>
    </row>
    <row r="127" spans="3:5" ht="15">
      <c r="D127" s="527" t="s">
        <v>3017</v>
      </c>
      <c r="E127" s="570" t="s">
        <v>3018</v>
      </c>
    </row>
    <row r="128" spans="3:5" ht="15">
      <c r="D128" s="560" t="s">
        <v>3019</v>
      </c>
      <c r="E128" s="561" t="s">
        <v>3020</v>
      </c>
    </row>
    <row r="129" spans="3:5" ht="15">
      <c r="D129" s="843" t="s">
        <v>3021</v>
      </c>
      <c r="E129" s="570" t="s">
        <v>3022</v>
      </c>
    </row>
    <row r="130" spans="3:5" ht="15">
      <c r="D130" s="843"/>
      <c r="E130" s="570" t="s">
        <v>3023</v>
      </c>
    </row>
    <row r="131" spans="3:5" ht="15">
      <c r="D131" s="827" t="s">
        <v>3024</v>
      </c>
      <c r="E131" s="561" t="s">
        <v>3025</v>
      </c>
    </row>
    <row r="132" spans="3:5" ht="15">
      <c r="D132" s="827"/>
      <c r="E132" s="561" t="s">
        <v>3026</v>
      </c>
    </row>
    <row r="133" spans="3:5" ht="15">
      <c r="D133" s="527" t="s">
        <v>3027</v>
      </c>
      <c r="E133" s="570" t="s">
        <v>3028</v>
      </c>
    </row>
    <row r="134" spans="3:5" ht="15">
      <c r="D134" s="527" t="s">
        <v>3029</v>
      </c>
      <c r="E134" s="570" t="s">
        <v>3030</v>
      </c>
    </row>
    <row r="135" spans="3:5" ht="15">
      <c r="D135" s="655"/>
      <c r="E135" s="715"/>
    </row>
    <row r="136" spans="3:5" ht="15.75" thickBot="1">
      <c r="D136" s="603" t="s">
        <v>3031</v>
      </c>
      <c r="E136" s="644" t="s">
        <v>3032</v>
      </c>
    </row>
    <row r="138" spans="3:5" s="162" customFormat="1" ht="15.75">
      <c r="C138" s="162" t="s">
        <v>3033</v>
      </c>
    </row>
    <row r="151" spans="3:5" s="162" customFormat="1" ht="15.75">
      <c r="C151" s="162" t="s">
        <v>3034</v>
      </c>
    </row>
    <row r="152" spans="3:5" ht="13.5" thickBot="1"/>
    <row r="153" spans="3:5" ht="15">
      <c r="D153" s="558" t="s">
        <v>3035</v>
      </c>
      <c r="E153" s="559" t="s">
        <v>3036</v>
      </c>
    </row>
    <row r="154" spans="3:5" ht="15">
      <c r="D154" s="837" t="s">
        <v>3037</v>
      </c>
      <c r="E154" s="561" t="s">
        <v>3038</v>
      </c>
    </row>
    <row r="155" spans="3:5" ht="15">
      <c r="D155" s="837"/>
      <c r="E155" s="561" t="s">
        <v>3039</v>
      </c>
    </row>
    <row r="156" spans="3:5" ht="15">
      <c r="D156" s="828" t="s">
        <v>3040</v>
      </c>
      <c r="E156" s="570" t="s">
        <v>3041</v>
      </c>
    </row>
    <row r="157" spans="3:5" ht="15">
      <c r="D157" s="828"/>
      <c r="E157" s="570" t="s">
        <v>3042</v>
      </c>
    </row>
    <row r="158" spans="3:5" ht="15">
      <c r="D158" s="828"/>
      <c r="E158" s="570" t="s">
        <v>3043</v>
      </c>
    </row>
    <row r="159" spans="3:5" ht="15">
      <c r="D159" s="837" t="s">
        <v>3044</v>
      </c>
      <c r="E159" s="561" t="s">
        <v>3045</v>
      </c>
    </row>
    <row r="160" spans="3:5" ht="15">
      <c r="D160" s="837"/>
      <c r="E160" s="561" t="s">
        <v>3046</v>
      </c>
    </row>
    <row r="161" spans="3:5" ht="15">
      <c r="D161" s="837"/>
      <c r="E161" s="561" t="s">
        <v>3047</v>
      </c>
    </row>
    <row r="162" spans="3:5" ht="15">
      <c r="D162" s="837"/>
      <c r="E162" s="561" t="s">
        <v>3048</v>
      </c>
    </row>
    <row r="163" spans="3:5" ht="15">
      <c r="D163" s="828" t="s">
        <v>3049</v>
      </c>
      <c r="E163" s="570" t="s">
        <v>3050</v>
      </c>
    </row>
    <row r="164" spans="3:5" ht="15">
      <c r="D164" s="828"/>
      <c r="E164" s="570" t="s">
        <v>3051</v>
      </c>
    </row>
    <row r="165" spans="3:5" ht="15.75" thickBot="1">
      <c r="D165" s="647" t="s">
        <v>3052</v>
      </c>
      <c r="E165" s="644" t="s">
        <v>3053</v>
      </c>
    </row>
    <row r="167" spans="3:5" s="162" customFormat="1" ht="15.75">
      <c r="C167" s="162" t="s">
        <v>3054</v>
      </c>
    </row>
    <row r="187" spans="3:3" s="162" customFormat="1" ht="15.75">
      <c r="C187" s="162" t="s">
        <v>3055</v>
      </c>
    </row>
    <row r="201" spans="3:25" s="162" customFormat="1" ht="15.75">
      <c r="C201" s="162" t="s">
        <v>3056</v>
      </c>
    </row>
    <row r="203" spans="3:25">
      <c r="P203" s="356" t="s">
        <v>864</v>
      </c>
      <c r="Q203" s="356"/>
      <c r="R203" s="356"/>
      <c r="S203" s="356"/>
      <c r="T203" s="356"/>
      <c r="U203" s="356" t="s">
        <v>865</v>
      </c>
      <c r="V203" s="356"/>
      <c r="W203" s="356"/>
      <c r="X203" s="356"/>
      <c r="Y203" s="356"/>
    </row>
    <row r="204" spans="3:25">
      <c r="P204" s="747" t="str">
        <f>LookupTab!R$42</f>
        <v>Actual</v>
      </c>
      <c r="Q204" s="511"/>
      <c r="R204" s="511"/>
      <c r="S204" s="747" t="str">
        <f>LookupTab!U$42</f>
        <v>Estimate</v>
      </c>
      <c r="T204" s="511"/>
      <c r="U204" s="747" t="str">
        <f>LookupTab!W$42</f>
        <v>Forecast</v>
      </c>
      <c r="V204" s="511"/>
      <c r="W204" s="511"/>
      <c r="X204" s="511"/>
      <c r="Y204" s="511"/>
    </row>
    <row r="205" spans="3:25">
      <c r="P205" s="355" t="str">
        <f>LookupTab!R$43</f>
        <v>2019/20</v>
      </c>
      <c r="Q205" s="355" t="str">
        <f>LookupTab!S$43</f>
        <v>2020/21</v>
      </c>
      <c r="R205" s="355" t="str">
        <f>LookupTab!T$43</f>
        <v>2021/22</v>
      </c>
      <c r="S205" s="355" t="str">
        <f>LookupTab!U$43</f>
        <v>2022/23</v>
      </c>
      <c r="T205" s="355" t="str">
        <f>LookupTab!V$43</f>
        <v>2023/24</v>
      </c>
      <c r="U205" s="355" t="str">
        <f>LookupTab!W$43</f>
        <v>2024/25</v>
      </c>
      <c r="V205" s="355" t="str">
        <f>LookupTab!X$43</f>
        <v>2025/26</v>
      </c>
      <c r="W205" s="355" t="str">
        <f>LookupTab!Y$43</f>
        <v>2026/27</v>
      </c>
      <c r="X205" s="355" t="str">
        <f>LookupTab!Z$43</f>
        <v>2027/28</v>
      </c>
      <c r="Y205" s="355" t="str">
        <f>LookupTab!AA$43</f>
        <v>2028/29</v>
      </c>
    </row>
    <row r="206" spans="3:25">
      <c r="O206" s="748" t="s">
        <v>3057</v>
      </c>
      <c r="P206" s="57">
        <v>13185</v>
      </c>
      <c r="Q206" s="57">
        <v>16513</v>
      </c>
      <c r="R206" s="57">
        <v>19014.248979533069</v>
      </c>
      <c r="S206" s="745" t="e">
        <f>NA()</f>
        <v>#N/A</v>
      </c>
      <c r="T206" s="745" t="e">
        <f>NA()</f>
        <v>#N/A</v>
      </c>
      <c r="U206" s="745" t="e">
        <f>NA()</f>
        <v>#N/A</v>
      </c>
      <c r="V206" s="745" t="e">
        <f>NA()</f>
        <v>#N/A</v>
      </c>
      <c r="W206" s="745" t="e">
        <f>NA()</f>
        <v>#N/A</v>
      </c>
      <c r="X206" s="745" t="e">
        <f>NA()</f>
        <v>#N/A</v>
      </c>
      <c r="Y206" s="745" t="e">
        <f>NA()</f>
        <v>#N/A</v>
      </c>
    </row>
    <row r="207" spans="3:25">
      <c r="O207" s="748" t="s">
        <v>3058</v>
      </c>
      <c r="P207" s="745" t="e">
        <f>NA()</f>
        <v>#N/A</v>
      </c>
      <c r="Q207" s="745" t="e">
        <f>NA()</f>
        <v>#N/A</v>
      </c>
      <c r="R207" s="745" t="e">
        <f>NA()</f>
        <v>#N/A</v>
      </c>
      <c r="S207" s="57">
        <v>20834.226041842332</v>
      </c>
      <c r="T207" s="57">
        <v>22838.757417753688</v>
      </c>
      <c r="U207" s="57">
        <v>24940.91699164172</v>
      </c>
      <c r="V207" s="57">
        <v>27131.894351325442</v>
      </c>
      <c r="W207" s="57">
        <v>29401.599042069185</v>
      </c>
      <c r="X207" s="57">
        <v>31738.748308443613</v>
      </c>
      <c r="Y207" s="57">
        <v>34122.872649459547</v>
      </c>
    </row>
    <row r="209" spans="3:16">
      <c r="O209" s="228" t="s">
        <v>2408</v>
      </c>
      <c r="P209" s="746" t="s">
        <v>3059</v>
      </c>
    </row>
    <row r="210" spans="3:16">
      <c r="O210" s="228"/>
    </row>
    <row r="211" spans="3:16">
      <c r="O211" s="228"/>
    </row>
    <row r="223" spans="3:16" s="162" customFormat="1" ht="15.75">
      <c r="C223" s="162" t="s">
        <v>3060</v>
      </c>
    </row>
    <row r="225" spans="1:54">
      <c r="N225">
        <v>2010</v>
      </c>
      <c r="O225">
        <f>N225+1</f>
        <v>2011</v>
      </c>
      <c r="P225">
        <f t="shared" ref="P225:AW225" si="0">O225+1</f>
        <v>2012</v>
      </c>
      <c r="Q225">
        <f t="shared" si="0"/>
        <v>2013</v>
      </c>
      <c r="R225">
        <f t="shared" si="0"/>
        <v>2014</v>
      </c>
      <c r="S225">
        <f t="shared" si="0"/>
        <v>2015</v>
      </c>
      <c r="T225">
        <f t="shared" si="0"/>
        <v>2016</v>
      </c>
      <c r="U225">
        <f t="shared" si="0"/>
        <v>2017</v>
      </c>
      <c r="V225">
        <f t="shared" si="0"/>
        <v>2018</v>
      </c>
      <c r="W225">
        <f t="shared" si="0"/>
        <v>2019</v>
      </c>
      <c r="X225">
        <f t="shared" si="0"/>
        <v>2020</v>
      </c>
      <c r="Y225">
        <f t="shared" si="0"/>
        <v>2021</v>
      </c>
      <c r="Z225">
        <f t="shared" si="0"/>
        <v>2022</v>
      </c>
      <c r="AA225">
        <f t="shared" si="0"/>
        <v>2023</v>
      </c>
      <c r="AB225">
        <f t="shared" si="0"/>
        <v>2024</v>
      </c>
      <c r="AC225">
        <f t="shared" si="0"/>
        <v>2025</v>
      </c>
      <c r="AD225">
        <f t="shared" si="0"/>
        <v>2026</v>
      </c>
      <c r="AE225">
        <f t="shared" si="0"/>
        <v>2027</v>
      </c>
      <c r="AF225">
        <f t="shared" si="0"/>
        <v>2028</v>
      </c>
      <c r="AG225">
        <f t="shared" si="0"/>
        <v>2029</v>
      </c>
      <c r="AH225">
        <f t="shared" si="0"/>
        <v>2030</v>
      </c>
      <c r="AI225">
        <f t="shared" si="0"/>
        <v>2031</v>
      </c>
      <c r="AJ225">
        <f t="shared" si="0"/>
        <v>2032</v>
      </c>
      <c r="AK225">
        <f t="shared" si="0"/>
        <v>2033</v>
      </c>
      <c r="AL225">
        <f t="shared" si="0"/>
        <v>2034</v>
      </c>
      <c r="AM225">
        <f t="shared" si="0"/>
        <v>2035</v>
      </c>
      <c r="AN225">
        <f t="shared" si="0"/>
        <v>2036</v>
      </c>
      <c r="AO225">
        <f t="shared" si="0"/>
        <v>2037</v>
      </c>
      <c r="AP225">
        <f t="shared" si="0"/>
        <v>2038</v>
      </c>
      <c r="AQ225">
        <f t="shared" si="0"/>
        <v>2039</v>
      </c>
      <c r="AR225">
        <f t="shared" si="0"/>
        <v>2040</v>
      </c>
      <c r="AS225">
        <f t="shared" si="0"/>
        <v>2041</v>
      </c>
      <c r="AT225">
        <f t="shared" si="0"/>
        <v>2042</v>
      </c>
      <c r="AU225">
        <f t="shared" si="0"/>
        <v>2043</v>
      </c>
      <c r="AV225">
        <f t="shared" si="0"/>
        <v>2044</v>
      </c>
      <c r="AW225">
        <f t="shared" si="0"/>
        <v>2045</v>
      </c>
      <c r="AX225">
        <f t="shared" ref="AX225:BB225" si="1">AW225+1</f>
        <v>2046</v>
      </c>
      <c r="AY225">
        <f t="shared" si="1"/>
        <v>2047</v>
      </c>
      <c r="AZ225">
        <f t="shared" si="1"/>
        <v>2048</v>
      </c>
      <c r="BA225">
        <f t="shared" si="1"/>
        <v>2049</v>
      </c>
      <c r="BB225">
        <f t="shared" si="1"/>
        <v>2050</v>
      </c>
    </row>
    <row r="226" spans="1:54">
      <c r="L226" s="147"/>
      <c r="N226" s="355" t="str">
        <f>LEFT(N225,4)-1&amp;"/"&amp;RIGHT(N225,2)</f>
        <v>2009/10</v>
      </c>
      <c r="O226" s="355" t="str">
        <f t="shared" ref="O226:AW226" si="2">LEFT(O225,4)-1&amp;"/"&amp;RIGHT(O225,2)</f>
        <v>2010/11</v>
      </c>
      <c r="P226" s="355" t="str">
        <f t="shared" si="2"/>
        <v>2011/12</v>
      </c>
      <c r="Q226" s="355" t="str">
        <f t="shared" si="2"/>
        <v>2012/13</v>
      </c>
      <c r="R226" s="355" t="str">
        <f t="shared" si="2"/>
        <v>2013/14</v>
      </c>
      <c r="S226" s="355" t="str">
        <f t="shared" si="2"/>
        <v>2014/15</v>
      </c>
      <c r="T226" s="355" t="str">
        <f t="shared" si="2"/>
        <v>2015/16</v>
      </c>
      <c r="U226" s="355" t="str">
        <f t="shared" si="2"/>
        <v>2016/17</v>
      </c>
      <c r="V226" s="355" t="str">
        <f t="shared" si="2"/>
        <v>2017/18</v>
      </c>
      <c r="W226" s="355" t="str">
        <f t="shared" si="2"/>
        <v>2018/19</v>
      </c>
      <c r="X226" s="355" t="str">
        <f t="shared" si="2"/>
        <v>2019/20</v>
      </c>
      <c r="Y226" s="355" t="str">
        <f t="shared" si="2"/>
        <v>2020/21</v>
      </c>
      <c r="Z226" s="355" t="str">
        <f t="shared" si="2"/>
        <v>2021/22</v>
      </c>
      <c r="AA226" s="355" t="str">
        <f t="shared" si="2"/>
        <v>2022/23</v>
      </c>
      <c r="AB226" s="355" t="str">
        <f t="shared" si="2"/>
        <v>2023/24</v>
      </c>
      <c r="AC226" s="355" t="str">
        <f t="shared" si="2"/>
        <v>2024/25</v>
      </c>
      <c r="AD226" s="355" t="str">
        <f t="shared" si="2"/>
        <v>2025/26</v>
      </c>
      <c r="AE226" s="355" t="str">
        <f t="shared" si="2"/>
        <v>2026/27</v>
      </c>
      <c r="AF226" s="355" t="str">
        <f t="shared" si="2"/>
        <v>2027/28</v>
      </c>
      <c r="AG226" s="355" t="str">
        <f t="shared" si="2"/>
        <v>2028/29</v>
      </c>
      <c r="AH226" s="355" t="str">
        <f t="shared" si="2"/>
        <v>2029/30</v>
      </c>
      <c r="AI226" s="355" t="str">
        <f t="shared" si="2"/>
        <v>2030/31</v>
      </c>
      <c r="AJ226" s="355" t="str">
        <f t="shared" si="2"/>
        <v>2031/32</v>
      </c>
      <c r="AK226" s="355" t="str">
        <f t="shared" si="2"/>
        <v>2032/33</v>
      </c>
      <c r="AL226" s="355" t="str">
        <f t="shared" si="2"/>
        <v>2033/34</v>
      </c>
      <c r="AM226" s="355" t="str">
        <f t="shared" si="2"/>
        <v>2034/35</v>
      </c>
      <c r="AN226" s="355" t="str">
        <f t="shared" si="2"/>
        <v>2035/36</v>
      </c>
      <c r="AO226" s="355" t="str">
        <f t="shared" si="2"/>
        <v>2036/37</v>
      </c>
      <c r="AP226" s="355" t="str">
        <f t="shared" si="2"/>
        <v>2037/38</v>
      </c>
      <c r="AQ226" s="355" t="str">
        <f t="shared" si="2"/>
        <v>2038/39</v>
      </c>
      <c r="AR226" s="355" t="str">
        <f t="shared" si="2"/>
        <v>2039/40</v>
      </c>
      <c r="AS226" s="355" t="str">
        <f t="shared" si="2"/>
        <v>2040/41</v>
      </c>
      <c r="AT226" s="355" t="str">
        <f t="shared" si="2"/>
        <v>2041/42</v>
      </c>
      <c r="AU226" s="355" t="str">
        <f t="shared" si="2"/>
        <v>2042/43</v>
      </c>
      <c r="AV226" s="355" t="str">
        <f t="shared" si="2"/>
        <v>2043/44</v>
      </c>
      <c r="AW226" s="355" t="str">
        <f t="shared" si="2"/>
        <v>2044/45</v>
      </c>
      <c r="AX226" s="355" t="str">
        <f t="shared" ref="AX226:BB226" si="3">LEFT(AX225,4)-1&amp;"/"&amp;RIGHT(AX225,2)</f>
        <v>2045/46</v>
      </c>
      <c r="AY226" s="355" t="str">
        <f t="shared" si="3"/>
        <v>2046/47</v>
      </c>
      <c r="AZ226" s="355" t="str">
        <f t="shared" si="3"/>
        <v>2047/48</v>
      </c>
      <c r="BA226" s="355" t="str">
        <f t="shared" si="3"/>
        <v>2048/49</v>
      </c>
      <c r="BB226" s="355" t="str">
        <f t="shared" si="3"/>
        <v>2049/50</v>
      </c>
    </row>
    <row r="227" spans="1:54">
      <c r="L227" s="147"/>
      <c r="M227" s="147" t="s">
        <v>3061</v>
      </c>
      <c r="N227" s="757">
        <v>0</v>
      </c>
      <c r="O227" s="757">
        <v>1E-3</v>
      </c>
      <c r="P227" s="757">
        <v>2.5000000000000001E-3</v>
      </c>
      <c r="Q227" s="757">
        <v>5.0000000000000001E-3</v>
      </c>
      <c r="R227" s="757">
        <v>7.4999999999999997E-3</v>
      </c>
      <c r="S227" s="757">
        <v>0.01</v>
      </c>
      <c r="T227" s="757">
        <v>1.2999999999999999E-2</v>
      </c>
      <c r="U227" s="757">
        <v>0.02</v>
      </c>
      <c r="V227" s="757">
        <v>2.8000000000000001E-2</v>
      </c>
      <c r="W227" s="757">
        <v>0.04</v>
      </c>
      <c r="X227" s="757">
        <v>5.8000000000000003E-2</v>
      </c>
      <c r="Y227" s="757">
        <v>8.2000000000000003E-2</v>
      </c>
      <c r="Z227" s="757">
        <v>9.9000000000000005E-2</v>
      </c>
      <c r="AA227" s="757">
        <v>0.122</v>
      </c>
      <c r="AB227" s="757">
        <v>0.15</v>
      </c>
      <c r="AC227" s="757">
        <v>0.185</v>
      </c>
      <c r="AD227" s="757">
        <v>0.22800000000000001</v>
      </c>
      <c r="AE227" s="757">
        <v>0.26500000000000001</v>
      </c>
      <c r="AF227" s="757">
        <v>0.29899999999999999</v>
      </c>
      <c r="AG227" s="757">
        <v>0.33300000000000002</v>
      </c>
      <c r="AH227" s="757">
        <v>0.36499999999999999</v>
      </c>
      <c r="AI227" s="757">
        <v>0.39900000000000002</v>
      </c>
      <c r="AJ227" s="757">
        <v>0.42599999999999999</v>
      </c>
      <c r="AK227" s="757">
        <v>0.45100000000000001</v>
      </c>
      <c r="AL227" s="757">
        <v>0.47</v>
      </c>
      <c r="AM227" s="757">
        <v>0.49</v>
      </c>
      <c r="AN227" s="757">
        <v>0.51</v>
      </c>
      <c r="AO227" s="757">
        <v>0.52900000000000003</v>
      </c>
      <c r="AP227" s="757">
        <v>0.54700000000000004</v>
      </c>
      <c r="AQ227" s="757">
        <v>0.56000000000000005</v>
      </c>
      <c r="AR227" s="757">
        <v>0.57199999999999995</v>
      </c>
      <c r="AS227" s="757">
        <v>0.58099999999999996</v>
      </c>
      <c r="AT227" s="757">
        <v>0.59</v>
      </c>
      <c r="AU227" s="757">
        <v>0.59799999999999998</v>
      </c>
      <c r="AV227" s="757">
        <v>0.60499999999999998</v>
      </c>
      <c r="AW227" s="757">
        <v>0.61099999999999999</v>
      </c>
      <c r="AX227" s="757">
        <v>0.61499999999999999</v>
      </c>
      <c r="AY227" s="757">
        <v>0.61799999999999999</v>
      </c>
      <c r="AZ227" s="757">
        <v>0.621</v>
      </c>
      <c r="BA227" s="757">
        <v>0.623</v>
      </c>
      <c r="BB227" s="757">
        <v>0.625</v>
      </c>
    </row>
    <row r="228" spans="1:54">
      <c r="L228" s="147"/>
      <c r="M228" s="147" t="s">
        <v>3062</v>
      </c>
      <c r="N228" s="757">
        <v>0</v>
      </c>
      <c r="O228" s="757">
        <v>1E-4</v>
      </c>
      <c r="P228" s="757">
        <v>4.0000000000000002E-4</v>
      </c>
      <c r="Q228" s="757">
        <v>1E-3</v>
      </c>
      <c r="R228" s="757">
        <v>1.8E-3</v>
      </c>
      <c r="S228" s="757">
        <v>2.7000000000000001E-3</v>
      </c>
      <c r="T228" s="757">
        <v>4.0000000000000001E-3</v>
      </c>
      <c r="U228" s="757">
        <v>5.7999999999999996E-3</v>
      </c>
      <c r="V228" s="757">
        <v>7.4999999999999997E-3</v>
      </c>
      <c r="W228" s="757">
        <v>0.01</v>
      </c>
      <c r="X228" s="757">
        <v>1.4999999999999999E-2</v>
      </c>
      <c r="Y228" s="757">
        <v>2.2499999999999999E-2</v>
      </c>
      <c r="Z228" s="757">
        <v>3.2000000000000001E-2</v>
      </c>
      <c r="AA228" s="757">
        <v>4.4999999999999998E-2</v>
      </c>
      <c r="AB228" s="757">
        <v>6.3E-2</v>
      </c>
      <c r="AC228" s="757">
        <v>7.9000000000000001E-2</v>
      </c>
      <c r="AD228" s="757">
        <v>0.1</v>
      </c>
      <c r="AE228" s="757">
        <v>0.13400000000000001</v>
      </c>
      <c r="AF228" s="757">
        <v>0.17199999999999999</v>
      </c>
      <c r="AG228" s="757">
        <v>0.224</v>
      </c>
      <c r="AH228" s="757">
        <v>0.27</v>
      </c>
      <c r="AI228" s="757">
        <v>0.318</v>
      </c>
      <c r="AJ228" s="757">
        <v>0.36499999999999999</v>
      </c>
      <c r="AK228" s="757">
        <v>0.40899999999999997</v>
      </c>
      <c r="AL228" s="757">
        <v>0.45</v>
      </c>
      <c r="AM228" s="757">
        <v>0.49</v>
      </c>
      <c r="AN228" s="757">
        <v>0.52500000000000002</v>
      </c>
      <c r="AO228" s="757">
        <v>0.55500000000000005</v>
      </c>
      <c r="AP228" s="757">
        <v>0.57499999999999996</v>
      </c>
      <c r="AQ228" s="757">
        <v>0.59</v>
      </c>
      <c r="AR228" s="757">
        <v>0.6</v>
      </c>
      <c r="AS228" s="757">
        <v>0.60699999999999998</v>
      </c>
      <c r="AT228" s="757">
        <v>0.61299999999999999</v>
      </c>
      <c r="AU228" s="757">
        <v>0.61799999999999999</v>
      </c>
      <c r="AV228" s="757">
        <v>0.624</v>
      </c>
      <c r="AW228" s="757">
        <v>0.629</v>
      </c>
      <c r="AX228" s="757">
        <v>0.63400000000000001</v>
      </c>
      <c r="AY228" s="757">
        <v>0.63700000000000001</v>
      </c>
      <c r="AZ228" s="757">
        <v>0.63900000000000001</v>
      </c>
      <c r="BA228" s="757">
        <v>0.64100000000000001</v>
      </c>
      <c r="BB228" s="757">
        <v>0.64200000000000002</v>
      </c>
    </row>
    <row r="229" spans="1:54">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c r="AC229" s="147"/>
      <c r="AD229" s="147"/>
      <c r="AE229" s="147"/>
      <c r="AF229" s="147"/>
      <c r="AG229" s="147"/>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row>
    <row r="231" spans="1:54">
      <c r="M231" s="228" t="s">
        <v>2408</v>
      </c>
      <c r="N231" s="751" t="s">
        <v>3063</v>
      </c>
    </row>
    <row r="247" spans="3:30" s="162" customFormat="1" ht="15.75">
      <c r="C247" s="162" t="s">
        <v>3064</v>
      </c>
    </row>
    <row r="249" spans="3:30">
      <c r="M249" s="227"/>
      <c r="N249" s="356" t="s">
        <v>1370</v>
      </c>
      <c r="O249" s="356"/>
      <c r="P249" s="356" t="s">
        <v>864</v>
      </c>
      <c r="Q249" s="356"/>
      <c r="R249" s="356"/>
      <c r="S249" s="356"/>
      <c r="T249" s="356"/>
      <c r="U249" s="356" t="s">
        <v>865</v>
      </c>
      <c r="V249" s="356"/>
      <c r="W249" s="356"/>
      <c r="X249" s="356"/>
      <c r="Y249" s="356"/>
      <c r="Z249" s="356" t="s">
        <v>1371</v>
      </c>
      <c r="AA249" s="356"/>
      <c r="AB249" s="356"/>
      <c r="AC249" s="356"/>
      <c r="AD249" s="356"/>
    </row>
    <row r="250" spans="3:30">
      <c r="N250" s="355" t="str">
        <f>LookupTab!P$43</f>
        <v>2017/18</v>
      </c>
      <c r="O250" s="355" t="str">
        <f>LookupTab!Q$43</f>
        <v>2018/19</v>
      </c>
      <c r="P250" s="355" t="str">
        <f>LookupTab!R$43</f>
        <v>2019/20</v>
      </c>
      <c r="Q250" s="355" t="str">
        <f>LookupTab!S$43</f>
        <v>2020/21</v>
      </c>
      <c r="R250" s="355" t="str">
        <f>LookupTab!T$43</f>
        <v>2021/22</v>
      </c>
      <c r="S250" s="355" t="str">
        <f>LookupTab!U$43</f>
        <v>2022/23</v>
      </c>
      <c r="T250" s="355" t="str">
        <f>LookupTab!V$43</f>
        <v>2023/24</v>
      </c>
      <c r="U250" s="355" t="str">
        <f>LookupTab!W$43</f>
        <v>2024/25</v>
      </c>
      <c r="V250" s="355" t="str">
        <f>LookupTab!X$43</f>
        <v>2025/26</v>
      </c>
      <c r="W250" s="355" t="str">
        <f>LookupTab!Y$43</f>
        <v>2026/27</v>
      </c>
      <c r="X250" s="355" t="str">
        <f>LookupTab!Z$43</f>
        <v>2027/28</v>
      </c>
      <c r="Y250" s="355" t="str">
        <f>LookupTab!AA$43</f>
        <v>2028/29</v>
      </c>
      <c r="Z250" s="355" t="s">
        <v>1372</v>
      </c>
      <c r="AA250" s="355" t="s">
        <v>1373</v>
      </c>
      <c r="AB250" s="355" t="s">
        <v>1374</v>
      </c>
      <c r="AC250" s="355" t="s">
        <v>1375</v>
      </c>
      <c r="AD250" s="355" t="s">
        <v>1376</v>
      </c>
    </row>
    <row r="251" spans="3:30">
      <c r="M251" s="147" t="s">
        <v>1377</v>
      </c>
      <c r="N251" s="57">
        <v>15427</v>
      </c>
      <c r="O251" s="57">
        <v>15233</v>
      </c>
      <c r="P251" s="57">
        <v>15727</v>
      </c>
      <c r="Q251" s="57">
        <v>21546</v>
      </c>
      <c r="R251" s="57">
        <v>24039</v>
      </c>
      <c r="S251" s="57">
        <v>33334.473890343659</v>
      </c>
      <c r="T251" s="57">
        <v>43290.61714502563</v>
      </c>
      <c r="U251" s="57">
        <v>48027.665123851613</v>
      </c>
      <c r="V251" s="57">
        <v>52427.695523745802</v>
      </c>
      <c r="W251" s="57">
        <v>59041.351161433784</v>
      </c>
      <c r="X251" s="57">
        <v>65457.620858180759</v>
      </c>
      <c r="Y251" s="57">
        <v>71599.217384379939</v>
      </c>
      <c r="Z251" s="59">
        <f>(Y253+Z258)-Z252</f>
        <v>77741.217384379939</v>
      </c>
      <c r="AA251" s="59">
        <f>(Z253+AA258)-AA252</f>
        <v>83883.217384379939</v>
      </c>
      <c r="AB251" s="59">
        <f>(AA253+AB258)-AB252</f>
        <v>90025.217384379939</v>
      </c>
      <c r="AC251" s="59">
        <f>(AB253+AC258)-AC252</f>
        <v>93751.756086139692</v>
      </c>
      <c r="AD251" s="59">
        <f>(AC253+AD258)-AD252</f>
        <v>94311.756086139692</v>
      </c>
    </row>
    <row r="252" spans="3:30">
      <c r="M252" s="147" t="s">
        <v>1378</v>
      </c>
      <c r="N252" s="57">
        <v>71612</v>
      </c>
      <c r="O252" s="57">
        <v>72292</v>
      </c>
      <c r="P252" s="57">
        <v>70599</v>
      </c>
      <c r="Q252" s="57">
        <v>65526</v>
      </c>
      <c r="R252" s="57">
        <v>63555</v>
      </c>
      <c r="S252" s="57">
        <v>54812.622406367896</v>
      </c>
      <c r="T252" s="57">
        <v>45411.306902968907</v>
      </c>
      <c r="U252" s="57">
        <v>41231.838199424688</v>
      </c>
      <c r="V252" s="57">
        <v>37391.159203273921</v>
      </c>
      <c r="W252" s="57">
        <v>31339.648251773688</v>
      </c>
      <c r="X252" s="57">
        <v>25487.338242042224</v>
      </c>
      <c r="Y252" s="57">
        <v>19912.538701759757</v>
      </c>
      <c r="Z252" s="59">
        <f>MAX(Y252+(Z256-Y256),0)</f>
        <v>14330.538701759757</v>
      </c>
      <c r="AA252" s="59">
        <f>MAX(Z252+(AA256-Z256),0)</f>
        <v>8748.5387017597568</v>
      </c>
      <c r="AB252" s="59">
        <f>MAX(AA252+(AB256-AA256),0)</f>
        <v>3166.5387017597568</v>
      </c>
      <c r="AC252" s="59">
        <f>MAX(AB252+(AC256-AB256),0)</f>
        <v>0</v>
      </c>
      <c r="AD252" s="59">
        <f>MAX(AC252+(AD256-AC256),0)</f>
        <v>0</v>
      </c>
    </row>
    <row r="253" spans="3:30">
      <c r="M253" s="147" t="s">
        <v>1379</v>
      </c>
      <c r="N253" s="59">
        <f t="shared" ref="N253:AD253" si="4">SUM(N251:N252)</f>
        <v>87039</v>
      </c>
      <c r="O253" s="59">
        <f t="shared" si="4"/>
        <v>87525</v>
      </c>
      <c r="P253" s="59">
        <f t="shared" si="4"/>
        <v>86326</v>
      </c>
      <c r="Q253" s="59">
        <f t="shared" si="4"/>
        <v>87072</v>
      </c>
      <c r="R253" s="59">
        <f t="shared" si="4"/>
        <v>87594</v>
      </c>
      <c r="S253" s="59">
        <f t="shared" si="4"/>
        <v>88147.096296711563</v>
      </c>
      <c r="T253" s="59">
        <f t="shared" si="4"/>
        <v>88701.924047994544</v>
      </c>
      <c r="U253" s="59">
        <f t="shared" si="4"/>
        <v>89259.503323276294</v>
      </c>
      <c r="V253" s="59">
        <f t="shared" si="4"/>
        <v>89818.85472701973</v>
      </c>
      <c r="W253" s="59">
        <f t="shared" si="4"/>
        <v>90380.999413207464</v>
      </c>
      <c r="X253" s="59">
        <f t="shared" si="4"/>
        <v>90944.959100222986</v>
      </c>
      <c r="Y253" s="59">
        <f t="shared" si="4"/>
        <v>91511.756086139692</v>
      </c>
      <c r="Z253" s="59">
        <f t="shared" si="4"/>
        <v>92071.756086139692</v>
      </c>
      <c r="AA253" s="59">
        <f t="shared" si="4"/>
        <v>92631.756086139692</v>
      </c>
      <c r="AB253" s="59">
        <f t="shared" si="4"/>
        <v>93191.756086139692</v>
      </c>
      <c r="AC253" s="59">
        <f t="shared" si="4"/>
        <v>93751.756086139692</v>
      </c>
      <c r="AD253" s="59">
        <f t="shared" si="4"/>
        <v>94311.756086139692</v>
      </c>
    </row>
    <row r="254" spans="3:30">
      <c r="Z254" s="59">
        <f>Z253-Y253</f>
        <v>560</v>
      </c>
      <c r="AA254" s="59">
        <f>AA253-Z253</f>
        <v>560</v>
      </c>
      <c r="AB254" s="59">
        <f>AB253-AA253</f>
        <v>560</v>
      </c>
      <c r="AC254" s="59">
        <f>AC253-AB253</f>
        <v>560</v>
      </c>
      <c r="AD254" s="59">
        <f>AD253-AC253</f>
        <v>560</v>
      </c>
    </row>
    <row r="255" spans="3:30">
      <c r="X255" s="147" t="s">
        <v>1377</v>
      </c>
      <c r="Y255" s="57">
        <v>63549</v>
      </c>
      <c r="Z255" s="57">
        <v>69691</v>
      </c>
      <c r="AA255" s="57">
        <v>75833</v>
      </c>
      <c r="AB255" s="57">
        <v>81975</v>
      </c>
      <c r="AC255" s="57">
        <v>88117</v>
      </c>
      <c r="AD255" s="57">
        <v>94258</v>
      </c>
    </row>
    <row r="256" spans="3:30">
      <c r="X256" s="147" t="s">
        <v>1378</v>
      </c>
      <c r="Y256" s="57">
        <v>27909</v>
      </c>
      <c r="Z256" s="57">
        <v>22327</v>
      </c>
      <c r="AA256" s="57">
        <v>16745</v>
      </c>
      <c r="AB256" s="57">
        <v>11163</v>
      </c>
      <c r="AC256" s="57">
        <v>5581</v>
      </c>
      <c r="AD256" s="57">
        <v>0</v>
      </c>
    </row>
    <row r="257" spans="2:30">
      <c r="X257" s="147" t="s">
        <v>1379</v>
      </c>
      <c r="Y257" s="59">
        <f t="shared" ref="Y257:AD257" si="5">SUM(Y255:Y256)</f>
        <v>91458</v>
      </c>
      <c r="Z257" s="59">
        <f t="shared" si="5"/>
        <v>92018</v>
      </c>
      <c r="AA257" s="59">
        <f t="shared" si="5"/>
        <v>92578</v>
      </c>
      <c r="AB257" s="59">
        <f t="shared" si="5"/>
        <v>93138</v>
      </c>
      <c r="AC257" s="59">
        <f t="shared" si="5"/>
        <v>93698</v>
      </c>
      <c r="AD257" s="59">
        <f t="shared" si="5"/>
        <v>94258</v>
      </c>
    </row>
    <row r="258" spans="2:30">
      <c r="Z258" s="59">
        <f>Z257-Y257</f>
        <v>560</v>
      </c>
      <c r="AA258" s="59">
        <f>AA257-Z257</f>
        <v>560</v>
      </c>
      <c r="AB258" s="59">
        <f>AB257-AA257</f>
        <v>560</v>
      </c>
      <c r="AC258" s="59">
        <f>AC257-AB257</f>
        <v>560</v>
      </c>
      <c r="AD258" s="59">
        <f>AD257-AC257</f>
        <v>560</v>
      </c>
    </row>
    <row r="268" spans="2:30" s="6" customFormat="1" ht="18.75">
      <c r="B268" s="6" t="s">
        <v>3065</v>
      </c>
    </row>
    <row r="270" spans="2:30" s="162" customFormat="1" ht="15.75">
      <c r="C270" s="162" t="s">
        <v>652</v>
      </c>
    </row>
    <row r="272" spans="2:30">
      <c r="D272" s="60" t="s">
        <v>3066</v>
      </c>
      <c r="I272" s="61" t="s">
        <v>654</v>
      </c>
    </row>
    <row r="274" spans="3:20">
      <c r="D274" s="45" t="s">
        <v>3067</v>
      </c>
      <c r="I274" s="743">
        <v>0.35</v>
      </c>
    </row>
    <row r="275" spans="3:20">
      <c r="D275" s="45" t="s">
        <v>3068</v>
      </c>
      <c r="I275" s="744">
        <v>20</v>
      </c>
    </row>
    <row r="277" spans="3:20">
      <c r="D277" s="45" t="s">
        <v>3069</v>
      </c>
      <c r="I277" s="96">
        <f>I275</f>
        <v>20</v>
      </c>
    </row>
    <row r="278" spans="3:20">
      <c r="D278" s="45" t="s">
        <v>3070</v>
      </c>
      <c r="I278" s="179">
        <f>I274</f>
        <v>0.35</v>
      </c>
    </row>
    <row r="280" spans="3:20" s="162" customFormat="1" ht="15.75">
      <c r="C280" s="162" t="s">
        <v>3071</v>
      </c>
    </row>
    <row r="281" spans="3:20" ht="13.5" thickBot="1"/>
    <row r="282" spans="3:20" ht="30">
      <c r="D282" s="280" t="s">
        <v>3072</v>
      </c>
      <c r="E282" s="615" t="s">
        <v>3073</v>
      </c>
      <c r="F282" s="615" t="s">
        <v>3074</v>
      </c>
      <c r="G282" s="615" t="s">
        <v>3075</v>
      </c>
      <c r="H282" s="615" t="s">
        <v>3076</v>
      </c>
      <c r="I282" s="615" t="s">
        <v>2677</v>
      </c>
      <c r="J282" s="490" t="s">
        <v>3077</v>
      </c>
    </row>
    <row r="283" spans="3:20" ht="15">
      <c r="D283" s="282" t="s">
        <v>2678</v>
      </c>
      <c r="E283" s="681" t="s">
        <v>2679</v>
      </c>
      <c r="F283" s="738">
        <f>TSS!F145</f>
        <v>24.912184611062727</v>
      </c>
      <c r="G283" s="738">
        <f>TSS!G145</f>
        <v>82.652453408028705</v>
      </c>
      <c r="H283" s="738">
        <f>TSS!H145</f>
        <v>57.340160522495609</v>
      </c>
      <c r="I283" s="738">
        <f>TSS!I145</f>
        <v>164.90479854158701</v>
      </c>
    </row>
    <row r="284" spans="3:20" ht="15.75" thickBot="1">
      <c r="D284" s="286" t="s">
        <v>2680</v>
      </c>
      <c r="E284" s="712" t="s">
        <v>2679</v>
      </c>
      <c r="F284" s="739">
        <f>TSS!F146</f>
        <v>31.211441225589098</v>
      </c>
      <c r="G284" s="739">
        <f>TSS!G146</f>
        <v>36.592243389096403</v>
      </c>
      <c r="H284" s="739">
        <f>TSS!H146</f>
        <v>36.144538125370516</v>
      </c>
      <c r="I284" s="739">
        <f>TSS!I146</f>
        <v>103.94822274005604</v>
      </c>
    </row>
    <row r="286" spans="3:20" s="162" customFormat="1" ht="15.75">
      <c r="C286" s="162" t="s">
        <v>3078</v>
      </c>
    </row>
    <row r="288" spans="3:20">
      <c r="P288" s="355" t="str">
        <f>LookupTab!W$43</f>
        <v>2024/25</v>
      </c>
      <c r="Q288" s="355" t="str">
        <f>LookupTab!X$43</f>
        <v>2025/26</v>
      </c>
      <c r="R288" s="355" t="str">
        <f>LookupTab!Y$43</f>
        <v>2026/27</v>
      </c>
      <c r="S288" s="355" t="str">
        <f>LookupTab!Z$43</f>
        <v>2027/28</v>
      </c>
      <c r="T288" s="355" t="str">
        <f>LookupTab!AA$43</f>
        <v>2028/29</v>
      </c>
    </row>
    <row r="289" spans="15:20">
      <c r="O289" s="748" t="s">
        <v>2710</v>
      </c>
      <c r="P289" s="539">
        <v>19.922709000439603</v>
      </c>
      <c r="Q289" s="539">
        <v>19.912021263877485</v>
      </c>
      <c r="R289" s="539">
        <v>19.7322847875039</v>
      </c>
      <c r="S289" s="539">
        <v>19.646785783259226</v>
      </c>
      <c r="T289" s="539">
        <v>19.603442344470448</v>
      </c>
    </row>
    <row r="290" spans="15:20">
      <c r="O290" s="748" t="s">
        <v>2807</v>
      </c>
      <c r="P290" s="539">
        <v>1.5174024524326877</v>
      </c>
      <c r="Q290" s="539">
        <v>0.8484505113539561</v>
      </c>
      <c r="R290" s="539">
        <v>0.13105196226350344</v>
      </c>
      <c r="S290" s="539">
        <v>0</v>
      </c>
      <c r="T290" s="539">
        <v>0</v>
      </c>
    </row>
    <row r="291" spans="15:20">
      <c r="O291" s="748" t="s">
        <v>2711</v>
      </c>
      <c r="P291" s="539">
        <v>10.071831410650375</v>
      </c>
      <c r="Q291" s="539">
        <v>10.787093008932729</v>
      </c>
      <c r="R291" s="539">
        <v>11.483796462646414</v>
      </c>
      <c r="S291" s="539">
        <v>12.112417005597955</v>
      </c>
      <c r="T291" s="539">
        <v>12.582293810999733</v>
      </c>
    </row>
    <row r="292" spans="15:20">
      <c r="O292" s="748" t="s">
        <v>3079</v>
      </c>
      <c r="P292" s="539">
        <v>9.8357401816415209</v>
      </c>
      <c r="Q292" s="539">
        <v>10.84135170344204</v>
      </c>
      <c r="R292" s="539">
        <v>11.795999059280932</v>
      </c>
      <c r="S292" s="539">
        <v>12.02139956352668</v>
      </c>
      <c r="T292" s="539">
        <v>12.047579336893897</v>
      </c>
    </row>
    <row r="293" spans="15:20">
      <c r="O293" s="748" t="s">
        <v>2837</v>
      </c>
      <c r="P293" s="539">
        <v>8.5580880023103152</v>
      </c>
      <c r="Q293" s="539">
        <v>8.6891446282316824</v>
      </c>
      <c r="R293" s="539">
        <v>8.7950732323098944</v>
      </c>
      <c r="S293" s="539">
        <v>9.0612642442786751</v>
      </c>
      <c r="T293" s="539">
        <v>9.3182294739802476</v>
      </c>
    </row>
    <row r="294" spans="15:20">
      <c r="O294" s="748" t="s">
        <v>3080</v>
      </c>
      <c r="P294" s="539">
        <v>0.73536055870480299</v>
      </c>
      <c r="Q294" s="539">
        <v>0.75263422989637208</v>
      </c>
      <c r="R294" s="539">
        <v>0.76530844060533798</v>
      </c>
      <c r="S294" s="539">
        <v>0.77862386910246617</v>
      </c>
      <c r="T294" s="539">
        <v>0.78908096597676292</v>
      </c>
    </row>
    <row r="295" spans="15:20">
      <c r="O295" s="748" t="s">
        <v>2845</v>
      </c>
      <c r="P295" s="539">
        <v>6.9393431904732426</v>
      </c>
      <c r="Q295" s="539">
        <v>7.1023488495866607</v>
      </c>
      <c r="R295" s="539">
        <v>7.2219509913343698</v>
      </c>
      <c r="S295" s="539">
        <v>7.3476040835161482</v>
      </c>
      <c r="T295" s="539">
        <v>7.4462840890287927</v>
      </c>
    </row>
    <row r="296" spans="15:20">
      <c r="O296" s="748" t="s">
        <v>3081</v>
      </c>
      <c r="P296" s="539">
        <v>4.4278459554628764</v>
      </c>
      <c r="Q296" s="539">
        <v>4.531856368064143</v>
      </c>
      <c r="R296" s="539">
        <v>4.6081719277743662</v>
      </c>
      <c r="S296" s="539">
        <v>4.6883484690891581</v>
      </c>
      <c r="T296" s="539">
        <v>4.7513140627052897</v>
      </c>
    </row>
    <row r="297" spans="15:20">
      <c r="O297" s="748" t="s">
        <v>3082</v>
      </c>
      <c r="P297" s="539">
        <v>1.5531084425071155</v>
      </c>
      <c r="Q297" s="539">
        <v>1.5895910689454573</v>
      </c>
      <c r="R297" s="539">
        <v>1.6163594663271168</v>
      </c>
      <c r="S297" s="539">
        <v>1.644482139170645</v>
      </c>
      <c r="T297" s="539">
        <v>1.6665679109017137</v>
      </c>
    </row>
    <row r="299" spans="15:20">
      <c r="O299" s="228" t="s">
        <v>2408</v>
      </c>
      <c r="P299" s="751" t="s">
        <v>3083</v>
      </c>
    </row>
    <row r="305" spans="3:11" s="162" customFormat="1" ht="15.75">
      <c r="C305" s="162" t="s">
        <v>3084</v>
      </c>
    </row>
    <row r="306" spans="3:11" ht="13.5" thickBot="1"/>
    <row r="307" spans="3:11" ht="15">
      <c r="D307" s="717" t="s">
        <v>3085</v>
      </c>
      <c r="E307" s="682" t="s">
        <v>3086</v>
      </c>
      <c r="F307" s="682" t="s">
        <v>3087</v>
      </c>
      <c r="G307" s="682" t="s">
        <v>3088</v>
      </c>
      <c r="H307" s="682" t="s">
        <v>3089</v>
      </c>
      <c r="I307" s="682" t="s">
        <v>3090</v>
      </c>
      <c r="J307" s="682" t="s">
        <v>3091</v>
      </c>
      <c r="K307" s="682" t="s">
        <v>3092</v>
      </c>
    </row>
    <row r="308" spans="3:11" ht="15">
      <c r="D308" s="718">
        <v>1</v>
      </c>
      <c r="E308" s="740">
        <v>18.950652063956202</v>
      </c>
      <c r="F308" s="740"/>
      <c r="G308" s="740"/>
      <c r="H308" s="740"/>
      <c r="I308" s="740">
        <v>17.56783935732614</v>
      </c>
      <c r="J308" s="740">
        <v>1.3828127066300624</v>
      </c>
      <c r="K308" s="740" t="s">
        <v>3093</v>
      </c>
    </row>
    <row r="309" spans="3:11" ht="15">
      <c r="D309" s="719">
        <v>2</v>
      </c>
      <c r="E309" s="741">
        <v>2.4194956323500398</v>
      </c>
      <c r="F309" s="741"/>
      <c r="G309" s="741"/>
      <c r="H309" s="741"/>
      <c r="I309" s="741">
        <v>3.0043279288993161</v>
      </c>
      <c r="J309" s="741" t="s">
        <v>2344</v>
      </c>
      <c r="K309" s="741" t="s">
        <v>3093</v>
      </c>
    </row>
    <row r="310" spans="3:11" ht="15">
      <c r="D310" s="718" t="s">
        <v>2737</v>
      </c>
      <c r="E310" s="740">
        <v>12.640969116649027</v>
      </c>
      <c r="F310" s="740">
        <v>12.640969116649032</v>
      </c>
      <c r="G310" s="740"/>
      <c r="H310" s="740"/>
      <c r="I310" s="740"/>
      <c r="J310" s="740" t="s">
        <v>2344</v>
      </c>
      <c r="K310" s="740" t="s">
        <v>3093</v>
      </c>
    </row>
    <row r="311" spans="3:11" ht="15">
      <c r="D311" s="719" t="s">
        <v>2739</v>
      </c>
      <c r="E311" s="741">
        <v>8.9674594974112782</v>
      </c>
      <c r="F311" s="741">
        <v>8.96745949741128</v>
      </c>
      <c r="G311" s="741"/>
      <c r="H311" s="741"/>
      <c r="I311" s="741"/>
      <c r="J311" s="741" t="s">
        <v>2344</v>
      </c>
      <c r="K311" s="741" t="s">
        <v>3093</v>
      </c>
    </row>
    <row r="312" spans="3:11" ht="15">
      <c r="D312" s="718" t="s">
        <v>2741</v>
      </c>
      <c r="E312" s="740">
        <v>6.6006773624190727</v>
      </c>
      <c r="F312" s="740">
        <v>6.6006773624190744</v>
      </c>
      <c r="G312" s="740"/>
      <c r="H312" s="740"/>
      <c r="I312" s="740"/>
      <c r="J312" s="740" t="s">
        <v>2344</v>
      </c>
      <c r="K312" s="740" t="s">
        <v>3093</v>
      </c>
    </row>
    <row r="313" spans="3:11" ht="15">
      <c r="D313" s="719">
        <v>4</v>
      </c>
      <c r="E313" s="741">
        <v>0</v>
      </c>
      <c r="F313" s="741"/>
      <c r="G313" s="741"/>
      <c r="H313" s="741"/>
      <c r="I313" s="741">
        <v>0</v>
      </c>
      <c r="J313" s="741" t="s">
        <v>2344</v>
      </c>
      <c r="K313" s="741" t="s">
        <v>3093</v>
      </c>
    </row>
    <row r="314" spans="3:11" ht="15">
      <c r="D314" s="718">
        <v>5</v>
      </c>
      <c r="E314" s="740">
        <v>7.9408875560976213</v>
      </c>
      <c r="F314" s="740"/>
      <c r="G314" s="740">
        <v>5.9556656670732178</v>
      </c>
      <c r="H314" s="740">
        <v>1.9852218890244058</v>
      </c>
      <c r="I314" s="740"/>
      <c r="J314" s="740" t="s">
        <v>2344</v>
      </c>
      <c r="K314" s="740" t="s">
        <v>3093</v>
      </c>
    </row>
    <row r="315" spans="3:11" ht="15">
      <c r="D315" s="719">
        <v>6</v>
      </c>
      <c r="E315" s="741">
        <v>1.3723705208465775</v>
      </c>
      <c r="F315" s="741"/>
      <c r="G315" s="741">
        <v>1.0292778906349334</v>
      </c>
      <c r="H315" s="741">
        <v>0.34309263021164438</v>
      </c>
      <c r="I315" s="741"/>
      <c r="J315" s="741" t="s">
        <v>2344</v>
      </c>
      <c r="K315" s="741" t="s">
        <v>3093</v>
      </c>
    </row>
    <row r="316" spans="3:11" ht="15.75" thickBot="1">
      <c r="D316" s="720">
        <v>7</v>
      </c>
      <c r="E316" s="742">
        <v>4.6689174448927382</v>
      </c>
      <c r="F316" s="742"/>
      <c r="G316" s="742"/>
      <c r="H316" s="742"/>
      <c r="I316" s="742">
        <v>6.6125176364436822</v>
      </c>
      <c r="J316" s="742" t="s">
        <v>2344</v>
      </c>
      <c r="K316" s="742" t="s">
        <v>3093</v>
      </c>
    </row>
    <row r="318" spans="3:11" s="162" customFormat="1" ht="15.75">
      <c r="C318" s="162" t="s">
        <v>3094</v>
      </c>
    </row>
    <row r="320" spans="3:11">
      <c r="J320" s="490" t="s">
        <v>3095</v>
      </c>
    </row>
    <row r="339" spans="2:9" s="6" customFormat="1" ht="18.75">
      <c r="B339" s="6" t="s">
        <v>3096</v>
      </c>
    </row>
    <row r="341" spans="2:9" s="162" customFormat="1" ht="15.75">
      <c r="C341" s="162" t="s">
        <v>652</v>
      </c>
    </row>
    <row r="343" spans="2:9">
      <c r="D343" s="60" t="s">
        <v>3097</v>
      </c>
      <c r="I343" s="61" t="s">
        <v>654</v>
      </c>
    </row>
    <row r="345" spans="2:9">
      <c r="D345" s="45" t="s">
        <v>3098</v>
      </c>
      <c r="I345" s="789">
        <f>ROUND(COUNT(TSS!J225:J382,TSS!J388:J430,TSS!J436:J448),-2)</f>
        <v>200</v>
      </c>
    </row>
    <row r="346" spans="2:9">
      <c r="D346" s="45" t="s">
        <v>3099</v>
      </c>
      <c r="I346" s="789">
        <v>10000</v>
      </c>
    </row>
    <row r="347" spans="2:9">
      <c r="D347" s="45" t="s">
        <v>3100</v>
      </c>
      <c r="I347" s="789">
        <v>1000</v>
      </c>
    </row>
    <row r="349" spans="2:9" s="162" customFormat="1" ht="15.75">
      <c r="C349" s="162" t="s">
        <v>3101</v>
      </c>
    </row>
    <row r="358" spans="3:3" s="162" customFormat="1" ht="15.75">
      <c r="C358" s="162" t="s">
        <v>3102</v>
      </c>
    </row>
    <row r="372" spans="3:3" s="162" customFormat="1" ht="15.75">
      <c r="C372" s="162" t="s">
        <v>3103</v>
      </c>
    </row>
    <row r="387" spans="3:3" s="162" customFormat="1" ht="15.75">
      <c r="C387" s="162" t="s">
        <v>3104</v>
      </c>
    </row>
    <row r="403" spans="2:3" s="6" customFormat="1" ht="18.75">
      <c r="B403" s="6" t="s">
        <v>3105</v>
      </c>
    </row>
    <row r="405" spans="2:3" s="162" customFormat="1" ht="15.75">
      <c r="C405" s="162" t="s">
        <v>3106</v>
      </c>
    </row>
    <row r="421" spans="3:6" s="162" customFormat="1" ht="15.75">
      <c r="C421" s="162" t="s">
        <v>3107</v>
      </c>
    </row>
    <row r="422" spans="3:6" ht="13.5" thickBot="1"/>
    <row r="423" spans="3:6" ht="15">
      <c r="D423" s="558" t="s">
        <v>3108</v>
      </c>
      <c r="E423" s="559" t="s">
        <v>3109</v>
      </c>
      <c r="F423" s="559" t="s">
        <v>3110</v>
      </c>
    </row>
    <row r="424" spans="3:6" ht="15">
      <c r="D424" s="827" t="s">
        <v>3111</v>
      </c>
      <c r="E424" s="561" t="s">
        <v>2637</v>
      </c>
      <c r="F424" s="561" t="s">
        <v>3112</v>
      </c>
    </row>
    <row r="425" spans="3:6" ht="12.4" customHeight="1">
      <c r="D425" s="827"/>
      <c r="E425" s="828" t="s">
        <v>2639</v>
      </c>
      <c r="F425" s="828" t="s">
        <v>3113</v>
      </c>
    </row>
    <row r="426" spans="3:6" ht="12.4" customHeight="1">
      <c r="D426" s="827"/>
      <c r="E426" s="828"/>
      <c r="F426" s="828"/>
    </row>
    <row r="427" spans="3:6" ht="12.4" customHeight="1">
      <c r="D427" s="827"/>
      <c r="E427" s="561" t="s">
        <v>2641</v>
      </c>
      <c r="F427" s="561" t="s">
        <v>3114</v>
      </c>
    </row>
    <row r="428" spans="3:6" ht="12.4" customHeight="1">
      <c r="D428" s="827"/>
      <c r="E428" s="828" t="s">
        <v>2643</v>
      </c>
      <c r="F428" s="828" t="s">
        <v>3115</v>
      </c>
    </row>
    <row r="429" spans="3:6" ht="12.4" customHeight="1">
      <c r="D429" s="827"/>
      <c r="E429" s="828"/>
      <c r="F429" s="828"/>
    </row>
    <row r="430" spans="3:6" ht="12.4" customHeight="1">
      <c r="D430" s="827"/>
      <c r="E430" s="837" t="s">
        <v>2645</v>
      </c>
      <c r="F430" s="837" t="s">
        <v>3116</v>
      </c>
    </row>
    <row r="431" spans="3:6" ht="12.4" customHeight="1">
      <c r="D431" s="827"/>
      <c r="E431" s="837"/>
      <c r="F431" s="837"/>
    </row>
    <row r="432" spans="3:6" ht="12.4" customHeight="1">
      <c r="D432" s="827"/>
      <c r="E432" s="828" t="s">
        <v>2647</v>
      </c>
      <c r="F432" s="570" t="s">
        <v>3117</v>
      </c>
    </row>
    <row r="433" spans="3:13" ht="12.4" customHeight="1">
      <c r="D433" s="827"/>
      <c r="E433" s="828"/>
      <c r="F433" s="570" t="s">
        <v>3118</v>
      </c>
    </row>
    <row r="434" spans="3:13" ht="12.4" customHeight="1">
      <c r="D434" s="560" t="s">
        <v>2649</v>
      </c>
      <c r="E434" s="561" t="s">
        <v>2650</v>
      </c>
      <c r="F434" s="561" t="s">
        <v>3119</v>
      </c>
    </row>
    <row r="435" spans="3:13" ht="12.4" customHeight="1">
      <c r="D435" s="655"/>
      <c r="E435" s="828" t="s">
        <v>2652</v>
      </c>
      <c r="F435" s="828" t="s">
        <v>3120</v>
      </c>
    </row>
    <row r="436" spans="3:13" ht="12.4" customHeight="1">
      <c r="D436" s="527" t="s">
        <v>2654</v>
      </c>
      <c r="E436" s="828"/>
      <c r="F436" s="828"/>
    </row>
    <row r="437" spans="3:13" ht="12.4" customHeight="1" thickBot="1">
      <c r="D437" s="656"/>
      <c r="E437" s="644" t="s">
        <v>3121</v>
      </c>
      <c r="F437" s="644" t="s">
        <v>3122</v>
      </c>
    </row>
    <row r="438" spans="3:13" ht="12.4" customHeight="1"/>
    <row r="439" spans="3:13" s="162" customFormat="1" ht="15.75">
      <c r="C439" s="162" t="s">
        <v>2749</v>
      </c>
    </row>
    <row r="440" spans="3:13" ht="12.4" customHeight="1" thickBot="1"/>
    <row r="441" spans="3:13" ht="30.4" customHeight="1">
      <c r="C441" s="857" t="s">
        <v>2682</v>
      </c>
      <c r="D441" s="857" t="s">
        <v>3123</v>
      </c>
      <c r="E441" s="857" t="s">
        <v>2751</v>
      </c>
      <c r="F441" s="855" t="s">
        <v>3124</v>
      </c>
      <c r="G441" s="855" t="s">
        <v>3125</v>
      </c>
      <c r="H441" s="815" t="s">
        <v>2754</v>
      </c>
      <c r="I441" s="816"/>
      <c r="J441" s="816"/>
      <c r="K441" s="817"/>
      <c r="L441" s="815" t="s">
        <v>3126</v>
      </c>
      <c r="M441" s="817"/>
    </row>
    <row r="442" spans="3:13" ht="12.4" customHeight="1">
      <c r="C442" s="858"/>
      <c r="D442" s="858"/>
      <c r="E442" s="858"/>
      <c r="F442" s="856"/>
      <c r="G442" s="856"/>
      <c r="H442" s="721" t="s">
        <v>2756</v>
      </c>
      <c r="I442" s="721" t="s">
        <v>3127</v>
      </c>
      <c r="J442" s="721" t="s">
        <v>3128</v>
      </c>
      <c r="K442" s="721" t="s">
        <v>3129</v>
      </c>
      <c r="L442" s="721" t="s">
        <v>3130</v>
      </c>
      <c r="M442" s="721" t="s">
        <v>3131</v>
      </c>
    </row>
    <row r="443" spans="3:13" ht="12.4" customHeight="1">
      <c r="C443" s="679">
        <v>1</v>
      </c>
      <c r="D443" s="283" t="s">
        <v>2761</v>
      </c>
      <c r="E443" s="283" t="s">
        <v>2762</v>
      </c>
      <c r="F443" s="681" t="s">
        <v>2763</v>
      </c>
      <c r="G443" s="722" t="s">
        <v>1300</v>
      </c>
      <c r="H443" s="722" t="s">
        <v>1300</v>
      </c>
      <c r="I443" s="681"/>
      <c r="J443" s="681"/>
      <c r="K443" s="681"/>
      <c r="L443" s="681"/>
      <c r="M443" s="681"/>
    </row>
    <row r="444" spans="3:13" ht="12.4" customHeight="1">
      <c r="C444" s="678">
        <v>2</v>
      </c>
      <c r="D444" s="285" t="s">
        <v>2764</v>
      </c>
      <c r="E444" s="285" t="s">
        <v>2765</v>
      </c>
      <c r="F444" s="711" t="s">
        <v>2763</v>
      </c>
      <c r="G444" s="723" t="s">
        <v>1300</v>
      </c>
      <c r="H444" s="723" t="s">
        <v>1300</v>
      </c>
      <c r="I444" s="724"/>
      <c r="J444" s="724"/>
      <c r="K444" s="724"/>
      <c r="L444" s="724"/>
      <c r="M444" s="724"/>
    </row>
    <row r="445" spans="3:13" ht="12.4" customHeight="1">
      <c r="C445" s="679" t="s">
        <v>2737</v>
      </c>
      <c r="D445" s="283" t="s">
        <v>2766</v>
      </c>
      <c r="E445" s="283" t="s">
        <v>2767</v>
      </c>
      <c r="F445" s="681" t="s">
        <v>2763</v>
      </c>
      <c r="G445" s="722" t="s">
        <v>1300</v>
      </c>
      <c r="H445" s="681"/>
      <c r="I445" s="722" t="s">
        <v>1300</v>
      </c>
      <c r="J445" s="722" t="s">
        <v>1300</v>
      </c>
      <c r="K445" s="722" t="s">
        <v>1300</v>
      </c>
      <c r="L445" s="681"/>
      <c r="M445" s="681"/>
    </row>
    <row r="446" spans="3:13" ht="12.4" customHeight="1">
      <c r="C446" s="678" t="s">
        <v>2739</v>
      </c>
      <c r="D446" s="285" t="s">
        <v>2766</v>
      </c>
      <c r="E446" s="285" t="s">
        <v>2768</v>
      </c>
      <c r="F446" s="711" t="s">
        <v>2763</v>
      </c>
      <c r="G446" s="723" t="s">
        <v>1300</v>
      </c>
      <c r="H446" s="724"/>
      <c r="I446" s="723" t="s">
        <v>1300</v>
      </c>
      <c r="J446" s="723" t="s">
        <v>1300</v>
      </c>
      <c r="K446" s="723" t="s">
        <v>1300</v>
      </c>
      <c r="L446" s="724"/>
      <c r="M446" s="724"/>
    </row>
    <row r="447" spans="3:13" ht="12.4" customHeight="1">
      <c r="C447" s="679" t="s">
        <v>2741</v>
      </c>
      <c r="D447" s="283" t="s">
        <v>2766</v>
      </c>
      <c r="E447" s="283" t="s">
        <v>2769</v>
      </c>
      <c r="F447" s="681" t="s">
        <v>2763</v>
      </c>
      <c r="G447" s="722" t="s">
        <v>1300</v>
      </c>
      <c r="H447" s="681"/>
      <c r="I447" s="722" t="s">
        <v>1300</v>
      </c>
      <c r="J447" s="722" t="s">
        <v>1300</v>
      </c>
      <c r="K447" s="722" t="s">
        <v>1300</v>
      </c>
      <c r="L447" s="681"/>
      <c r="M447" s="681"/>
    </row>
    <row r="448" spans="3:13" ht="12.4" customHeight="1">
      <c r="C448" s="678">
        <v>4</v>
      </c>
      <c r="D448" s="285" t="s">
        <v>2770</v>
      </c>
      <c r="E448" s="285" t="s">
        <v>2771</v>
      </c>
      <c r="F448" s="711" t="s">
        <v>2763</v>
      </c>
      <c r="G448" s="724"/>
      <c r="H448" s="723" t="s">
        <v>1300</v>
      </c>
      <c r="I448" s="724"/>
      <c r="J448" s="724"/>
      <c r="K448" s="724"/>
      <c r="L448" s="724"/>
      <c r="M448" s="724"/>
    </row>
    <row r="449" spans="3:13" ht="12.4" customHeight="1">
      <c r="C449" s="679">
        <v>5</v>
      </c>
      <c r="D449" s="283" t="s">
        <v>2772</v>
      </c>
      <c r="E449" s="283" t="s">
        <v>2773</v>
      </c>
      <c r="F449" s="681" t="s">
        <v>2763</v>
      </c>
      <c r="G449" s="722" t="s">
        <v>1300</v>
      </c>
      <c r="H449" s="722" t="s">
        <v>1300</v>
      </c>
      <c r="I449" s="681"/>
      <c r="J449" s="681"/>
      <c r="K449" s="681"/>
      <c r="L449" s="722" t="s">
        <v>1300</v>
      </c>
      <c r="M449" s="722" t="s">
        <v>1300</v>
      </c>
    </row>
    <row r="450" spans="3:13" ht="12.4" customHeight="1">
      <c r="C450" s="678">
        <v>6</v>
      </c>
      <c r="D450" s="285" t="s">
        <v>2774</v>
      </c>
      <c r="E450" s="285" t="s">
        <v>2775</v>
      </c>
      <c r="F450" s="711" t="s">
        <v>131</v>
      </c>
      <c r="G450" s="723" t="s">
        <v>1300</v>
      </c>
      <c r="H450" s="723" t="s">
        <v>1300</v>
      </c>
      <c r="I450" s="724"/>
      <c r="J450" s="724"/>
      <c r="K450" s="724"/>
      <c r="L450" s="723" t="s">
        <v>1300</v>
      </c>
      <c r="M450" s="723" t="s">
        <v>1300</v>
      </c>
    </row>
    <row r="451" spans="3:13" ht="12.4" customHeight="1" thickBot="1">
      <c r="C451" s="680">
        <v>7</v>
      </c>
      <c r="D451" s="654" t="s">
        <v>2776</v>
      </c>
      <c r="E451" s="654" t="s">
        <v>2777</v>
      </c>
      <c r="F451" s="725" t="s">
        <v>131</v>
      </c>
      <c r="G451" s="726" t="s">
        <v>1300</v>
      </c>
      <c r="H451" s="726" t="s">
        <v>1300</v>
      </c>
      <c r="I451" s="725"/>
      <c r="J451" s="725"/>
      <c r="K451" s="725"/>
      <c r="L451" s="725"/>
      <c r="M451" s="725"/>
    </row>
    <row r="452" spans="3:13" ht="12.4" customHeight="1"/>
    <row r="453" spans="3:13" s="162" customFormat="1" ht="15.75">
      <c r="C453" s="162" t="s">
        <v>3132</v>
      </c>
    </row>
    <row r="454" spans="3:13" ht="12.4" customHeight="1" thickBot="1"/>
    <row r="455" spans="3:13" ht="12.4" customHeight="1">
      <c r="D455" s="280" t="s">
        <v>2682</v>
      </c>
      <c r="E455" s="281" t="s">
        <v>3133</v>
      </c>
      <c r="F455" s="281" t="s">
        <v>3134</v>
      </c>
      <c r="G455" s="281" t="s">
        <v>3124</v>
      </c>
    </row>
    <row r="456" spans="3:13" ht="12.4" customHeight="1">
      <c r="D456" s="727">
        <v>2</v>
      </c>
      <c r="E456" s="283" t="s">
        <v>2736</v>
      </c>
      <c r="F456" s="283" t="s">
        <v>2765</v>
      </c>
      <c r="G456" s="283" t="s">
        <v>2763</v>
      </c>
    </row>
    <row r="457" spans="3:13" ht="12.4" customHeight="1">
      <c r="D457" s="728" t="s">
        <v>3135</v>
      </c>
      <c r="E457" s="285" t="s">
        <v>3136</v>
      </c>
      <c r="F457" s="285" t="s">
        <v>3137</v>
      </c>
      <c r="G457" s="285" t="s">
        <v>2763</v>
      </c>
    </row>
    <row r="458" spans="3:13" ht="12.4" customHeight="1">
      <c r="D458" s="727" t="s">
        <v>2739</v>
      </c>
      <c r="E458" s="283" t="s">
        <v>3138</v>
      </c>
      <c r="F458" s="283" t="s">
        <v>3139</v>
      </c>
      <c r="G458" s="283" t="s">
        <v>2763</v>
      </c>
    </row>
    <row r="459" spans="3:13" ht="12.4" customHeight="1" thickBot="1">
      <c r="D459" s="729" t="s">
        <v>2741</v>
      </c>
      <c r="E459" s="287" t="s">
        <v>2766</v>
      </c>
      <c r="F459" s="287" t="s">
        <v>3140</v>
      </c>
      <c r="G459" s="287" t="s">
        <v>2763</v>
      </c>
    </row>
    <row r="460" spans="3:13" ht="12.4" customHeight="1"/>
    <row r="461" spans="3:13" ht="12.4" customHeight="1"/>
    <row r="462" spans="3:13" s="162" customFormat="1" ht="15.75">
      <c r="C462" s="162" t="s">
        <v>3141</v>
      </c>
    </row>
    <row r="463" spans="3:13" ht="12.4" customHeight="1" thickBot="1"/>
    <row r="464" spans="3:13" ht="12.4" customHeight="1">
      <c r="D464" s="280" t="s">
        <v>2682</v>
      </c>
      <c r="E464" s="281" t="s">
        <v>3133</v>
      </c>
      <c r="F464" s="281" t="s">
        <v>3134</v>
      </c>
      <c r="G464" s="281" t="s">
        <v>3124</v>
      </c>
    </row>
    <row r="465" spans="3:7" ht="12.4" customHeight="1">
      <c r="D465" s="282">
        <v>6</v>
      </c>
      <c r="E465" s="283" t="s">
        <v>3142</v>
      </c>
      <c r="F465" s="283" t="s">
        <v>3143</v>
      </c>
      <c r="G465" s="283" t="s">
        <v>131</v>
      </c>
    </row>
    <row r="466" spans="3:7" ht="12.4" customHeight="1" thickBot="1">
      <c r="D466" s="286">
        <v>7</v>
      </c>
      <c r="E466" s="287" t="s">
        <v>2776</v>
      </c>
      <c r="F466" s="287" t="s">
        <v>3144</v>
      </c>
      <c r="G466" s="287" t="s">
        <v>131</v>
      </c>
    </row>
    <row r="467" spans="3:7" ht="12.4" customHeight="1"/>
    <row r="468" spans="3:7" ht="12.4" customHeight="1"/>
    <row r="469" spans="3:7" s="162" customFormat="1" ht="15.75">
      <c r="C469" s="162" t="s">
        <v>3145</v>
      </c>
    </row>
    <row r="470" spans="3:7" ht="12.4" customHeight="1"/>
    <row r="471" spans="3:7" ht="12.4" customHeight="1"/>
    <row r="472" spans="3:7" ht="12.4" customHeight="1"/>
    <row r="473" spans="3:7" ht="12.4" customHeight="1"/>
    <row r="474" spans="3:7" ht="12.4" customHeight="1"/>
    <row r="475" spans="3:7" ht="12.4" customHeight="1"/>
    <row r="476" spans="3:7" ht="12.4" customHeight="1"/>
    <row r="477" spans="3:7" ht="12.4" customHeight="1"/>
    <row r="478" spans="3:7" ht="12.4" customHeight="1"/>
    <row r="479" spans="3:7" ht="12.4" customHeight="1"/>
    <row r="480" spans="3:7" s="162" customFormat="1" ht="15.75">
      <c r="C480" s="162" t="s">
        <v>3146</v>
      </c>
    </row>
    <row r="481" spans="4:7" ht="12.4" customHeight="1" thickBot="1"/>
    <row r="482" spans="4:7" ht="14.1" customHeight="1">
      <c r="D482" s="852" t="s">
        <v>3147</v>
      </c>
      <c r="E482" s="559" t="s">
        <v>3148</v>
      </c>
      <c r="F482" s="559" t="s">
        <v>3148</v>
      </c>
      <c r="G482" s="852" t="s">
        <v>3149</v>
      </c>
    </row>
    <row r="483" spans="4:7" ht="12.4" customHeight="1">
      <c r="D483" s="853"/>
      <c r="E483" s="730" t="s">
        <v>3150</v>
      </c>
      <c r="F483" s="730" t="s">
        <v>1631</v>
      </c>
      <c r="G483" s="853"/>
    </row>
    <row r="484" spans="4:7" ht="15">
      <c r="D484" s="560" t="s">
        <v>3151</v>
      </c>
      <c r="E484" s="691" t="s">
        <v>3152</v>
      </c>
      <c r="F484" s="691" t="s">
        <v>3153</v>
      </c>
      <c r="G484" s="561" t="s">
        <v>3154</v>
      </c>
    </row>
    <row r="485" spans="4:7" ht="15">
      <c r="D485" s="560" t="s">
        <v>3155</v>
      </c>
      <c r="E485" s="691" t="s">
        <v>3156</v>
      </c>
      <c r="F485" s="561" t="s">
        <v>3157</v>
      </c>
      <c r="G485" s="561" t="s">
        <v>3158</v>
      </c>
    </row>
    <row r="486" spans="4:7" ht="15">
      <c r="D486" s="560"/>
      <c r="E486" s="561" t="s">
        <v>3159</v>
      </c>
      <c r="F486" s="561"/>
      <c r="G486" s="643"/>
    </row>
    <row r="487" spans="4:7" ht="15">
      <c r="D487" s="642"/>
      <c r="E487" s="643"/>
      <c r="F487" s="691" t="s">
        <v>3156</v>
      </c>
      <c r="G487" s="643"/>
    </row>
    <row r="488" spans="4:7" ht="15">
      <c r="D488" s="642"/>
      <c r="E488" s="643"/>
      <c r="F488" s="561" t="s">
        <v>2783</v>
      </c>
      <c r="G488" s="643"/>
    </row>
    <row r="489" spans="4:7" ht="15">
      <c r="D489" s="527" t="s">
        <v>3160</v>
      </c>
      <c r="E489" s="692" t="s">
        <v>3161</v>
      </c>
      <c r="F489" s="692" t="s">
        <v>3162</v>
      </c>
      <c r="G489" s="828" t="s">
        <v>3163</v>
      </c>
    </row>
    <row r="490" spans="4:7" ht="15">
      <c r="D490" s="527" t="s">
        <v>3155</v>
      </c>
      <c r="E490" s="692" t="s">
        <v>3156</v>
      </c>
      <c r="F490" s="570" t="s">
        <v>3164</v>
      </c>
      <c r="G490" s="828"/>
    </row>
    <row r="491" spans="4:7" ht="15">
      <c r="D491" s="655"/>
      <c r="E491" s="570" t="s">
        <v>3159</v>
      </c>
      <c r="F491" s="731"/>
      <c r="G491" s="828"/>
    </row>
    <row r="492" spans="4:7" ht="15">
      <c r="D492" s="641"/>
      <c r="E492" s="715"/>
      <c r="F492" s="692" t="s">
        <v>3156</v>
      </c>
      <c r="G492" s="828"/>
    </row>
    <row r="493" spans="4:7" ht="15">
      <c r="D493" s="641"/>
      <c r="E493" s="715"/>
      <c r="F493" s="570" t="s">
        <v>3165</v>
      </c>
      <c r="G493" s="828"/>
    </row>
    <row r="494" spans="4:7" ht="15">
      <c r="D494" s="560" t="s">
        <v>3166</v>
      </c>
      <c r="E494" s="837" t="s">
        <v>3167</v>
      </c>
      <c r="F494" s="837" t="s">
        <v>2784</v>
      </c>
      <c r="G494" s="561" t="s">
        <v>3168</v>
      </c>
    </row>
    <row r="495" spans="4:7" ht="15">
      <c r="D495" s="560" t="s">
        <v>3169</v>
      </c>
      <c r="E495" s="837"/>
      <c r="F495" s="837"/>
      <c r="G495" s="561" t="s">
        <v>3170</v>
      </c>
    </row>
    <row r="496" spans="4:7" ht="15">
      <c r="D496" s="527" t="s">
        <v>3171</v>
      </c>
      <c r="E496" s="828" t="s">
        <v>3167</v>
      </c>
      <c r="F496" s="570" t="s">
        <v>2788</v>
      </c>
      <c r="G496" s="828" t="s">
        <v>3172</v>
      </c>
    </row>
    <row r="497" spans="3:7" ht="15">
      <c r="D497" s="527" t="s">
        <v>3173</v>
      </c>
      <c r="E497" s="828"/>
      <c r="F497" s="570" t="s">
        <v>3174</v>
      </c>
      <c r="G497" s="828"/>
    </row>
    <row r="498" spans="3:7" ht="15">
      <c r="D498" s="655"/>
      <c r="E498" s="828"/>
      <c r="F498" s="715"/>
      <c r="G498" s="828"/>
    </row>
    <row r="499" spans="3:7" ht="15">
      <c r="D499" s="560" t="s">
        <v>3166</v>
      </c>
      <c r="E499" s="837" t="s">
        <v>3167</v>
      </c>
      <c r="F499" s="837" t="s">
        <v>3175</v>
      </c>
      <c r="G499" s="837" t="s">
        <v>3176</v>
      </c>
    </row>
    <row r="500" spans="3:7" ht="15">
      <c r="D500" s="560" t="s">
        <v>3177</v>
      </c>
      <c r="E500" s="837"/>
      <c r="F500" s="837"/>
      <c r="G500" s="837"/>
    </row>
    <row r="501" spans="3:7" ht="15">
      <c r="D501" s="560"/>
      <c r="E501" s="837"/>
      <c r="F501" s="837"/>
      <c r="G501" s="837"/>
    </row>
    <row r="502" spans="3:7" ht="15">
      <c r="D502" s="843" t="s">
        <v>3178</v>
      </c>
      <c r="E502" s="828" t="s">
        <v>2794</v>
      </c>
      <c r="F502" s="692" t="s">
        <v>3179</v>
      </c>
      <c r="G502" s="570" t="s">
        <v>3180</v>
      </c>
    </row>
    <row r="503" spans="3:7" ht="15.75" thickBot="1">
      <c r="D503" s="854"/>
      <c r="E503" s="851"/>
      <c r="F503" s="584" t="s">
        <v>3181</v>
      </c>
      <c r="G503" s="584" t="s">
        <v>3182</v>
      </c>
    </row>
    <row r="504" spans="3:7" ht="12.4" customHeight="1"/>
    <row r="505" spans="3:7" ht="12.4" customHeight="1"/>
    <row r="506" spans="3:7" s="162" customFormat="1" ht="15.75">
      <c r="C506" s="162" t="s">
        <v>3183</v>
      </c>
    </row>
    <row r="507" spans="3:7" ht="12.4" customHeight="1"/>
    <row r="521" spans="3:3" s="162" customFormat="1" ht="15.75">
      <c r="C521" s="162" t="s">
        <v>3184</v>
      </c>
    </row>
    <row r="545" spans="3:10" s="162" customFormat="1" ht="15.75">
      <c r="C545" s="162" t="s">
        <v>3185</v>
      </c>
    </row>
    <row r="547" spans="3:10">
      <c r="J547" s="490" t="s">
        <v>3095</v>
      </c>
    </row>
    <row r="565" spans="2:9" s="6" customFormat="1" ht="18.75">
      <c r="B565" s="6" t="s">
        <v>3186</v>
      </c>
    </row>
    <row r="567" spans="2:9" s="162" customFormat="1" ht="15.75">
      <c r="C567" s="162" t="s">
        <v>652</v>
      </c>
    </row>
    <row r="569" spans="2:9">
      <c r="D569" s="60" t="s">
        <v>3187</v>
      </c>
      <c r="I569" s="61" t="s">
        <v>654</v>
      </c>
    </row>
    <row r="571" spans="2:9">
      <c r="D571" s="45" t="s">
        <v>3188</v>
      </c>
      <c r="I571" s="32">
        <v>54500</v>
      </c>
    </row>
    <row r="572" spans="2:9">
      <c r="D572" s="45" t="s">
        <v>3189</v>
      </c>
      <c r="I572" s="32">
        <v>18000</v>
      </c>
    </row>
    <row r="573" spans="2:9">
      <c r="D573" s="45" t="s">
        <v>3190</v>
      </c>
      <c r="I573" s="32">
        <f>ROUND(F597,-2)</f>
        <v>35600</v>
      </c>
    </row>
    <row r="574" spans="2:9">
      <c r="D574" s="45" t="s">
        <v>3191</v>
      </c>
      <c r="I574" s="32">
        <f>ROUND(F599,-3)</f>
        <v>38000</v>
      </c>
    </row>
    <row r="576" spans="2:9">
      <c r="D576" s="60" t="s">
        <v>3192</v>
      </c>
      <c r="I576" s="61" t="s">
        <v>654</v>
      </c>
    </row>
    <row r="578" spans="4:9">
      <c r="D578" s="45" t="s">
        <v>3193</v>
      </c>
      <c r="I578" s="32">
        <v>7700</v>
      </c>
    </row>
    <row r="579" spans="4:9">
      <c r="D579" s="45" t="s">
        <v>3194</v>
      </c>
      <c r="I579" s="32">
        <v>3400</v>
      </c>
    </row>
    <row r="580" spans="4:9">
      <c r="D580" s="45" t="s">
        <v>3195</v>
      </c>
      <c r="I580" s="32">
        <f>ROUND(F600,-2)</f>
        <v>10600</v>
      </c>
    </row>
    <row r="582" spans="4:9">
      <c r="D582" s="60" t="s">
        <v>3196</v>
      </c>
      <c r="I582" s="61" t="s">
        <v>654</v>
      </c>
    </row>
    <row r="584" spans="4:9">
      <c r="D584" s="45" t="s">
        <v>3197</v>
      </c>
      <c r="I584" s="32">
        <v>160</v>
      </c>
    </row>
    <row r="586" spans="4:9">
      <c r="D586" s="60" t="s">
        <v>3198</v>
      </c>
      <c r="I586" s="61" t="s">
        <v>654</v>
      </c>
    </row>
    <row r="588" spans="4:9">
      <c r="D588" s="45" t="s">
        <v>3199</v>
      </c>
      <c r="I588" s="32">
        <v>20</v>
      </c>
    </row>
    <row r="589" spans="4:9">
      <c r="D589" s="45" t="s">
        <v>3200</v>
      </c>
      <c r="I589" s="32">
        <v>30</v>
      </c>
    </row>
    <row r="590" spans="4:9">
      <c r="D590" s="45" t="s">
        <v>3201</v>
      </c>
      <c r="I590" s="32">
        <f>ROUND(F603,-1)</f>
        <v>50</v>
      </c>
    </row>
    <row r="591" spans="4:9">
      <c r="D591" s="45" t="s">
        <v>3202</v>
      </c>
      <c r="I591" s="32">
        <f>F604</f>
        <v>19.217644266264649</v>
      </c>
    </row>
    <row r="593" spans="3:16" s="162" customFormat="1" ht="15.75">
      <c r="C593" s="162" t="s">
        <v>3203</v>
      </c>
    </row>
    <row r="594" spans="3:16" ht="13.5" thickBot="1"/>
    <row r="595" spans="3:16" ht="41.1" customHeight="1">
      <c r="C595" s="280" t="str">
        <f>TSS!C453</f>
        <v>Tariff</v>
      </c>
      <c r="D595" s="669" t="str">
        <f>TSS!D453</f>
        <v>Description</v>
      </c>
      <c r="E595" s="596" t="str">
        <f>TSS!E453</f>
        <v>2024/25 (Year 1)</v>
      </c>
      <c r="F595" s="596" t="str">
        <f>TSS!F453</f>
        <v>2028/29 (Year 5)</v>
      </c>
      <c r="G595" s="596" t="str">
        <f>TSS!G453</f>
        <v>Consumption</v>
      </c>
      <c r="H595" s="596" t="str">
        <f>TSS!H453</f>
        <v>Demand</v>
      </c>
      <c r="I595" s="676" t="str">
        <f>TSS!I453</f>
        <v>Network bill ($)</v>
      </c>
      <c r="J595" s="596"/>
      <c r="K595" s="676" t="str">
        <f>TSS!K453</f>
        <v>Network bill impact</v>
      </c>
      <c r="L595" s="596"/>
      <c r="M595" s="635" t="str">
        <f>TSS!M453</f>
        <v>Network component of retail bill1</v>
      </c>
      <c r="N595" s="635" t="str">
        <f>TSS!N453</f>
        <v>Increase in total retail invoice2</v>
      </c>
      <c r="P595" s="490" t="s">
        <v>3204</v>
      </c>
    </row>
    <row r="596" spans="3:16" ht="15">
      <c r="C596" s="670"/>
      <c r="D596" s="671"/>
      <c r="E596" s="671" t="str">
        <f>TSS!E454</f>
        <v>NMIs</v>
      </c>
      <c r="F596" s="671" t="str">
        <f>TSS!F454</f>
        <v>NMIs</v>
      </c>
      <c r="G596" s="671"/>
      <c r="H596" s="671"/>
      <c r="I596" s="671" t="str">
        <f>TSS!I454</f>
        <v>2023/24</v>
      </c>
      <c r="J596" s="671" t="str">
        <f>TSS!J454</f>
        <v>2024/25</v>
      </c>
      <c r="K596" s="671" t="str">
        <f>TSS!K454</f>
        <v>$</v>
      </c>
      <c r="L596" s="671" t="str">
        <f>TSS!L454</f>
        <v>%</v>
      </c>
      <c r="M596" s="677"/>
      <c r="N596" s="677"/>
    </row>
    <row r="597" spans="3:16" ht="15">
      <c r="C597" s="678">
        <f>TSS!C455</f>
        <v>1</v>
      </c>
      <c r="D597" s="672" t="str">
        <f>TSS!D455</f>
        <v>Residential accumulation</v>
      </c>
      <c r="E597" s="601">
        <f>TSS!E455</f>
        <v>43810.753334597604</v>
      </c>
      <c r="F597" s="601">
        <f>TSS!F455</f>
        <v>35589.012595843327</v>
      </c>
      <c r="G597" s="601">
        <f>TSS!G455</f>
        <v>8500</v>
      </c>
      <c r="H597" s="622">
        <f>TSS!H455</f>
        <v>0</v>
      </c>
      <c r="I597" s="601">
        <f>TSS!I455</f>
        <v>1079.3</v>
      </c>
      <c r="J597" s="601">
        <f>TSS!J455</f>
        <v>1346.7771860558994</v>
      </c>
      <c r="K597" s="601">
        <f>TSS!K455</f>
        <v>267.47718605589944</v>
      </c>
      <c r="L597" s="623">
        <f>TSS!L455</f>
        <v>0.24782468827564111</v>
      </c>
      <c r="M597" s="623">
        <f>TSS!M455</f>
        <v>0.56999999999999995</v>
      </c>
      <c r="N597" s="622" t="str">
        <f>TSS!N455</f>
        <v>EPO3</v>
      </c>
    </row>
    <row r="598" spans="3:16" ht="15">
      <c r="C598" s="679">
        <f>TSS!C456</f>
        <v>2</v>
      </c>
      <c r="D598" s="673" t="str">
        <f>TSS!D456</f>
        <v>Non-residential accumulation</v>
      </c>
      <c r="E598" s="598">
        <f>TSS!E456</f>
        <v>2192.6701995819194</v>
      </c>
      <c r="F598" s="619">
        <f>TSS!F456</f>
        <v>0</v>
      </c>
      <c r="G598" s="598">
        <f>TSS!G456</f>
        <v>30000</v>
      </c>
      <c r="H598" s="619">
        <f>TSS!H456</f>
        <v>0</v>
      </c>
      <c r="I598" s="598">
        <f>TSS!I456</f>
        <v>2605.8000000000002</v>
      </c>
      <c r="J598" s="598">
        <f>TSS!J456</f>
        <v>3179.4678791028537</v>
      </c>
      <c r="K598" s="598">
        <f>TSS!K456</f>
        <v>573.66787910285348</v>
      </c>
      <c r="L598" s="620">
        <f>TSS!L456</f>
        <v>0.22015038725261088</v>
      </c>
      <c r="M598" s="620">
        <f>TSS!M456</f>
        <v>0.34</v>
      </c>
      <c r="N598" s="619" t="str">
        <f>TSS!N456</f>
        <v>EPO3</v>
      </c>
    </row>
    <row r="599" spans="3:16" ht="15">
      <c r="C599" s="678" t="str">
        <f>TSS!C457</f>
        <v>3a</v>
      </c>
      <c r="D599" s="672" t="str">
        <f>TSS!D457</f>
        <v>Residential 0-160MWh</v>
      </c>
      <c r="E599" s="601">
        <f>TSS!E457</f>
        <v>29223.816574265235</v>
      </c>
      <c r="F599" s="601">
        <f>TSS!F457</f>
        <v>38332.520268036649</v>
      </c>
      <c r="G599" s="601">
        <f>TSS!G457</f>
        <v>8500</v>
      </c>
      <c r="H599" s="622">
        <f>TSS!H457</f>
        <v>20</v>
      </c>
      <c r="I599" s="601">
        <f>TSS!I457</f>
        <v>1258.25</v>
      </c>
      <c r="J599" s="601">
        <f>TSS!J457</f>
        <v>1339.8552514951921</v>
      </c>
      <c r="K599" s="601">
        <f>TSS!K457</f>
        <v>81.605251495192078</v>
      </c>
      <c r="L599" s="623">
        <f>TSS!L457</f>
        <v>6.485615060217928E-2</v>
      </c>
      <c r="M599" s="623">
        <f>TSS!M457</f>
        <v>0.56999999999999995</v>
      </c>
      <c r="N599" s="622" t="str">
        <f>TSS!N457</f>
        <v>EPO3</v>
      </c>
    </row>
    <row r="600" spans="3:16" ht="15">
      <c r="C600" s="679" t="str">
        <f>TSS!C458</f>
        <v>3b</v>
      </c>
      <c r="D600" s="673" t="str">
        <f>TSS!D458</f>
        <v>Non-residential 0-160MWh</v>
      </c>
      <c r="E600" s="598">
        <f>TSS!E458</f>
        <v>8305.3789297831463</v>
      </c>
      <c r="F600" s="598">
        <f>TSS!F458</f>
        <v>10617.988885424827</v>
      </c>
      <c r="G600" s="598">
        <f>TSS!G458</f>
        <v>30000</v>
      </c>
      <c r="H600" s="619">
        <f>TSS!H458</f>
        <v>150</v>
      </c>
      <c r="I600" s="598">
        <f>TSS!I458</f>
        <v>4257</v>
      </c>
      <c r="J600" s="598">
        <f>TSS!J458</f>
        <v>3175.06394968217</v>
      </c>
      <c r="K600" s="598">
        <f>TSS!K458</f>
        <v>-1081.93605031783</v>
      </c>
      <c r="L600" s="620">
        <f>TSS!L458</f>
        <v>-0.25415458076528774</v>
      </c>
      <c r="M600" s="620">
        <f>TSS!M458</f>
        <v>0.34</v>
      </c>
      <c r="N600" s="619" t="str">
        <f>TSS!N458</f>
        <v>EPO3</v>
      </c>
    </row>
    <row r="601" spans="3:16" ht="15">
      <c r="C601" s="678" t="str">
        <f>TSS!C459</f>
        <v>3c</v>
      </c>
      <c r="D601" s="672" t="str">
        <f>TSS!D459</f>
        <v>Smart meter 160-750MWh</v>
      </c>
      <c r="E601" s="601">
        <f>TSS!E459</f>
        <v>753.94243688928862</v>
      </c>
      <c r="F601" s="601">
        <f>TSS!F459</f>
        <v>856.81075646080433</v>
      </c>
      <c r="G601" s="601">
        <f>TSS!G459</f>
        <v>250000</v>
      </c>
      <c r="H601" s="622">
        <f>TSS!H459</f>
        <v>500</v>
      </c>
      <c r="I601" s="601">
        <f>TSS!I459</f>
        <v>14357</v>
      </c>
      <c r="J601" s="601">
        <f>TSS!J459</f>
        <v>17733.207491429341</v>
      </c>
      <c r="K601" s="601">
        <f>TSS!K459</f>
        <v>3376.2074914293407</v>
      </c>
      <c r="L601" s="623">
        <f>TSS!L459</f>
        <v>0.23516107065747305</v>
      </c>
      <c r="M601" s="623">
        <f>TSS!M459</f>
        <v>0.24</v>
      </c>
      <c r="N601" s="622" t="str">
        <f>TSS!N459</f>
        <v>EPO3</v>
      </c>
    </row>
    <row r="602" spans="3:16" ht="15">
      <c r="C602" s="679">
        <f>TSS!C460</f>
        <v>5</v>
      </c>
      <c r="D602" s="673" t="str">
        <f>TSS!D460</f>
        <v>LV &gt;750MWh</v>
      </c>
      <c r="E602" s="598">
        <f>TSS!E460</f>
        <v>157.94184815909028</v>
      </c>
      <c r="F602" s="598">
        <f>TSS!F460</f>
        <v>168.42358037409625</v>
      </c>
      <c r="G602" s="598">
        <f>TSS!G460</f>
        <v>3200000</v>
      </c>
      <c r="H602" s="598">
        <f>TSS!H460</f>
        <v>6675</v>
      </c>
      <c r="I602" s="598">
        <f>TSS!I460</f>
        <v>164055</v>
      </c>
      <c r="J602" s="598">
        <f>TSS!J460</f>
        <v>142740.57763540366</v>
      </c>
      <c r="K602" s="598">
        <f>TSS!K460</f>
        <v>-21314.422364596336</v>
      </c>
      <c r="L602" s="620">
        <f>TSS!L460</f>
        <v>-0.12992241848524175</v>
      </c>
      <c r="M602" s="620">
        <f>TSS!M460</f>
        <v>0.24</v>
      </c>
      <c r="N602" s="620">
        <f>TSS!N460</f>
        <v>-3.1181380436458017E-2</v>
      </c>
    </row>
    <row r="603" spans="3:16" ht="15">
      <c r="C603" s="678">
        <f>TSS!C461</f>
        <v>6</v>
      </c>
      <c r="D603" s="672" t="str">
        <f>TSS!D461</f>
        <v>HV &lt;10,000MWh</v>
      </c>
      <c r="E603" s="601">
        <f>TSS!E461</f>
        <v>37.624170447087288</v>
      </c>
      <c r="F603" s="601">
        <f>TSS!F461</f>
        <v>52.411757089812681</v>
      </c>
      <c r="G603" s="601">
        <f>TSS!G461</f>
        <v>1600000</v>
      </c>
      <c r="H603" s="601">
        <f>TSS!H461</f>
        <v>6850</v>
      </c>
      <c r="I603" s="601">
        <f>TSS!I461</f>
        <v>131710.85499999998</v>
      </c>
      <c r="J603" s="601">
        <f>TSS!J461</f>
        <v>129969.82675668408</v>
      </c>
      <c r="K603" s="601">
        <f>TSS!K461</f>
        <v>-1741.0282433159009</v>
      </c>
      <c r="L603" s="623">
        <f>TSS!L461</f>
        <v>-1.3218563066164144E-2</v>
      </c>
      <c r="M603" s="623">
        <f>TSS!M461</f>
        <v>0.24</v>
      </c>
      <c r="N603" s="623">
        <f>TSS!N461</f>
        <v>-3.1724551358793943E-3</v>
      </c>
    </row>
    <row r="604" spans="3:16" ht="15.75" thickBot="1">
      <c r="C604" s="680">
        <f>TSS!C462</f>
        <v>7</v>
      </c>
      <c r="D604" s="674" t="str">
        <f>TSS!D462</f>
        <v>Super users</v>
      </c>
      <c r="E604" s="605">
        <f>TSS!E462</f>
        <v>13.795529163932004</v>
      </c>
      <c r="F604" s="605">
        <f>TSS!F462</f>
        <v>19.217644266264649</v>
      </c>
      <c r="G604" s="605">
        <f>TSS!G462</f>
        <v>25000000</v>
      </c>
      <c r="H604" s="605">
        <f>TSS!H462</f>
        <v>53000</v>
      </c>
      <c r="I604" s="605">
        <f>TSS!I462</f>
        <v>1035905.8999999999</v>
      </c>
      <c r="J604" s="605">
        <f>TSS!J462</f>
        <v>847695.33484654617</v>
      </c>
      <c r="K604" s="605">
        <f>TSS!K462</f>
        <v>-188210.56515345373</v>
      </c>
      <c r="L604" s="675">
        <f>TSS!L462</f>
        <v>-0.18168693232990926</v>
      </c>
      <c r="M604" s="675">
        <f>TSS!M462</f>
        <v>0.14000000000000001</v>
      </c>
      <c r="N604" s="675">
        <f>TSS!N462</f>
        <v>-2.54361705261873E-2</v>
      </c>
    </row>
    <row r="606" spans="3:16" s="162" customFormat="1" ht="15.75">
      <c r="C606" s="162" t="s">
        <v>3205</v>
      </c>
    </row>
    <row r="608" spans="3:16">
      <c r="J608" s="490" t="s">
        <v>3095</v>
      </c>
    </row>
    <row r="626" spans="3:21" s="162" customFormat="1" ht="15.75">
      <c r="C626" s="162" t="s">
        <v>3206</v>
      </c>
    </row>
    <row r="628" spans="3:21">
      <c r="P628" s="748" t="s">
        <v>2682</v>
      </c>
      <c r="Q628" s="748" t="str">
        <f>LookupTab!W$43</f>
        <v>2024/25</v>
      </c>
      <c r="R628" s="748" t="str">
        <f>LookupTab!X$43</f>
        <v>2025/26</v>
      </c>
      <c r="S628" s="748" t="str">
        <f>LookupTab!Y$43</f>
        <v>2026/27</v>
      </c>
      <c r="T628" s="748" t="str">
        <f>LookupTab!Z$43</f>
        <v>2027/28</v>
      </c>
      <c r="U628" s="748" t="str">
        <f>LookupTab!AA$43</f>
        <v>2028/29</v>
      </c>
    </row>
    <row r="629" spans="3:21">
      <c r="P629" s="748" t="s">
        <v>2807</v>
      </c>
      <c r="Q629" s="46">
        <v>3179.4678791028537</v>
      </c>
      <c r="R629" s="46">
        <v>3563.6336915123575</v>
      </c>
      <c r="S629" s="46">
        <v>4014.26296448108</v>
      </c>
      <c r="T629" s="46">
        <v>0</v>
      </c>
      <c r="U629" s="46">
        <v>0</v>
      </c>
    </row>
    <row r="630" spans="3:21">
      <c r="P630" s="748" t="s">
        <v>3079</v>
      </c>
      <c r="Q630" s="46">
        <v>3175.06394968217</v>
      </c>
      <c r="R630" s="46">
        <v>3563.9114772949251</v>
      </c>
      <c r="S630" s="46">
        <v>4083.8862881070909</v>
      </c>
      <c r="T630" s="46">
        <v>4865.2951536432329</v>
      </c>
      <c r="U630" s="46">
        <v>5422.7848265078119</v>
      </c>
    </row>
    <row r="632" spans="3:21">
      <c r="P632" s="748" t="s">
        <v>2712</v>
      </c>
      <c r="Q632" s="756" t="s">
        <v>2713</v>
      </c>
    </row>
    <row r="646" spans="3:10" s="162" customFormat="1" ht="15.75">
      <c r="C646" s="162" t="s">
        <v>3207</v>
      </c>
    </row>
    <row r="648" spans="3:10">
      <c r="J648" s="490" t="s">
        <v>3095</v>
      </c>
    </row>
    <row r="666" spans="3:10" s="162" customFormat="1" ht="15.75">
      <c r="C666" s="162" t="s">
        <v>3208</v>
      </c>
    </row>
    <row r="668" spans="3:10">
      <c r="J668" s="490" t="s">
        <v>3095</v>
      </c>
    </row>
    <row r="686" spans="3:10" s="162" customFormat="1" ht="15.75">
      <c r="C686" s="162" t="s">
        <v>3209</v>
      </c>
    </row>
    <row r="688" spans="3:10">
      <c r="J688" s="490" t="s">
        <v>3095</v>
      </c>
    </row>
    <row r="706" spans="2:9" s="6" customFormat="1" ht="18.75">
      <c r="B706" s="6" t="s">
        <v>2854</v>
      </c>
    </row>
    <row r="708" spans="2:9" s="162" customFormat="1" ht="15.75">
      <c r="C708" s="162" t="s">
        <v>652</v>
      </c>
    </row>
    <row r="710" spans="2:9">
      <c r="D710" s="60" t="s">
        <v>3210</v>
      </c>
      <c r="I710" s="61" t="s">
        <v>654</v>
      </c>
    </row>
    <row r="712" spans="2:9">
      <c r="D712" s="45" t="s">
        <v>3211</v>
      </c>
      <c r="I712" s="771">
        <v>0.1</v>
      </c>
    </row>
    <row r="714" spans="2:9">
      <c r="D714" s="45" t="s">
        <v>3212</v>
      </c>
      <c r="I714" s="788">
        <v>20</v>
      </c>
    </row>
    <row r="715" spans="2:9">
      <c r="D715" s="45" t="s">
        <v>3213</v>
      </c>
      <c r="I715" s="771">
        <v>0.3</v>
      </c>
    </row>
    <row r="716" spans="2:9">
      <c r="D716" s="45" t="s">
        <v>3214</v>
      </c>
      <c r="I716" s="771">
        <v>0.3</v>
      </c>
    </row>
    <row r="718" spans="2:9">
      <c r="D718" s="60" t="s">
        <v>3215</v>
      </c>
      <c r="I718" s="61" t="s">
        <v>654</v>
      </c>
    </row>
    <row r="720" spans="2:9">
      <c r="D720" s="45" t="s">
        <v>3216</v>
      </c>
      <c r="I720" s="787">
        <f>ROUND(MAX(N789:AK789),-1)</f>
        <v>370</v>
      </c>
    </row>
    <row r="721" spans="3:9">
      <c r="D721" s="45" t="s">
        <v>3217</v>
      </c>
      <c r="I721" s="787">
        <f>ROUNDDOWN(MAX(N790:AK790),-1)</f>
        <v>330</v>
      </c>
    </row>
    <row r="723" spans="3:9" s="162" customFormat="1" ht="15.75">
      <c r="C723" s="162" t="s">
        <v>3218</v>
      </c>
    </row>
    <row r="740" spans="3:49" s="162" customFormat="1" ht="15.75">
      <c r="C740" s="162" t="s">
        <v>3219</v>
      </c>
    </row>
    <row r="741" spans="3:49" ht="12.4" customHeight="1"/>
    <row r="742" spans="3:49" ht="12.4" customHeight="1">
      <c r="K742" s="356" t="s">
        <v>863</v>
      </c>
      <c r="L742" s="356"/>
      <c r="M742" s="356"/>
      <c r="N742" s="356"/>
      <c r="O742" s="356"/>
      <c r="P742" s="356" t="s">
        <v>864</v>
      </c>
      <c r="Q742" s="356"/>
      <c r="R742" s="356"/>
      <c r="S742" s="356"/>
      <c r="T742" s="356"/>
      <c r="U742" s="356" t="s">
        <v>865</v>
      </c>
      <c r="V742" s="356"/>
      <c r="W742" s="356"/>
      <c r="X742" s="356"/>
      <c r="Y742" s="356"/>
      <c r="AA742" s="226" t="s">
        <v>3220</v>
      </c>
      <c r="AG742" s="226" t="s">
        <v>109</v>
      </c>
      <c r="AM742" s="226" t="s">
        <v>110</v>
      </c>
      <c r="AS742" s="226" t="s">
        <v>111</v>
      </c>
    </row>
    <row r="743" spans="3:49" ht="12.4" customHeight="1">
      <c r="K743" s="747" t="str">
        <f>LookupTab!M$42</f>
        <v>Actual</v>
      </c>
      <c r="L743" s="511"/>
      <c r="M743" s="511"/>
      <c r="N743" s="747"/>
      <c r="O743" s="511"/>
      <c r="P743" s="747" t="str">
        <f>LookupTab!R$42</f>
        <v>Actual</v>
      </c>
      <c r="Q743" s="511"/>
      <c r="R743" s="511"/>
      <c r="S743" s="747" t="str">
        <f>LookupTab!U$42</f>
        <v>Estimate</v>
      </c>
      <c r="T743" s="511"/>
      <c r="U743" s="747" t="str">
        <f>LookupTab!W$42</f>
        <v>Forecast</v>
      </c>
      <c r="V743" s="511"/>
      <c r="W743" s="511"/>
      <c r="X743" s="511"/>
      <c r="Y743" s="511"/>
      <c r="AA743" s="748" t="s">
        <v>1268</v>
      </c>
      <c r="AB743" s="748" t="s">
        <v>3221</v>
      </c>
      <c r="AC743" s="748" t="s">
        <v>1040</v>
      </c>
      <c r="AD743" s="748" t="s">
        <v>1041</v>
      </c>
      <c r="AE743" s="748" t="s">
        <v>1042</v>
      </c>
      <c r="AG743" s="748" t="s">
        <v>1268</v>
      </c>
      <c r="AH743" s="748" t="s">
        <v>3221</v>
      </c>
      <c r="AI743" s="748" t="s">
        <v>1040</v>
      </c>
      <c r="AJ743" s="748" t="s">
        <v>1041</v>
      </c>
      <c r="AK743" s="748" t="s">
        <v>1042</v>
      </c>
      <c r="AM743" s="748" t="s">
        <v>1268</v>
      </c>
      <c r="AN743" s="748" t="s">
        <v>3221</v>
      </c>
      <c r="AO743" s="748" t="s">
        <v>1040</v>
      </c>
      <c r="AP743" s="748" t="s">
        <v>1041</v>
      </c>
      <c r="AQ743" s="748" t="s">
        <v>1042</v>
      </c>
      <c r="AS743" s="748" t="s">
        <v>1268</v>
      </c>
      <c r="AT743" s="748" t="s">
        <v>3221</v>
      </c>
      <c r="AU743" s="748" t="s">
        <v>1040</v>
      </c>
      <c r="AV743" s="748" t="s">
        <v>1041</v>
      </c>
      <c r="AW743" s="748" t="s">
        <v>1042</v>
      </c>
    </row>
    <row r="744" spans="3:49" ht="12.4" customHeight="1">
      <c r="K744" s="355" t="str">
        <f>LookupTab!M$43</f>
        <v>2014/15</v>
      </c>
      <c r="L744" s="355" t="str">
        <f>LookupTab!N$43</f>
        <v>2015/16</v>
      </c>
      <c r="M744" s="355" t="str">
        <f>LookupTab!O$43</f>
        <v>2016/17</v>
      </c>
      <c r="N744" s="355" t="str">
        <f>LookupTab!P$43</f>
        <v>2017/18</v>
      </c>
      <c r="O744" s="355" t="str">
        <f>LookupTab!Q$43</f>
        <v>2018/19</v>
      </c>
      <c r="P744" s="355" t="str">
        <f>LookupTab!R$43</f>
        <v>2019/20</v>
      </c>
      <c r="Q744" s="355" t="str">
        <f>LookupTab!S$43</f>
        <v>2020/21</v>
      </c>
      <c r="R744" s="355" t="str">
        <f>LookupTab!T$43</f>
        <v>2021/22</v>
      </c>
      <c r="S744" s="355" t="str">
        <f>LookupTab!U$43</f>
        <v>2022/23</v>
      </c>
      <c r="T744" s="355" t="str">
        <f>LookupTab!V$43</f>
        <v>2023/24</v>
      </c>
      <c r="U744" s="355" t="str">
        <f>LookupTab!W$43</f>
        <v>2024/25</v>
      </c>
      <c r="V744" s="355" t="str">
        <f>LookupTab!X$43</f>
        <v>2025/26</v>
      </c>
      <c r="W744" s="355" t="str">
        <f>LookupTab!Y$43</f>
        <v>2026/27</v>
      </c>
      <c r="X744" s="355" t="str">
        <f>LookupTab!Z$43</f>
        <v>2027/28</v>
      </c>
      <c r="Y744" s="355" t="str">
        <f>LookupTab!AA$43</f>
        <v>2028/29</v>
      </c>
      <c r="AA744" s="748" t="s">
        <v>3222</v>
      </c>
      <c r="AB744" s="539">
        <v>290.82</v>
      </c>
      <c r="AC744" s="47"/>
      <c r="AD744" s="47"/>
      <c r="AE744" s="47"/>
      <c r="AG744" s="748" t="s">
        <v>3222</v>
      </c>
      <c r="AH744" s="539">
        <v>51.15</v>
      </c>
      <c r="AI744" s="47"/>
      <c r="AJ744" s="47"/>
      <c r="AK744" s="47"/>
      <c r="AM744" s="748" t="s">
        <v>3222</v>
      </c>
      <c r="AN744" s="539">
        <v>6.72</v>
      </c>
      <c r="AO744" s="47"/>
      <c r="AP744" s="47"/>
      <c r="AQ744" s="47"/>
      <c r="AS744" s="748" t="s">
        <v>3222</v>
      </c>
      <c r="AT744" s="750">
        <f>AB744+AH744+AN744</f>
        <v>348.69</v>
      </c>
      <c r="AU744" s="47" t="e">
        <f>NA()</f>
        <v>#N/A</v>
      </c>
      <c r="AV744" s="47" t="e">
        <f>NA()</f>
        <v>#N/A</v>
      </c>
      <c r="AW744" s="47" t="e">
        <f>NA()</f>
        <v>#N/A</v>
      </c>
    </row>
    <row r="745" spans="3:49" ht="12.4" customHeight="1">
      <c r="J745" s="748" t="s">
        <v>3221</v>
      </c>
      <c r="K745" s="749">
        <f t="array" ref="K745:Y745">TRANSPOSE(AT744:AT758)</f>
        <v>348.69</v>
      </c>
      <c r="L745" s="749">
        <v>353.65000000000003</v>
      </c>
      <c r="M745" s="749">
        <v>347.6</v>
      </c>
      <c r="N745" s="749">
        <v>345.62</v>
      </c>
      <c r="O745" s="749">
        <v>347.01000000000005</v>
      </c>
      <c r="P745" s="749">
        <v>329.7</v>
      </c>
      <c r="Q745" s="749">
        <v>346.21</v>
      </c>
      <c r="R745" s="749">
        <v>339.8139496452003</v>
      </c>
      <c r="S745" s="745" t="e">
        <v>#N/A</v>
      </c>
      <c r="T745" s="745" t="e">
        <v>#N/A</v>
      </c>
      <c r="U745" s="745" t="e">
        <v>#N/A</v>
      </c>
      <c r="V745" s="745" t="e">
        <v>#N/A</v>
      </c>
      <c r="W745" s="745" t="e">
        <v>#N/A</v>
      </c>
      <c r="X745" s="745" t="e">
        <v>#N/A</v>
      </c>
      <c r="Y745" s="745" t="e">
        <v>#N/A</v>
      </c>
      <c r="AA745" s="748" t="s">
        <v>3223</v>
      </c>
      <c r="AB745" s="539">
        <v>293.92</v>
      </c>
      <c r="AC745" s="47"/>
      <c r="AD745" s="47"/>
      <c r="AE745" s="47"/>
      <c r="AG745" s="748" t="s">
        <v>3223</v>
      </c>
      <c r="AH745" s="539">
        <v>53.11</v>
      </c>
      <c r="AI745" s="47"/>
      <c r="AJ745" s="47"/>
      <c r="AK745" s="47"/>
      <c r="AM745" s="748" t="s">
        <v>3223</v>
      </c>
      <c r="AN745" s="539">
        <v>6.62</v>
      </c>
      <c r="AO745" s="47"/>
      <c r="AP745" s="47"/>
      <c r="AQ745" s="47"/>
      <c r="AS745" s="748" t="s">
        <v>3223</v>
      </c>
      <c r="AT745" s="750">
        <f t="shared" ref="AT745:AT751" si="6">AB745+AH745+AN745</f>
        <v>353.65000000000003</v>
      </c>
      <c r="AU745" s="47" t="e">
        <f>NA()</f>
        <v>#N/A</v>
      </c>
      <c r="AV745" s="47" t="e">
        <f>NA()</f>
        <v>#N/A</v>
      </c>
      <c r="AW745" s="47" t="e">
        <f>NA()</f>
        <v>#N/A</v>
      </c>
    </row>
    <row r="746" spans="3:49" ht="12.4" customHeight="1">
      <c r="J746" s="748" t="s">
        <v>3224</v>
      </c>
      <c r="K746" s="745" t="e">
        <f t="array" ref="K746:Y746">TRANSPOSE(AU744:AU758)</f>
        <v>#N/A</v>
      </c>
      <c r="L746" s="745" t="e">
        <v>#N/A</v>
      </c>
      <c r="M746" s="745" t="e">
        <v>#N/A</v>
      </c>
      <c r="N746" s="745" t="e">
        <v>#N/A</v>
      </c>
      <c r="O746" s="745" t="e">
        <v>#N/A</v>
      </c>
      <c r="P746" s="745" t="e">
        <v>#N/A</v>
      </c>
      <c r="Q746" s="745" t="e">
        <v>#N/A</v>
      </c>
      <c r="R746" s="745" t="e">
        <v>#N/A</v>
      </c>
      <c r="S746" s="749">
        <v>351.55226353427832</v>
      </c>
      <c r="T746" s="749">
        <v>367.99948989665114</v>
      </c>
      <c r="U746" s="749">
        <v>378.50118146990025</v>
      </c>
      <c r="V746" s="749">
        <v>391.46657108308085</v>
      </c>
      <c r="W746" s="749">
        <v>402.65508373771189</v>
      </c>
      <c r="X746" s="749">
        <v>410.83509608490567</v>
      </c>
      <c r="Y746" s="749">
        <v>417.63350837051854</v>
      </c>
      <c r="AA746" s="748" t="s">
        <v>3225</v>
      </c>
      <c r="AB746" s="539">
        <v>289.10000000000002</v>
      </c>
      <c r="AC746" s="47"/>
      <c r="AD746" s="47"/>
      <c r="AE746" s="47"/>
      <c r="AG746" s="748" t="s">
        <v>3225</v>
      </c>
      <c r="AH746" s="539">
        <v>51.86</v>
      </c>
      <c r="AI746" s="47"/>
      <c r="AJ746" s="47"/>
      <c r="AK746" s="47"/>
      <c r="AM746" s="748" t="s">
        <v>3225</v>
      </c>
      <c r="AN746" s="539">
        <v>6.64</v>
      </c>
      <c r="AO746" s="47"/>
      <c r="AP746" s="47"/>
      <c r="AQ746" s="47"/>
      <c r="AS746" s="748" t="s">
        <v>3225</v>
      </c>
      <c r="AT746" s="750">
        <f t="shared" si="6"/>
        <v>347.6</v>
      </c>
      <c r="AU746" s="47" t="e">
        <f>NA()</f>
        <v>#N/A</v>
      </c>
      <c r="AV746" s="47" t="e">
        <f>NA()</f>
        <v>#N/A</v>
      </c>
      <c r="AW746" s="47" t="e">
        <f>NA()</f>
        <v>#N/A</v>
      </c>
    </row>
    <row r="747" spans="3:49" ht="12.4" customHeight="1">
      <c r="J747" s="748" t="s">
        <v>3226</v>
      </c>
      <c r="K747" s="745" t="e">
        <f t="array" ref="K747:Y747">TRANSPOSE(AV744:AV758)</f>
        <v>#N/A</v>
      </c>
      <c r="L747" s="745" t="e">
        <v>#N/A</v>
      </c>
      <c r="M747" s="745" t="e">
        <v>#N/A</v>
      </c>
      <c r="N747" s="745" t="e">
        <v>#N/A</v>
      </c>
      <c r="O747" s="745" t="e">
        <v>#N/A</v>
      </c>
      <c r="P747" s="745" t="e">
        <v>#N/A</v>
      </c>
      <c r="Q747" s="745" t="e">
        <v>#N/A</v>
      </c>
      <c r="R747" s="745" t="e">
        <v>#N/A</v>
      </c>
      <c r="S747" s="749">
        <v>349.9999892505557</v>
      </c>
      <c r="T747" s="749">
        <v>366.44614418435708</v>
      </c>
      <c r="U747" s="749">
        <v>376.88611942581161</v>
      </c>
      <c r="V747" s="749">
        <v>387.06128919682959</v>
      </c>
      <c r="W747" s="749">
        <v>394.89787883648046</v>
      </c>
      <c r="X747" s="749">
        <v>403.0768197551028</v>
      </c>
      <c r="Y747" s="749">
        <v>409.87416061214424</v>
      </c>
      <c r="AA747" s="748" t="s">
        <v>2388</v>
      </c>
      <c r="AB747" s="539">
        <v>286.38</v>
      </c>
      <c r="AC747" s="47"/>
      <c r="AD747" s="47"/>
      <c r="AE747" s="47"/>
      <c r="AG747" s="748" t="s">
        <v>2388</v>
      </c>
      <c r="AH747" s="539">
        <v>52.67</v>
      </c>
      <c r="AI747" s="47"/>
      <c r="AJ747" s="47"/>
      <c r="AK747" s="47"/>
      <c r="AM747" s="748" t="s">
        <v>2388</v>
      </c>
      <c r="AN747" s="539">
        <v>6.57</v>
      </c>
      <c r="AO747" s="47"/>
      <c r="AP747" s="47"/>
      <c r="AQ747" s="47"/>
      <c r="AS747" s="748" t="s">
        <v>2388</v>
      </c>
      <c r="AT747" s="750">
        <f t="shared" si="6"/>
        <v>345.62</v>
      </c>
      <c r="AU747" s="47" t="e">
        <f>NA()</f>
        <v>#N/A</v>
      </c>
      <c r="AV747" s="47" t="e">
        <f>NA()</f>
        <v>#N/A</v>
      </c>
      <c r="AW747" s="47" t="e">
        <f>NA()</f>
        <v>#N/A</v>
      </c>
    </row>
    <row r="748" spans="3:49" ht="12.4" customHeight="1">
      <c r="J748" s="748" t="s">
        <v>3227</v>
      </c>
      <c r="K748" s="745" t="e">
        <f t="array" ref="K748:Y748">TRANSPOSE(AW744:AW758)</f>
        <v>#N/A</v>
      </c>
      <c r="L748" s="745" t="e">
        <v>#N/A</v>
      </c>
      <c r="M748" s="745" t="e">
        <v>#N/A</v>
      </c>
      <c r="N748" s="745" t="e">
        <v>#N/A</v>
      </c>
      <c r="O748" s="745" t="e">
        <v>#N/A</v>
      </c>
      <c r="P748" s="745" t="e">
        <v>#N/A</v>
      </c>
      <c r="Q748" s="745" t="e">
        <v>#N/A</v>
      </c>
      <c r="R748" s="745" t="e">
        <v>#N/A</v>
      </c>
      <c r="S748" s="749">
        <v>348.44910169487946</v>
      </c>
      <c r="T748" s="749">
        <v>364.89632805725228</v>
      </c>
      <c r="U748" s="749">
        <v>375.29985187243744</v>
      </c>
      <c r="V748" s="749">
        <v>385.45492731084516</v>
      </c>
      <c r="W748" s="749">
        <v>391.48950142199766</v>
      </c>
      <c r="X748" s="749">
        <v>399.9196335286602</v>
      </c>
      <c r="Y748" s="749">
        <v>407.41665985864472</v>
      </c>
      <c r="AA748" s="748" t="s">
        <v>2389</v>
      </c>
      <c r="AB748" s="539">
        <v>286.99</v>
      </c>
      <c r="AC748" s="47"/>
      <c r="AD748" s="47"/>
      <c r="AE748" s="47"/>
      <c r="AG748" s="748" t="s">
        <v>2389</v>
      </c>
      <c r="AH748" s="539">
        <v>52.85</v>
      </c>
      <c r="AI748" s="47"/>
      <c r="AJ748" s="47"/>
      <c r="AK748" s="47"/>
      <c r="AM748" s="748" t="s">
        <v>2389</v>
      </c>
      <c r="AN748" s="539">
        <v>7.17</v>
      </c>
      <c r="AO748" s="47"/>
      <c r="AP748" s="47"/>
      <c r="AQ748" s="47"/>
      <c r="AS748" s="748" t="s">
        <v>2389</v>
      </c>
      <c r="AT748" s="750">
        <f t="shared" si="6"/>
        <v>347.01000000000005</v>
      </c>
      <c r="AU748" s="47" t="e">
        <f>NA()</f>
        <v>#N/A</v>
      </c>
      <c r="AV748" s="47" t="e">
        <f>NA()</f>
        <v>#N/A</v>
      </c>
      <c r="AW748" s="47" t="e">
        <f>NA()</f>
        <v>#N/A</v>
      </c>
    </row>
    <row r="749" spans="3:49" ht="12.4" customHeight="1">
      <c r="AA749" s="748" t="s">
        <v>2390</v>
      </c>
      <c r="AB749" s="539">
        <v>272</v>
      </c>
      <c r="AC749" s="47"/>
      <c r="AD749" s="47"/>
      <c r="AE749" s="47"/>
      <c r="AG749" s="748" t="s">
        <v>2390</v>
      </c>
      <c r="AH749" s="539">
        <v>50.9</v>
      </c>
      <c r="AI749" s="47"/>
      <c r="AJ749" s="47"/>
      <c r="AK749" s="47"/>
      <c r="AM749" s="748" t="s">
        <v>2390</v>
      </c>
      <c r="AN749" s="539">
        <v>6.8</v>
      </c>
      <c r="AO749" s="47"/>
      <c r="AP749" s="47"/>
      <c r="AQ749" s="47"/>
      <c r="AS749" s="748" t="s">
        <v>2390</v>
      </c>
      <c r="AT749" s="750">
        <f t="shared" si="6"/>
        <v>329.7</v>
      </c>
      <c r="AU749" s="47" t="e">
        <f>NA()</f>
        <v>#N/A</v>
      </c>
      <c r="AV749" s="47" t="e">
        <f>NA()</f>
        <v>#N/A</v>
      </c>
      <c r="AW749" s="47" t="e">
        <f>NA()</f>
        <v>#N/A</v>
      </c>
    </row>
    <row r="750" spans="3:49" ht="12.4" customHeight="1">
      <c r="J750" s="228" t="s">
        <v>2408</v>
      </c>
      <c r="K750" s="751" t="s">
        <v>1043</v>
      </c>
      <c r="AA750" s="748" t="s">
        <v>2391</v>
      </c>
      <c r="AB750" s="539">
        <v>285.86</v>
      </c>
      <c r="AC750" s="47"/>
      <c r="AD750" s="47"/>
      <c r="AE750" s="47"/>
      <c r="AG750" s="748" t="s">
        <v>2391</v>
      </c>
      <c r="AH750" s="539">
        <v>53.27</v>
      </c>
      <c r="AI750" s="47"/>
      <c r="AJ750" s="47"/>
      <c r="AK750" s="47"/>
      <c r="AM750" s="748" t="s">
        <v>2391</v>
      </c>
      <c r="AN750" s="539">
        <v>7.08</v>
      </c>
      <c r="AO750" s="47"/>
      <c r="AP750" s="47"/>
      <c r="AQ750" s="47"/>
      <c r="AS750" s="748" t="s">
        <v>2391</v>
      </c>
      <c r="AT750" s="750">
        <f t="shared" si="6"/>
        <v>346.21</v>
      </c>
      <c r="AU750" s="47" t="e">
        <f>NA()</f>
        <v>#N/A</v>
      </c>
      <c r="AV750" s="47" t="e">
        <f>NA()</f>
        <v>#N/A</v>
      </c>
      <c r="AW750" s="47" t="e">
        <f>NA()</f>
        <v>#N/A</v>
      </c>
    </row>
    <row r="751" spans="3:49" ht="12.4" customHeight="1">
      <c r="AA751" s="748" t="s">
        <v>2392</v>
      </c>
      <c r="AB751" s="539">
        <v>284.62</v>
      </c>
      <c r="AC751" s="47"/>
      <c r="AD751" s="47"/>
      <c r="AE751" s="47"/>
      <c r="AG751" s="748" t="s">
        <v>2392</v>
      </c>
      <c r="AH751" s="539">
        <v>48.8</v>
      </c>
      <c r="AI751" s="47"/>
      <c r="AJ751" s="47"/>
      <c r="AK751" s="47"/>
      <c r="AM751" s="748" t="s">
        <v>2392</v>
      </c>
      <c r="AN751" s="539">
        <v>6.393949645200296</v>
      </c>
      <c r="AO751" s="47"/>
      <c r="AP751" s="47"/>
      <c r="AQ751" s="47"/>
      <c r="AS751" s="748" t="s">
        <v>2392</v>
      </c>
      <c r="AT751" s="750">
        <f t="shared" si="6"/>
        <v>339.8139496452003</v>
      </c>
      <c r="AU751" s="47" t="e">
        <f>NA()</f>
        <v>#N/A</v>
      </c>
      <c r="AV751" s="47" t="e">
        <f>NA()</f>
        <v>#N/A</v>
      </c>
      <c r="AW751" s="47" t="e">
        <f>NA()</f>
        <v>#N/A</v>
      </c>
    </row>
    <row r="752" spans="3:49" ht="12.4" customHeight="1">
      <c r="AA752" s="748" t="s">
        <v>257</v>
      </c>
      <c r="AB752" s="47"/>
      <c r="AC752" s="539">
        <v>293.67913880911885</v>
      </c>
      <c r="AD752" s="539">
        <v>293.67913880911885</v>
      </c>
      <c r="AE752" s="539">
        <v>293.67913880911885</v>
      </c>
      <c r="AG752" s="748" t="s">
        <v>257</v>
      </c>
      <c r="AH752" s="47"/>
      <c r="AI752" s="539">
        <v>51.357144677341189</v>
      </c>
      <c r="AJ752" s="539">
        <v>49.897013250761411</v>
      </c>
      <c r="AK752" s="539">
        <v>48.483982837942257</v>
      </c>
      <c r="AM752" s="748" t="s">
        <v>257</v>
      </c>
      <c r="AN752" s="47"/>
      <c r="AO752" s="539">
        <v>6.5159800478183145</v>
      </c>
      <c r="AP752" s="539">
        <v>6.4238371906754566</v>
      </c>
      <c r="AQ752" s="539">
        <v>6.2859800478183141</v>
      </c>
      <c r="AS752" s="748" t="s">
        <v>257</v>
      </c>
      <c r="AT752" s="47" t="e">
        <f>NA()</f>
        <v>#N/A</v>
      </c>
      <c r="AU752" s="750">
        <f t="shared" ref="AU752:AU759" si="7">AC752+AI752+AO752</f>
        <v>351.55226353427832</v>
      </c>
      <c r="AV752" s="750">
        <f t="shared" ref="AV752:AV759" si="8">AD752+AJ752+AP752</f>
        <v>349.9999892505557</v>
      </c>
      <c r="AW752" s="750">
        <f t="shared" ref="AW752:AW759" si="9">AE752+AK752+AQ752</f>
        <v>348.44910169487946</v>
      </c>
    </row>
    <row r="753" spans="3:49" ht="12.4" customHeight="1">
      <c r="AA753" s="748" t="s">
        <v>258</v>
      </c>
      <c r="AB753" s="47"/>
      <c r="AC753" s="539">
        <v>306.2915359323365</v>
      </c>
      <c r="AD753" s="539">
        <v>306.2915359323365</v>
      </c>
      <c r="AE753" s="539">
        <v>306.2915359323365</v>
      </c>
      <c r="AG753" s="748" t="s">
        <v>258</v>
      </c>
      <c r="AH753" s="47"/>
      <c r="AI753" s="539">
        <v>55.159462935527323</v>
      </c>
      <c r="AJ753" s="539">
        <v>53.699331508947544</v>
      </c>
      <c r="AK753" s="539">
        <v>52.28630109612839</v>
      </c>
      <c r="AM753" s="748" t="s">
        <v>258</v>
      </c>
      <c r="AN753" s="47"/>
      <c r="AO753" s="539">
        <v>6.5484910287873648</v>
      </c>
      <c r="AP753" s="539">
        <v>6.4552767430730791</v>
      </c>
      <c r="AQ753" s="539">
        <v>6.3184910287873652</v>
      </c>
      <c r="AS753" s="748" t="s">
        <v>258</v>
      </c>
      <c r="AT753" s="47" t="e">
        <f>NA()</f>
        <v>#N/A</v>
      </c>
      <c r="AU753" s="750">
        <f t="shared" si="7"/>
        <v>367.99948989665114</v>
      </c>
      <c r="AV753" s="750">
        <f t="shared" si="8"/>
        <v>366.44614418435708</v>
      </c>
      <c r="AW753" s="750">
        <f t="shared" si="9"/>
        <v>364.89632805725228</v>
      </c>
    </row>
    <row r="754" spans="3:49" ht="12.4" customHeight="1">
      <c r="AA754" s="748" t="s">
        <v>259</v>
      </c>
      <c r="AB754" s="47"/>
      <c r="AC754" s="539">
        <v>313.20647781465283</v>
      </c>
      <c r="AD754" s="539">
        <v>313.20647781465283</v>
      </c>
      <c r="AE754" s="539">
        <v>313.20647781465283</v>
      </c>
      <c r="AG754" s="748" t="s">
        <v>259</v>
      </c>
      <c r="AH754" s="47"/>
      <c r="AI754" s="539">
        <v>58.710643873744132</v>
      </c>
      <c r="AJ754" s="539">
        <v>57.189867543941205</v>
      </c>
      <c r="AK754" s="539">
        <v>55.739314276281313</v>
      </c>
      <c r="AM754" s="748" t="s">
        <v>259</v>
      </c>
      <c r="AN754" s="47"/>
      <c r="AO754" s="539">
        <v>6.5840597815032913</v>
      </c>
      <c r="AP754" s="539">
        <v>6.489774067217577</v>
      </c>
      <c r="AQ754" s="539">
        <v>6.3540597815032918</v>
      </c>
      <c r="AS754" s="748" t="s">
        <v>259</v>
      </c>
      <c r="AT754" s="47" t="e">
        <f>NA()</f>
        <v>#N/A</v>
      </c>
      <c r="AU754" s="750">
        <f t="shared" si="7"/>
        <v>378.50118146990025</v>
      </c>
      <c r="AV754" s="750">
        <f t="shared" si="8"/>
        <v>376.88611942581161</v>
      </c>
      <c r="AW754" s="750">
        <f t="shared" si="9"/>
        <v>375.29985187243744</v>
      </c>
    </row>
    <row r="755" spans="3:49" ht="12.4" customHeight="1">
      <c r="AA755" s="748" t="s">
        <v>260</v>
      </c>
      <c r="AB755" s="47"/>
      <c r="AC755" s="539">
        <v>325.0194109932587</v>
      </c>
      <c r="AD755" s="539">
        <v>322.23026257966745</v>
      </c>
      <c r="AE755" s="539">
        <v>322.23026257966745</v>
      </c>
      <c r="AG755" s="748" t="s">
        <v>260</v>
      </c>
      <c r="AH755" s="47"/>
      <c r="AI755" s="539">
        <v>59.82434172705176</v>
      </c>
      <c r="AJ755" s="539">
        <v>58.303565397248832</v>
      </c>
      <c r="AK755" s="539">
        <v>56.831846368407284</v>
      </c>
      <c r="AM755" s="748" t="s">
        <v>260</v>
      </c>
      <c r="AN755" s="47"/>
      <c r="AO755" s="539">
        <v>6.6228183627704009</v>
      </c>
      <c r="AP755" s="539">
        <v>6.527461219913258</v>
      </c>
      <c r="AQ755" s="539">
        <v>6.3928183627704014</v>
      </c>
      <c r="AS755" s="748" t="s">
        <v>260</v>
      </c>
      <c r="AT755" s="47" t="e">
        <f>NA()</f>
        <v>#N/A</v>
      </c>
      <c r="AU755" s="750">
        <f t="shared" si="7"/>
        <v>391.46657108308085</v>
      </c>
      <c r="AV755" s="750">
        <f t="shared" si="8"/>
        <v>387.06128919682959</v>
      </c>
      <c r="AW755" s="750">
        <f t="shared" si="9"/>
        <v>385.45492731084516</v>
      </c>
    </row>
    <row r="756" spans="3:49" ht="12.4" customHeight="1">
      <c r="AA756" s="748" t="s">
        <v>261</v>
      </c>
      <c r="AB756" s="47"/>
      <c r="AC756" s="539">
        <v>335.47714082506042</v>
      </c>
      <c r="AD756" s="539">
        <v>329.33714082506049</v>
      </c>
      <c r="AE756" s="539">
        <v>327.53405386799062</v>
      </c>
      <c r="AG756" s="748" t="s">
        <v>261</v>
      </c>
      <c r="AH756" s="47"/>
      <c r="AI756" s="539">
        <v>60.506160066914589</v>
      </c>
      <c r="AJ756" s="539">
        <v>58.985383737111661</v>
      </c>
      <c r="AK756" s="539">
        <v>57.513664708270113</v>
      </c>
      <c r="AM756" s="748" t="s">
        <v>261</v>
      </c>
      <c r="AN756" s="47"/>
      <c r="AO756" s="539">
        <v>6.6717828457369199</v>
      </c>
      <c r="AP756" s="539">
        <v>6.5753542743083484</v>
      </c>
      <c r="AQ756" s="539">
        <v>6.4417828457369195</v>
      </c>
      <c r="AS756" s="748" t="s">
        <v>261</v>
      </c>
      <c r="AT756" s="47" t="e">
        <f>NA()</f>
        <v>#N/A</v>
      </c>
      <c r="AU756" s="750">
        <f t="shared" si="7"/>
        <v>402.65508373771189</v>
      </c>
      <c r="AV756" s="750">
        <f t="shared" si="8"/>
        <v>394.89787883648046</v>
      </c>
      <c r="AW756" s="750">
        <f t="shared" si="9"/>
        <v>391.48950142199766</v>
      </c>
    </row>
    <row r="757" spans="3:49" ht="12.4" customHeight="1">
      <c r="AA757" s="748" t="s">
        <v>262</v>
      </c>
      <c r="AB757" s="47"/>
      <c r="AC757" s="539">
        <v>342.91835138221984</v>
      </c>
      <c r="AD757" s="539">
        <v>336.77835138221985</v>
      </c>
      <c r="AE757" s="539">
        <v>335.2253841846188</v>
      </c>
      <c r="AG757" s="748" t="s">
        <v>262</v>
      </c>
      <c r="AH757" s="47"/>
      <c r="AI757" s="539">
        <v>61.194682506742353</v>
      </c>
      <c r="AJ757" s="539">
        <v>59.673906176939433</v>
      </c>
      <c r="AK757" s="539">
        <v>58.202187148097885</v>
      </c>
      <c r="AM757" s="748" t="s">
        <v>262</v>
      </c>
      <c r="AN757" s="47"/>
      <c r="AO757" s="539">
        <v>6.7220621959434768</v>
      </c>
      <c r="AP757" s="539">
        <v>6.6245621959434766</v>
      </c>
      <c r="AQ757" s="539">
        <v>6.4920621959434763</v>
      </c>
      <c r="AS757" s="748" t="s">
        <v>262</v>
      </c>
      <c r="AT757" s="47" t="e">
        <f>NA()</f>
        <v>#N/A</v>
      </c>
      <c r="AU757" s="750">
        <f t="shared" si="7"/>
        <v>410.83509608490567</v>
      </c>
      <c r="AV757" s="750">
        <f t="shared" si="8"/>
        <v>403.0768197551028</v>
      </c>
      <c r="AW757" s="750">
        <f t="shared" si="9"/>
        <v>399.9196335286602</v>
      </c>
    </row>
    <row r="758" spans="3:49" ht="12.4" customHeight="1">
      <c r="AA758" s="748" t="s">
        <v>263</v>
      </c>
      <c r="AB758" s="47"/>
      <c r="AC758" s="539">
        <v>348.96364535964437</v>
      </c>
      <c r="AD758" s="539">
        <v>342.82364535964439</v>
      </c>
      <c r="AE758" s="539">
        <v>341.96929220641499</v>
      </c>
      <c r="AG758" s="748" t="s">
        <v>263</v>
      </c>
      <c r="AH758" s="47"/>
      <c r="AI758" s="539">
        <v>61.894324097071262</v>
      </c>
      <c r="AJ758" s="539">
        <v>60.373547767268334</v>
      </c>
      <c r="AK758" s="539">
        <v>58.901828738426786</v>
      </c>
      <c r="AM758" s="748" t="s">
        <v>263</v>
      </c>
      <c r="AN758" s="47"/>
      <c r="AO758" s="539">
        <v>6.7755389138029249</v>
      </c>
      <c r="AP758" s="539">
        <v>6.6769674852314962</v>
      </c>
      <c r="AQ758" s="539">
        <v>6.5455389138029245</v>
      </c>
      <c r="AS758" s="748" t="s">
        <v>263</v>
      </c>
      <c r="AT758" s="47" t="e">
        <f>NA()</f>
        <v>#N/A</v>
      </c>
      <c r="AU758" s="750">
        <f t="shared" si="7"/>
        <v>417.63350837051854</v>
      </c>
      <c r="AV758" s="750">
        <f t="shared" si="8"/>
        <v>409.87416061214424</v>
      </c>
      <c r="AW758" s="750">
        <f t="shared" si="9"/>
        <v>407.41665985864472</v>
      </c>
    </row>
    <row r="759" spans="3:49" ht="12.4" customHeight="1">
      <c r="AA759" s="748" t="s">
        <v>1372</v>
      </c>
      <c r="AB759" s="47"/>
      <c r="AC759" s="539">
        <v>355.46422555946214</v>
      </c>
      <c r="AD759" s="539">
        <v>349.32422555946215</v>
      </c>
      <c r="AE759" s="539">
        <v>349.2253541627918</v>
      </c>
      <c r="AG759" s="748" t="s">
        <v>1372</v>
      </c>
      <c r="AH759" s="47"/>
      <c r="AI759" s="539">
        <v>62.62198406029151</v>
      </c>
      <c r="AJ759" s="539">
        <v>61.101207730488582</v>
      </c>
      <c r="AK759" s="539">
        <v>59.629488701647034</v>
      </c>
      <c r="AM759" s="748" t="s">
        <v>1372</v>
      </c>
      <c r="AN759" s="47"/>
      <c r="AO759" s="539">
        <v>6.8280918734319016</v>
      </c>
      <c r="AP759" s="539">
        <v>6.7284490162890442</v>
      </c>
      <c r="AQ759" s="539">
        <v>6.5980918734319012</v>
      </c>
      <c r="AS759" s="748" t="s">
        <v>1372</v>
      </c>
      <c r="AT759" s="47" t="e">
        <f>NA()</f>
        <v>#N/A</v>
      </c>
      <c r="AU759" s="750">
        <f t="shared" si="7"/>
        <v>424.91430149318552</v>
      </c>
      <c r="AV759" s="750">
        <f t="shared" si="8"/>
        <v>417.15388230623978</v>
      </c>
      <c r="AW759" s="750">
        <f t="shared" si="9"/>
        <v>415.45293473787075</v>
      </c>
    </row>
    <row r="760" spans="3:49" ht="12.4" customHeight="1"/>
    <row r="761" spans="3:49" s="162" customFormat="1" ht="15.75">
      <c r="C761" s="162" t="s">
        <v>3228</v>
      </c>
    </row>
    <row r="762" spans="3:49" ht="12.4" customHeight="1"/>
    <row r="763" spans="3:49" ht="12.4" customHeight="1">
      <c r="M763" s="228" t="s">
        <v>1286</v>
      </c>
      <c r="N763" s="752">
        <v>0</v>
      </c>
      <c r="O763" s="752">
        <v>4.1666666666666664E-2</v>
      </c>
      <c r="P763" s="752">
        <v>8.3333333333333301E-2</v>
      </c>
      <c r="Q763" s="752">
        <v>0.125</v>
      </c>
      <c r="R763" s="752">
        <v>0.16666666666666599</v>
      </c>
      <c r="S763" s="752">
        <v>0.20833333333333334</v>
      </c>
      <c r="T763" s="752">
        <v>0.25</v>
      </c>
      <c r="U763" s="752">
        <v>0.29166666666666669</v>
      </c>
      <c r="V763" s="752">
        <v>0.33333333333333331</v>
      </c>
      <c r="W763" s="752">
        <v>0.375</v>
      </c>
      <c r="X763" s="752">
        <v>0.41666666666666669</v>
      </c>
      <c r="Y763" s="752">
        <v>0.45833333333333331</v>
      </c>
      <c r="Z763" s="752">
        <v>0.5</v>
      </c>
      <c r="AA763" s="752">
        <v>0.54166666666666663</v>
      </c>
      <c r="AB763" s="752">
        <v>0.58333333333333337</v>
      </c>
      <c r="AC763" s="752">
        <v>0.625</v>
      </c>
      <c r="AD763" s="752">
        <v>0.66666666666666663</v>
      </c>
      <c r="AE763" s="752">
        <v>0.70833333333333337</v>
      </c>
      <c r="AF763" s="752">
        <v>0.75</v>
      </c>
      <c r="AG763" s="752">
        <v>0.79166666666666663</v>
      </c>
      <c r="AH763" s="752">
        <v>0.83333333333333337</v>
      </c>
      <c r="AI763" s="752">
        <v>0.875</v>
      </c>
      <c r="AJ763" s="752">
        <v>0.91666666666666663</v>
      </c>
      <c r="AK763" s="752">
        <v>0.95833333333333337</v>
      </c>
    </row>
    <row r="764" spans="3:49" ht="12.4" customHeight="1">
      <c r="M764" s="228" t="s">
        <v>3229</v>
      </c>
      <c r="N764" s="539">
        <v>200.7</v>
      </c>
      <c r="O764" s="539">
        <v>174.17</v>
      </c>
      <c r="P764" s="539">
        <v>164.56</v>
      </c>
      <c r="Q764" s="539">
        <v>160.65</v>
      </c>
      <c r="R764" s="539">
        <v>158.25</v>
      </c>
      <c r="S764" s="539">
        <v>157.29</v>
      </c>
      <c r="T764" s="539">
        <v>163.92282855183967</v>
      </c>
      <c r="U764" s="539">
        <v>188.03428337694541</v>
      </c>
      <c r="V764" s="539">
        <v>231.99532699138837</v>
      </c>
      <c r="W764" s="539">
        <v>248.97603656442837</v>
      </c>
      <c r="X764" s="539">
        <v>254.61568053551255</v>
      </c>
      <c r="Y764" s="539">
        <v>261.85910733415648</v>
      </c>
      <c r="Z764" s="539">
        <v>281.76908057058051</v>
      </c>
      <c r="AA764" s="539">
        <v>282.8116973482492</v>
      </c>
      <c r="AB764" s="539">
        <v>282.44517284197639</v>
      </c>
      <c r="AC764" s="539">
        <v>281.16649504899112</v>
      </c>
      <c r="AD764" s="539">
        <v>285.45221288456753</v>
      </c>
      <c r="AE764" s="539">
        <v>288.08353894091641</v>
      </c>
      <c r="AF764" s="539">
        <v>283.24373327452349</v>
      </c>
      <c r="AG764" s="539">
        <v>283.64</v>
      </c>
      <c r="AH764" s="539">
        <v>282.02999999999997</v>
      </c>
      <c r="AI764" s="539">
        <v>265.20999999999998</v>
      </c>
      <c r="AJ764" s="539">
        <v>242.94</v>
      </c>
      <c r="AK764" s="539">
        <v>218.86</v>
      </c>
    </row>
    <row r="765" spans="3:49" ht="12.4" customHeight="1">
      <c r="M765" s="228" t="s">
        <v>3230</v>
      </c>
      <c r="N765" s="539">
        <v>200.7</v>
      </c>
      <c r="O765" s="539">
        <v>174.17</v>
      </c>
      <c r="P765" s="539">
        <v>164.56</v>
      </c>
      <c r="Q765" s="539">
        <v>160.65</v>
      </c>
      <c r="R765" s="539">
        <v>158.25</v>
      </c>
      <c r="S765" s="539">
        <v>157.29</v>
      </c>
      <c r="T765" s="539">
        <v>163.52000000000001</v>
      </c>
      <c r="U765" s="539">
        <v>184.21</v>
      </c>
      <c r="V765" s="539">
        <v>216.06</v>
      </c>
      <c r="W765" s="539">
        <v>218.85</v>
      </c>
      <c r="X765" s="539">
        <v>213.39</v>
      </c>
      <c r="Y765" s="539">
        <v>213.48</v>
      </c>
      <c r="Z765" s="539">
        <v>228.85</v>
      </c>
      <c r="AA765" s="539">
        <v>232.16</v>
      </c>
      <c r="AB765" s="539">
        <v>237.93</v>
      </c>
      <c r="AC765" s="539">
        <v>245</v>
      </c>
      <c r="AD765" s="539">
        <v>259.56</v>
      </c>
      <c r="AE765" s="539">
        <v>274.49</v>
      </c>
      <c r="AF765" s="539">
        <v>279.85000000000002</v>
      </c>
      <c r="AG765" s="539">
        <v>283.64</v>
      </c>
      <c r="AH765" s="539">
        <v>282.02999999999997</v>
      </c>
      <c r="AI765" s="539">
        <v>265.20999999999998</v>
      </c>
      <c r="AJ765" s="539">
        <v>242.94</v>
      </c>
      <c r="AK765" s="539">
        <v>218.86</v>
      </c>
    </row>
    <row r="766" spans="3:49" ht="12.4" customHeight="1"/>
    <row r="767" spans="3:49" ht="12.4" customHeight="1">
      <c r="M767" s="228" t="s">
        <v>2408</v>
      </c>
      <c r="N767" s="751" t="s">
        <v>2421</v>
      </c>
    </row>
    <row r="768" spans="3:49" ht="12.4" customHeight="1"/>
    <row r="769" ht="12.4" customHeight="1"/>
    <row r="770" ht="12.4" customHeight="1"/>
    <row r="771" ht="12.4" customHeight="1"/>
    <row r="772" ht="12.4" customHeight="1"/>
    <row r="773" ht="12.4" customHeight="1"/>
    <row r="774" ht="12.4" customHeight="1"/>
    <row r="785" spans="3:37" s="162" customFormat="1" ht="15.75">
      <c r="C785" s="162" t="s">
        <v>3231</v>
      </c>
    </row>
    <row r="787" spans="3:37">
      <c r="M787" s="228" t="s">
        <v>1286</v>
      </c>
      <c r="N787" s="752">
        <v>0</v>
      </c>
      <c r="O787" s="752">
        <v>4.1666666666666664E-2</v>
      </c>
      <c r="P787" s="752">
        <v>8.3333333333333301E-2</v>
      </c>
      <c r="Q787" s="752">
        <v>0.125</v>
      </c>
      <c r="R787" s="752">
        <v>0.16666666666666599</v>
      </c>
      <c r="S787" s="752">
        <v>0.20833333333333334</v>
      </c>
      <c r="T787" s="752">
        <v>0.25</v>
      </c>
      <c r="U787" s="752">
        <v>0.29166666666666669</v>
      </c>
      <c r="V787" s="752">
        <v>0.33333333333333331</v>
      </c>
      <c r="W787" s="752">
        <v>0.375</v>
      </c>
      <c r="X787" s="752">
        <v>0.41666666666666669</v>
      </c>
      <c r="Y787" s="752">
        <v>0.45833333333333331</v>
      </c>
      <c r="Z787" s="752">
        <v>0.5</v>
      </c>
      <c r="AA787" s="752">
        <v>0.54166666666666663</v>
      </c>
      <c r="AB787" s="752">
        <v>0.58333333333333337</v>
      </c>
      <c r="AC787" s="752">
        <v>0.625</v>
      </c>
      <c r="AD787" s="752">
        <v>0.66666666666666663</v>
      </c>
      <c r="AE787" s="752">
        <v>0.70833333333333337</v>
      </c>
      <c r="AF787" s="752">
        <v>0.75</v>
      </c>
      <c r="AG787" s="752">
        <v>0.79166666666666663</v>
      </c>
      <c r="AH787" s="752">
        <v>0.83333333333333337</v>
      </c>
      <c r="AI787" s="752">
        <v>0.875</v>
      </c>
      <c r="AJ787" s="752">
        <v>0.91666666666666663</v>
      </c>
      <c r="AK787" s="752">
        <v>0.95833333333333337</v>
      </c>
    </row>
    <row r="788" spans="3:37">
      <c r="M788" s="786" t="s">
        <v>3232</v>
      </c>
      <c r="N788" s="539">
        <v>200.7</v>
      </c>
      <c r="O788" s="539">
        <v>174.17</v>
      </c>
      <c r="P788" s="539">
        <v>164.56</v>
      </c>
      <c r="Q788" s="539">
        <v>160.65</v>
      </c>
      <c r="R788" s="539">
        <v>158.25</v>
      </c>
      <c r="S788" s="539">
        <v>157.29</v>
      </c>
      <c r="T788" s="539">
        <v>163.52000000000001</v>
      </c>
      <c r="U788" s="539">
        <v>184.21</v>
      </c>
      <c r="V788" s="539">
        <v>216.06</v>
      </c>
      <c r="W788" s="539">
        <v>218.85</v>
      </c>
      <c r="X788" s="539">
        <v>213.39</v>
      </c>
      <c r="Y788" s="539">
        <v>213.48</v>
      </c>
      <c r="Z788" s="539">
        <v>228.85</v>
      </c>
      <c r="AA788" s="539">
        <v>232.16</v>
      </c>
      <c r="AB788" s="539">
        <v>237.93</v>
      </c>
      <c r="AC788" s="539">
        <v>245</v>
      </c>
      <c r="AD788" s="539">
        <v>259.56</v>
      </c>
      <c r="AE788" s="539">
        <v>274.49</v>
      </c>
      <c r="AF788" s="539">
        <v>279.85000000000002</v>
      </c>
      <c r="AG788" s="539">
        <v>283.64</v>
      </c>
      <c r="AH788" s="539">
        <v>282.02999999999997</v>
      </c>
      <c r="AI788" s="539">
        <v>265.20999999999998</v>
      </c>
      <c r="AJ788" s="539">
        <v>242.94</v>
      </c>
      <c r="AK788" s="539">
        <v>218.86</v>
      </c>
    </row>
    <row r="789" spans="3:37">
      <c r="M789" s="228" t="s">
        <v>3233</v>
      </c>
      <c r="N789" s="539">
        <v>260.90999999999997</v>
      </c>
      <c r="O789" s="539">
        <v>226.42099999999999</v>
      </c>
      <c r="P789" s="539">
        <v>213.928</v>
      </c>
      <c r="Q789" s="539">
        <v>208.84500000000003</v>
      </c>
      <c r="R789" s="539">
        <v>205.72499999999999</v>
      </c>
      <c r="S789" s="539">
        <v>204.477</v>
      </c>
      <c r="T789" s="539">
        <v>212.05232288260848</v>
      </c>
      <c r="U789" s="539">
        <v>234.50143160997098</v>
      </c>
      <c r="V789" s="539">
        <v>260.16207491119513</v>
      </c>
      <c r="W789" s="539">
        <v>245.34115246624313</v>
      </c>
      <c r="X789" s="539">
        <v>223.8136153038337</v>
      </c>
      <c r="Y789" s="539">
        <v>214.63116046559659</v>
      </c>
      <c r="Z789" s="539">
        <v>228.71019525824534</v>
      </c>
      <c r="AA789" s="539">
        <v>235.9607934472761</v>
      </c>
      <c r="AB789" s="539">
        <v>251.4392753054307</v>
      </c>
      <c r="AC789" s="539">
        <v>271.48355643631157</v>
      </c>
      <c r="AD789" s="539">
        <v>303.76812325006222</v>
      </c>
      <c r="AE789" s="539">
        <v>339.16539937680869</v>
      </c>
      <c r="AF789" s="539">
        <v>359.39314674311953</v>
      </c>
      <c r="AG789" s="539">
        <v>368.73199999999997</v>
      </c>
      <c r="AH789" s="539">
        <v>366.63899999999995</v>
      </c>
      <c r="AI789" s="539">
        <v>344.77299999999997</v>
      </c>
      <c r="AJ789" s="539">
        <v>315.822</v>
      </c>
      <c r="AK789" s="539">
        <v>284.51800000000003</v>
      </c>
    </row>
    <row r="790" spans="3:37">
      <c r="M790" s="228" t="s">
        <v>3234</v>
      </c>
      <c r="N790" s="539">
        <v>245.25539999999995</v>
      </c>
      <c r="O790" s="539">
        <v>226.42099999999999</v>
      </c>
      <c r="P790" s="539">
        <v>213.928</v>
      </c>
      <c r="Q790" s="539">
        <v>208.84500000000003</v>
      </c>
      <c r="R790" s="539">
        <v>205.72499999999999</v>
      </c>
      <c r="S790" s="539">
        <v>204.477</v>
      </c>
      <c r="T790" s="539">
        <v>212.05232288260848</v>
      </c>
      <c r="U790" s="539">
        <v>234.50143160997098</v>
      </c>
      <c r="V790" s="539">
        <v>260.16207491119513</v>
      </c>
      <c r="W790" s="539">
        <v>230.62068331826856</v>
      </c>
      <c r="X790" s="539">
        <v>254.812837497852</v>
      </c>
      <c r="Y790" s="539">
        <v>243.53626413785381</v>
      </c>
      <c r="Z790" s="539">
        <v>257.33494052302871</v>
      </c>
      <c r="AA790" s="539">
        <v>265.3841300598595</v>
      </c>
      <c r="AB790" s="539">
        <v>282.83340154018083</v>
      </c>
      <c r="AC790" s="539">
        <v>264.69646752540382</v>
      </c>
      <c r="AD790" s="539">
        <v>296.17392016881064</v>
      </c>
      <c r="AE790" s="539">
        <v>330.68626439238847</v>
      </c>
      <c r="AF790" s="539">
        <v>327.04776353623879</v>
      </c>
      <c r="AG790" s="539">
        <v>335.54611999999997</v>
      </c>
      <c r="AH790" s="539">
        <v>333.64148999999998</v>
      </c>
      <c r="AI790" s="539">
        <v>313.74342999999999</v>
      </c>
      <c r="AJ790" s="539">
        <v>296.87268</v>
      </c>
      <c r="AK790" s="539">
        <v>267.44692000000003</v>
      </c>
    </row>
    <row r="792" spans="3:37">
      <c r="M792" s="228" t="s">
        <v>2408</v>
      </c>
      <c r="N792" s="751" t="s">
        <v>2421</v>
      </c>
    </row>
    <row r="808" spans="3:25" s="162" customFormat="1" ht="15.75">
      <c r="C808" s="162" t="s">
        <v>3235</v>
      </c>
    </row>
    <row r="810" spans="3:25">
      <c r="P810" s="803" t="s">
        <v>864</v>
      </c>
      <c r="Q810" s="803"/>
      <c r="R810" s="803"/>
      <c r="S810" s="803"/>
      <c r="T810" s="803"/>
      <c r="U810" s="803" t="s">
        <v>865</v>
      </c>
      <c r="V810" s="803"/>
      <c r="W810" s="803"/>
      <c r="X810" s="803"/>
      <c r="Y810" s="803"/>
    </row>
    <row r="811" spans="3:25">
      <c r="P811" s="356" t="str">
        <f>LookupTab!R$42</f>
        <v>Actual</v>
      </c>
      <c r="Q811" s="511"/>
      <c r="R811" s="511"/>
      <c r="S811" s="356" t="str">
        <f>LookupTab!U$42</f>
        <v>Estimate</v>
      </c>
      <c r="T811" s="511"/>
      <c r="U811" s="356" t="str">
        <f>LookupTab!W$42</f>
        <v>Forecast</v>
      </c>
      <c r="V811" s="511"/>
      <c r="W811" s="511"/>
      <c r="X811" s="511"/>
      <c r="Y811" s="511"/>
    </row>
    <row r="812" spans="3:25">
      <c r="P812" s="226" t="str">
        <f>LookupTab!R$43</f>
        <v>2019/20</v>
      </c>
      <c r="Q812" s="226" t="str">
        <f>LookupTab!S$43</f>
        <v>2020/21</v>
      </c>
      <c r="R812" s="226" t="str">
        <f>LookupTab!T$43</f>
        <v>2021/22</v>
      </c>
      <c r="S812" s="226" t="str">
        <f>LookupTab!U$43</f>
        <v>2022/23</v>
      </c>
      <c r="T812" s="226" t="str">
        <f>LookupTab!V$43</f>
        <v>2023/24</v>
      </c>
      <c r="U812" s="226" t="str">
        <f>LookupTab!W$43</f>
        <v>2024/25</v>
      </c>
      <c r="V812" s="226" t="str">
        <f>LookupTab!X$43</f>
        <v>2025/26</v>
      </c>
      <c r="W812" s="226" t="str">
        <f>LookupTab!Y$43</f>
        <v>2026/27</v>
      </c>
      <c r="X812" s="226" t="str">
        <f>LookupTab!Z$43</f>
        <v>2027/28</v>
      </c>
      <c r="Y812" s="226" t="str">
        <f>LookupTab!AA$43</f>
        <v>2028/29</v>
      </c>
    </row>
    <row r="813" spans="3:25">
      <c r="O813" s="226" t="s">
        <v>3236</v>
      </c>
      <c r="P813" s="745">
        <f>Model_Links!O$10</f>
        <v>86263</v>
      </c>
      <c r="Q813" s="745">
        <f>Model_Links!P$10</f>
        <v>83236</v>
      </c>
      <c r="R813" s="745">
        <f>Model_Links!Q$10</f>
        <v>84065</v>
      </c>
      <c r="S813" s="745" t="e">
        <f>NA()</f>
        <v>#N/A</v>
      </c>
      <c r="T813" s="745" t="e">
        <f>NA()</f>
        <v>#N/A</v>
      </c>
      <c r="U813" s="745" t="e">
        <f>NA()</f>
        <v>#N/A</v>
      </c>
      <c r="V813" s="745" t="e">
        <f>NA()</f>
        <v>#N/A</v>
      </c>
      <c r="W813" s="745" t="e">
        <f>NA()</f>
        <v>#N/A</v>
      </c>
      <c r="X813" s="745" t="e">
        <f>NA()</f>
        <v>#N/A</v>
      </c>
      <c r="Y813" s="745" t="e">
        <f>NA()</f>
        <v>#N/A</v>
      </c>
    </row>
    <row r="814" spans="3:25">
      <c r="O814" s="226" t="s">
        <v>3237</v>
      </c>
      <c r="P814" s="745" t="e">
        <f>NA()</f>
        <v>#N/A</v>
      </c>
      <c r="Q814" s="745" t="e">
        <f>NA()</f>
        <v>#N/A</v>
      </c>
      <c r="R814" s="745" t="e">
        <f>NA()</f>
        <v>#N/A</v>
      </c>
      <c r="S814" s="745">
        <f>Model_Links!R$10</f>
        <v>84701.503372497158</v>
      </c>
      <c r="T814" s="745">
        <f>Model_Links!S$10</f>
        <v>85327.493056526087</v>
      </c>
      <c r="U814" s="745" t="e">
        <f>NA()</f>
        <v>#N/A</v>
      </c>
      <c r="V814" s="745" t="e">
        <f>NA()</f>
        <v>#N/A</v>
      </c>
      <c r="W814" s="745" t="e">
        <f>NA()</f>
        <v>#N/A</v>
      </c>
      <c r="X814" s="745" t="e">
        <f>NA()</f>
        <v>#N/A</v>
      </c>
      <c r="Y814" s="745" t="e">
        <f>NA()</f>
        <v>#N/A</v>
      </c>
    </row>
    <row r="815" spans="3:25">
      <c r="O815" s="226" t="s">
        <v>3238</v>
      </c>
      <c r="P815" s="745" t="e">
        <f>NA()</f>
        <v>#N/A</v>
      </c>
      <c r="Q815" s="745" t="e">
        <f>NA()</f>
        <v>#N/A</v>
      </c>
      <c r="R815" s="745" t="e">
        <f>NA()</f>
        <v>#N/A</v>
      </c>
      <c r="S815" s="745" t="e">
        <f>NA()</f>
        <v>#N/A</v>
      </c>
      <c r="T815" s="745" t="e">
        <f>NA()</f>
        <v>#N/A</v>
      </c>
      <c r="U815" s="745">
        <f>Model_Links!T$10</f>
        <v>83769.031312080697</v>
      </c>
      <c r="V815" s="745">
        <f>Model_Links!U$10</f>
        <v>84348.348872110044</v>
      </c>
      <c r="W815" s="745">
        <f>Model_Links!V$10</f>
        <v>84928.38474711412</v>
      </c>
      <c r="X815" s="745">
        <f>Model_Links!W$10</f>
        <v>85509.158102163317</v>
      </c>
      <c r="Y815" s="745">
        <f>Model_Links!X$10</f>
        <v>86090.688621495385</v>
      </c>
    </row>
    <row r="816" spans="3:25">
      <c r="O816" s="228" t="s">
        <v>3239</v>
      </c>
      <c r="P816" s="57">
        <v>329.7</v>
      </c>
      <c r="Q816" s="57">
        <v>346.21</v>
      </c>
      <c r="R816" s="57">
        <v>339.8139496452003</v>
      </c>
      <c r="S816" s="57">
        <v>349.9999892505557</v>
      </c>
      <c r="T816" s="57">
        <v>366.44614418435708</v>
      </c>
      <c r="U816" s="57">
        <v>376.88611942581161</v>
      </c>
      <c r="V816" s="57">
        <v>387.06128919682959</v>
      </c>
      <c r="W816" s="57">
        <v>394.89787883648046</v>
      </c>
      <c r="X816" s="57">
        <v>403.0768197551028</v>
      </c>
      <c r="Y816" s="57">
        <v>409.87416061214424</v>
      </c>
    </row>
    <row r="818" spans="15:16">
      <c r="O818" s="228" t="s">
        <v>2408</v>
      </c>
      <c r="P818" s="236" t="s">
        <v>3240</v>
      </c>
    </row>
    <row r="819" spans="15:16">
      <c r="O819" s="228" t="s">
        <v>3241</v>
      </c>
      <c r="P819" s="236" t="s">
        <v>3242</v>
      </c>
    </row>
    <row r="834" spans="3:19" s="162" customFormat="1" ht="15.75">
      <c r="C834" s="162" t="s">
        <v>3243</v>
      </c>
    </row>
    <row r="836" spans="3:19">
      <c r="O836" s="748" t="s">
        <v>1268</v>
      </c>
      <c r="P836" s="748" t="s">
        <v>3221</v>
      </c>
      <c r="Q836" s="748" t="s">
        <v>1040</v>
      </c>
      <c r="R836" s="748" t="s">
        <v>1041</v>
      </c>
      <c r="S836" s="748" t="s">
        <v>1042</v>
      </c>
    </row>
    <row r="837" spans="3:19">
      <c r="O837" s="748" t="s">
        <v>3222</v>
      </c>
      <c r="P837" s="57">
        <v>93.73</v>
      </c>
      <c r="Q837" s="58"/>
      <c r="R837" s="58"/>
      <c r="S837" s="58"/>
    </row>
    <row r="838" spans="3:19">
      <c r="O838" s="748" t="s">
        <v>3223</v>
      </c>
      <c r="P838" s="57">
        <v>95.62</v>
      </c>
      <c r="Q838" s="58"/>
      <c r="R838" s="58"/>
      <c r="S838" s="58"/>
    </row>
    <row r="839" spans="3:19">
      <c r="O839" s="748" t="s">
        <v>3225</v>
      </c>
      <c r="P839" s="57">
        <v>107.77</v>
      </c>
      <c r="Q839" s="58"/>
      <c r="R839" s="58"/>
      <c r="S839" s="58"/>
    </row>
    <row r="840" spans="3:19">
      <c r="O840" s="748" t="s">
        <v>2388</v>
      </c>
      <c r="P840" s="57">
        <v>97.51</v>
      </c>
      <c r="Q840" s="58"/>
      <c r="R840" s="58"/>
      <c r="S840" s="58"/>
    </row>
    <row r="841" spans="3:19">
      <c r="O841" s="748" t="s">
        <v>2389</v>
      </c>
      <c r="P841" s="57">
        <v>93.97</v>
      </c>
      <c r="Q841" s="58"/>
      <c r="R841" s="58"/>
      <c r="S841" s="58"/>
    </row>
    <row r="842" spans="3:19">
      <c r="O842" s="748" t="s">
        <v>2390</v>
      </c>
      <c r="P842" s="57">
        <v>67.67</v>
      </c>
      <c r="Q842" s="58"/>
      <c r="R842" s="58"/>
      <c r="S842" s="58"/>
    </row>
    <row r="843" spans="3:19">
      <c r="O843" s="748" t="s">
        <v>2391</v>
      </c>
      <c r="P843" s="57">
        <v>81.72</v>
      </c>
      <c r="Q843" s="58"/>
      <c r="R843" s="58"/>
      <c r="S843" s="58"/>
    </row>
    <row r="844" spans="3:19">
      <c r="O844" s="748" t="s">
        <v>2392</v>
      </c>
      <c r="P844" s="57">
        <v>82.23</v>
      </c>
      <c r="Q844" s="58"/>
      <c r="R844" s="58"/>
      <c r="S844" s="58"/>
    </row>
    <row r="845" spans="3:19">
      <c r="O845" s="748" t="s">
        <v>257</v>
      </c>
      <c r="P845" s="58"/>
      <c r="Q845" s="57">
        <v>79.187936344863417</v>
      </c>
      <c r="R845" s="57">
        <v>75.75420322958756</v>
      </c>
      <c r="S845" s="57">
        <v>71.916501512514586</v>
      </c>
    </row>
    <row r="846" spans="3:19">
      <c r="O846" s="748" t="s">
        <v>258</v>
      </c>
      <c r="P846" s="58"/>
      <c r="Q846" s="57">
        <v>72.954012199976205</v>
      </c>
      <c r="R846" s="57">
        <v>69.520279084700348</v>
      </c>
      <c r="S846" s="57">
        <v>65.68257736762736</v>
      </c>
    </row>
    <row r="847" spans="3:19">
      <c r="O847" s="748" t="s">
        <v>259</v>
      </c>
      <c r="P847" s="58"/>
      <c r="Q847" s="57">
        <v>65.439779108492516</v>
      </c>
      <c r="R847" s="57">
        <v>62.006045993216659</v>
      </c>
      <c r="S847" s="57">
        <v>58.168344276143685</v>
      </c>
    </row>
    <row r="848" spans="3:19">
      <c r="O848" s="748" t="s">
        <v>260</v>
      </c>
      <c r="P848" s="58"/>
      <c r="Q848" s="57">
        <v>57.420784684668178</v>
      </c>
      <c r="R848" s="57">
        <v>54.596613674996185</v>
      </c>
      <c r="S848" s="57">
        <v>50.758911957923196</v>
      </c>
    </row>
    <row r="849" spans="2:19">
      <c r="O849" s="748" t="s">
        <v>261</v>
      </c>
      <c r="P849" s="58"/>
      <c r="Q849" s="57">
        <v>47.749205911887046</v>
      </c>
      <c r="R849" s="57">
        <v>46.482613345235642</v>
      </c>
      <c r="S849" s="57">
        <v>42.644911628162667</v>
      </c>
    </row>
    <row r="850" spans="2:19">
      <c r="O850" s="748" t="s">
        <v>262</v>
      </c>
      <c r="P850" s="58"/>
      <c r="Q850" s="57">
        <v>37.665922726450681</v>
      </c>
      <c r="R850" s="57">
        <v>37.665922726450681</v>
      </c>
      <c r="S850" s="57">
        <v>33.828221009377707</v>
      </c>
    </row>
    <row r="851" spans="2:19">
      <c r="O851" s="748" t="s">
        <v>263</v>
      </c>
      <c r="P851" s="58"/>
      <c r="Q851" s="57">
        <v>26.566612031917252</v>
      </c>
      <c r="R851" s="57">
        <v>26.566612031917252</v>
      </c>
      <c r="S851" s="57">
        <v>24.686538887042516</v>
      </c>
    </row>
    <row r="852" spans="2:19">
      <c r="O852" s="748" t="s">
        <v>1372</v>
      </c>
      <c r="P852" s="58"/>
      <c r="Q852" s="57">
        <v>15.834454771162278</v>
      </c>
      <c r="R852" s="57">
        <v>15.834454771162278</v>
      </c>
      <c r="S852" s="57">
        <v>15.607579577646497</v>
      </c>
    </row>
    <row r="853" spans="2:19">
      <c r="O853" s="748" t="s">
        <v>1373</v>
      </c>
      <c r="P853" s="58"/>
      <c r="Q853" s="57">
        <v>5.3059108110691007</v>
      </c>
      <c r="R853" s="57">
        <v>5.3059108110691007</v>
      </c>
      <c r="S853" s="57">
        <v>5.3059108110691007</v>
      </c>
    </row>
    <row r="854" spans="2:19">
      <c r="O854" s="748" t="s">
        <v>1374</v>
      </c>
      <c r="P854" s="58"/>
      <c r="Q854" s="57">
        <v>-4.9831086767535755</v>
      </c>
      <c r="R854" s="57">
        <v>-4.9831086767535755</v>
      </c>
      <c r="S854" s="57">
        <v>-4.9188592146534234</v>
      </c>
    </row>
    <row r="855" spans="2:19">
      <c r="O855" s="228" t="s">
        <v>2408</v>
      </c>
      <c r="P855" s="751" t="s">
        <v>3244</v>
      </c>
    </row>
    <row r="857" spans="2:19" s="6" customFormat="1" ht="18.75">
      <c r="B857" s="6" t="s">
        <v>3245</v>
      </c>
    </row>
    <row r="859" spans="2:19" s="162" customFormat="1" ht="15.75">
      <c r="C859" s="162" t="s">
        <v>652</v>
      </c>
    </row>
    <row r="861" spans="2:19">
      <c r="D861" s="60" t="s">
        <v>3246</v>
      </c>
      <c r="I861" s="61" t="s">
        <v>654</v>
      </c>
    </row>
    <row r="863" spans="2:19">
      <c r="D863" s="45" t="s">
        <v>3247</v>
      </c>
      <c r="I863" s="32">
        <v>29000</v>
      </c>
    </row>
    <row r="865" spans="2:6" s="6" customFormat="1" ht="18.75">
      <c r="B865" s="6" t="s">
        <v>3248</v>
      </c>
    </row>
    <row r="867" spans="2:6" s="162" customFormat="1" ht="15.75">
      <c r="C867" s="162" t="s">
        <v>3249</v>
      </c>
    </row>
    <row r="868" spans="2:6" ht="13.5" thickBot="1"/>
    <row r="869" spans="2:6" ht="15">
      <c r="D869" s="558" t="s">
        <v>2858</v>
      </c>
      <c r="E869" s="559" t="s">
        <v>2859</v>
      </c>
      <c r="F869" s="559" t="s">
        <v>2860</v>
      </c>
    </row>
    <row r="870" spans="2:6" ht="15">
      <c r="D870" s="827" t="s">
        <v>2861</v>
      </c>
      <c r="E870" s="837" t="s">
        <v>2862</v>
      </c>
      <c r="F870" s="691" t="s">
        <v>2863</v>
      </c>
    </row>
    <row r="871" spans="2:6" ht="15">
      <c r="D871" s="827"/>
      <c r="E871" s="837"/>
      <c r="F871" s="691" t="s">
        <v>2864</v>
      </c>
    </row>
    <row r="872" spans="2:6" ht="15">
      <c r="D872" s="843" t="s">
        <v>2865</v>
      </c>
      <c r="E872" s="570" t="s">
        <v>3250</v>
      </c>
      <c r="F872" s="570" t="s">
        <v>2867</v>
      </c>
    </row>
    <row r="873" spans="2:6" ht="15">
      <c r="D873" s="843"/>
      <c r="E873" s="697" t="s">
        <v>3251</v>
      </c>
      <c r="F873" s="697" t="s">
        <v>3252</v>
      </c>
    </row>
    <row r="874" spans="2:6" ht="15">
      <c r="D874" s="843"/>
      <c r="E874" s="697" t="s">
        <v>2870</v>
      </c>
      <c r="F874" s="697" t="s">
        <v>3253</v>
      </c>
    </row>
    <row r="875" spans="2:6" ht="15">
      <c r="D875" s="843"/>
      <c r="E875" s="697" t="s">
        <v>2872</v>
      </c>
      <c r="F875" s="697" t="s">
        <v>3254</v>
      </c>
    </row>
    <row r="876" spans="2:6" ht="15">
      <c r="D876" s="843"/>
      <c r="E876" s="697" t="s">
        <v>3255</v>
      </c>
      <c r="F876" s="697" t="s">
        <v>3256</v>
      </c>
    </row>
    <row r="877" spans="2:6" ht="15">
      <c r="D877" s="827" t="s">
        <v>2876</v>
      </c>
      <c r="E877" s="561" t="s">
        <v>2877</v>
      </c>
      <c r="F877" s="691" t="s">
        <v>2863</v>
      </c>
    </row>
    <row r="878" spans="2:6" ht="15">
      <c r="D878" s="827"/>
      <c r="E878" s="694" t="s">
        <v>2878</v>
      </c>
      <c r="F878" s="691" t="s">
        <v>2864</v>
      </c>
    </row>
    <row r="879" spans="2:6" ht="15">
      <c r="D879" s="827"/>
      <c r="E879" s="694" t="s">
        <v>2879</v>
      </c>
      <c r="F879" s="643"/>
    </row>
    <row r="880" spans="2:6" ht="15.75" thickBot="1">
      <c r="D880" s="844"/>
      <c r="E880" s="701" t="s">
        <v>2880</v>
      </c>
      <c r="F880" s="702"/>
    </row>
    <row r="882" spans="2:2" s="6" customFormat="1" ht="18.75">
      <c r="B882" s="6" t="s">
        <v>1</v>
      </c>
    </row>
  </sheetData>
  <mergeCells count="46">
    <mergeCell ref="U810:Y810"/>
    <mergeCell ref="D14:D16"/>
    <mergeCell ref="D18:D21"/>
    <mergeCell ref="E18:E21"/>
    <mergeCell ref="D22:D23"/>
    <mergeCell ref="P810:T810"/>
    <mergeCell ref="F22:F23"/>
    <mergeCell ref="D131:D132"/>
    <mergeCell ref="D154:D155"/>
    <mergeCell ref="D156:D158"/>
    <mergeCell ref="D159:D162"/>
    <mergeCell ref="D129:D130"/>
    <mergeCell ref="D163:D164"/>
    <mergeCell ref="G489:G493"/>
    <mergeCell ref="E432:E433"/>
    <mergeCell ref="E435:E436"/>
    <mergeCell ref="G441:G442"/>
    <mergeCell ref="C441:C442"/>
    <mergeCell ref="D441:D442"/>
    <mergeCell ref="E441:E442"/>
    <mergeCell ref="F441:F442"/>
    <mergeCell ref="D872:D876"/>
    <mergeCell ref="D424:D433"/>
    <mergeCell ref="E425:E426"/>
    <mergeCell ref="F425:F426"/>
    <mergeCell ref="E428:E429"/>
    <mergeCell ref="F428:F429"/>
    <mergeCell ref="E430:E431"/>
    <mergeCell ref="F430:F431"/>
    <mergeCell ref="F435:F436"/>
    <mergeCell ref="H441:K441"/>
    <mergeCell ref="L441:M441"/>
    <mergeCell ref="D482:D483"/>
    <mergeCell ref="G482:G483"/>
    <mergeCell ref="D877:D880"/>
    <mergeCell ref="E494:E495"/>
    <mergeCell ref="F494:F495"/>
    <mergeCell ref="E496:E498"/>
    <mergeCell ref="G496:G498"/>
    <mergeCell ref="E499:E501"/>
    <mergeCell ref="F499:F501"/>
    <mergeCell ref="G499:G501"/>
    <mergeCell ref="D502:D503"/>
    <mergeCell ref="E502:E503"/>
    <mergeCell ref="D870:D871"/>
    <mergeCell ref="E870:E871"/>
  </mergeCells>
  <hyperlinks>
    <hyperlink ref="B4" location="ToC!A1" display="ToC!A1" xr:uid="{DCD87584-8B23-45DB-9B5C-D29ADE9D3A51}"/>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56451-C95C-435E-BE7C-AFC439501344}">
  <sheetPr>
    <tabColor theme="3"/>
  </sheetPr>
  <dimension ref="A1:P515"/>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10" ht="23.25">
      <c r="A1" s="52">
        <f>IF(SUM(A5:A515)&lt;&gt;0,1,0)</f>
        <v>0</v>
      </c>
      <c r="B1" s="16" t="s">
        <v>3257</v>
      </c>
    </row>
    <row r="2" spans="1:10" ht="15">
      <c r="B2" s="34" t="str">
        <f>Model_Name</f>
        <v>Power and Water Proposal Tables and Charts</v>
      </c>
    </row>
    <row r="3" spans="1:10">
      <c r="B3" s="37" t="str">
        <f>"Model Checks:"&amp;IF(Model_Checks=0," OK"," Check")</f>
        <v>Model Checks: OK</v>
      </c>
    </row>
    <row r="4" spans="1:10">
      <c r="B4" s="29" t="str">
        <f>ToC!$B$1</f>
        <v>Table of contents</v>
      </c>
    </row>
    <row r="5" spans="1:10">
      <c r="B5" t="s">
        <v>644</v>
      </c>
    </row>
    <row r="6" spans="1:10" s="6" customFormat="1" ht="18.75">
      <c r="B6" s="6" t="s">
        <v>1592</v>
      </c>
    </row>
    <row r="8" spans="1:10" s="6" customFormat="1" ht="18.75">
      <c r="B8" s="6" t="s">
        <v>3258</v>
      </c>
    </row>
    <row r="10" spans="1:10" s="162" customFormat="1" ht="15.75">
      <c r="C10" s="162" t="s">
        <v>652</v>
      </c>
    </row>
    <row r="12" spans="1:10">
      <c r="D12" s="60" t="s">
        <v>2623</v>
      </c>
      <c r="I12" s="61" t="s">
        <v>654</v>
      </c>
    </row>
    <row r="14" spans="1:10">
      <c r="D14" s="45" t="s">
        <v>2624</v>
      </c>
      <c r="I14" s="96">
        <f>TSS!I14</f>
        <v>90</v>
      </c>
      <c r="J14" s="490" t="s">
        <v>3077</v>
      </c>
    </row>
    <row r="15" spans="1:10">
      <c r="D15" s="45" t="s">
        <v>2625</v>
      </c>
      <c r="I15" s="252">
        <f>TSS!I15</f>
        <v>1.3</v>
      </c>
      <c r="J15" s="490" t="s">
        <v>3077</v>
      </c>
    </row>
    <row r="16" spans="1:10">
      <c r="D16" s="45" t="s">
        <v>2626</v>
      </c>
      <c r="I16" s="96">
        <f>TSS!I16</f>
        <v>73000</v>
      </c>
      <c r="J16" s="490" t="s">
        <v>3077</v>
      </c>
    </row>
    <row r="17" spans="3:10">
      <c r="D17" s="45" t="s">
        <v>2627</v>
      </c>
      <c r="I17" s="96">
        <f>TSS!I17</f>
        <v>11000</v>
      </c>
      <c r="J17" s="490" t="s">
        <v>3077</v>
      </c>
    </row>
    <row r="19" spans="3:10" s="162" customFormat="1" ht="15.75">
      <c r="C19" s="162" t="s">
        <v>3259</v>
      </c>
    </row>
    <row r="50" spans="2:10" s="6" customFormat="1" ht="18.75">
      <c r="B50" s="6" t="s">
        <v>3260</v>
      </c>
    </row>
    <row r="52" spans="2:10" s="162" customFormat="1" ht="15.75">
      <c r="C52" s="162" t="s">
        <v>652</v>
      </c>
    </row>
    <row r="54" spans="2:10">
      <c r="D54" s="60" t="s">
        <v>653</v>
      </c>
      <c r="I54" s="61" t="s">
        <v>654</v>
      </c>
    </row>
    <row r="56" spans="2:10">
      <c r="D56" s="45" t="s">
        <v>3261</v>
      </c>
      <c r="I56" s="96">
        <f>TSES!I44</f>
        <v>83800</v>
      </c>
      <c r="J56" s="490" t="s">
        <v>3262</v>
      </c>
    </row>
    <row r="57" spans="2:10">
      <c r="D57" s="45" t="s">
        <v>3263</v>
      </c>
      <c r="I57" s="96">
        <f>TSES!I45</f>
        <v>200</v>
      </c>
      <c r="J57" s="490" t="s">
        <v>3262</v>
      </c>
    </row>
    <row r="59" spans="2:10">
      <c r="D59" s="45" t="s">
        <v>3264</v>
      </c>
      <c r="I59" s="237">
        <v>0.4</v>
      </c>
    </row>
    <row r="62" spans="2:10" s="162" customFormat="1" ht="15.75">
      <c r="C62" s="162" t="s">
        <v>3265</v>
      </c>
    </row>
    <row r="75" spans="2:3" s="6" customFormat="1" ht="18.75">
      <c r="B75" s="6" t="s">
        <v>3266</v>
      </c>
    </row>
    <row r="77" spans="2:3" s="6" customFormat="1" ht="18.75">
      <c r="B77" s="6" t="s">
        <v>3267</v>
      </c>
    </row>
    <row r="79" spans="2:3" s="162" customFormat="1" ht="15.75">
      <c r="C79" s="162" t="s">
        <v>3268</v>
      </c>
    </row>
    <row r="92" spans="2:3" s="6" customFormat="1" ht="18.75">
      <c r="B92" s="6" t="s">
        <v>3269</v>
      </c>
    </row>
    <row r="94" spans="2:3" s="162" customFormat="1" ht="15.75">
      <c r="C94" s="162" t="s">
        <v>3270</v>
      </c>
    </row>
    <row r="124" spans="2:3" s="6" customFormat="1" ht="18.75">
      <c r="B124" s="6" t="s">
        <v>3271</v>
      </c>
    </row>
    <row r="126" spans="2:3" s="162" customFormat="1" ht="15.75">
      <c r="C126" s="162" t="s">
        <v>3272</v>
      </c>
    </row>
    <row r="146" spans="2:10" s="6" customFormat="1" ht="18.75">
      <c r="B146" s="6" t="s">
        <v>3273</v>
      </c>
    </row>
    <row r="148" spans="2:10" s="162" customFormat="1" ht="15.75">
      <c r="C148" s="162" t="s">
        <v>652</v>
      </c>
    </row>
    <row r="150" spans="2:10">
      <c r="D150" s="60" t="s">
        <v>653</v>
      </c>
      <c r="I150" s="61" t="s">
        <v>654</v>
      </c>
    </row>
    <row r="152" spans="2:10">
      <c r="D152" s="45" t="s">
        <v>3274</v>
      </c>
      <c r="I152" s="96">
        <f>E286</f>
        <v>37.624170447087288</v>
      </c>
      <c r="J152" s="490" t="s">
        <v>3275</v>
      </c>
    </row>
    <row r="154" spans="2:10" s="162" customFormat="1" ht="15.75">
      <c r="C154" s="162" t="s">
        <v>3276</v>
      </c>
    </row>
    <row r="155" spans="2:10" ht="13.5" thickBot="1"/>
    <row r="156" spans="2:10">
      <c r="D156" s="852" t="s">
        <v>2633</v>
      </c>
      <c r="E156" s="852" t="s">
        <v>2634</v>
      </c>
      <c r="F156" s="852" t="s">
        <v>3110</v>
      </c>
    </row>
    <row r="157" spans="2:10">
      <c r="D157" s="853"/>
      <c r="E157" s="853"/>
      <c r="F157" s="853"/>
    </row>
    <row r="158" spans="2:10" ht="15">
      <c r="D158" s="827" t="s">
        <v>2636</v>
      </c>
      <c r="E158" s="561" t="s">
        <v>2637</v>
      </c>
      <c r="F158" s="561" t="s">
        <v>2638</v>
      </c>
    </row>
    <row r="159" spans="2:10">
      <c r="D159" s="827"/>
      <c r="E159" s="828" t="s">
        <v>2639</v>
      </c>
      <c r="F159" s="828" t="s">
        <v>2640</v>
      </c>
    </row>
    <row r="160" spans="2:10">
      <c r="D160" s="827"/>
      <c r="E160" s="828"/>
      <c r="F160" s="828"/>
    </row>
    <row r="161" spans="2:6" ht="15">
      <c r="D161" s="827"/>
      <c r="E161" s="561" t="s">
        <v>2641</v>
      </c>
      <c r="F161" s="561" t="s">
        <v>3277</v>
      </c>
    </row>
    <row r="162" spans="2:6">
      <c r="D162" s="827"/>
      <c r="E162" s="828" t="s">
        <v>2643</v>
      </c>
      <c r="F162" s="828" t="s">
        <v>2644</v>
      </c>
    </row>
    <row r="163" spans="2:6">
      <c r="D163" s="827"/>
      <c r="E163" s="828"/>
      <c r="F163" s="828"/>
    </row>
    <row r="164" spans="2:6">
      <c r="D164" s="827"/>
      <c r="E164" s="837" t="s">
        <v>2645</v>
      </c>
      <c r="F164" s="837" t="s">
        <v>3278</v>
      </c>
    </row>
    <row r="165" spans="2:6">
      <c r="D165" s="827"/>
      <c r="E165" s="837"/>
      <c r="F165" s="837"/>
    </row>
    <row r="166" spans="2:6" ht="15">
      <c r="D166" s="827"/>
      <c r="E166" s="828" t="s">
        <v>2647</v>
      </c>
      <c r="F166" s="570" t="s">
        <v>2648</v>
      </c>
    </row>
    <row r="167" spans="2:6" ht="15">
      <c r="D167" s="827"/>
      <c r="E167" s="828"/>
      <c r="F167" s="570" t="s">
        <v>3279</v>
      </c>
    </row>
    <row r="168" spans="2:6" ht="15">
      <c r="D168" s="560" t="s">
        <v>2649</v>
      </c>
      <c r="E168" s="561" t="s">
        <v>2650</v>
      </c>
      <c r="F168" s="561" t="s">
        <v>2651</v>
      </c>
    </row>
    <row r="169" spans="2:6" ht="15">
      <c r="D169" s="655"/>
      <c r="E169" s="828" t="s">
        <v>2652</v>
      </c>
      <c r="F169" s="828" t="s">
        <v>2653</v>
      </c>
    </row>
    <row r="170" spans="2:6" ht="15">
      <c r="D170" s="527" t="s">
        <v>2654</v>
      </c>
      <c r="E170" s="828"/>
      <c r="F170" s="828"/>
    </row>
    <row r="171" spans="2:6" ht="15.75" thickBot="1">
      <c r="D171" s="656"/>
      <c r="E171" s="644" t="s">
        <v>2655</v>
      </c>
      <c r="F171" s="644" t="s">
        <v>2656</v>
      </c>
    </row>
    <row r="174" spans="2:6" s="6" customFormat="1" ht="18.75">
      <c r="B174" s="6" t="s">
        <v>3280</v>
      </c>
    </row>
    <row r="176" spans="2:6" s="162" customFormat="1" ht="15.75">
      <c r="C176" s="162" t="s">
        <v>3281</v>
      </c>
    </row>
    <row r="190" spans="3:3" s="162" customFormat="1" ht="15.75">
      <c r="C190" s="162" t="s">
        <v>3282</v>
      </c>
    </row>
    <row r="200" spans="3:13" s="162" customFormat="1" ht="15.75">
      <c r="C200" s="162" t="s">
        <v>3283</v>
      </c>
    </row>
    <row r="201" spans="3:13" ht="13.5" thickBot="1"/>
    <row r="202" spans="3:13" ht="20.100000000000001" customHeight="1">
      <c r="C202" s="840" t="s">
        <v>2682</v>
      </c>
      <c r="D202" s="852" t="s">
        <v>3123</v>
      </c>
      <c r="E202" s="852" t="s">
        <v>2751</v>
      </c>
      <c r="F202" s="840" t="s">
        <v>3124</v>
      </c>
      <c r="G202" s="840" t="s">
        <v>3125</v>
      </c>
      <c r="H202" s="835" t="s">
        <v>2754</v>
      </c>
      <c r="I202" s="842"/>
      <c r="J202" s="842"/>
      <c r="K202" s="836"/>
      <c r="L202" s="835" t="s">
        <v>3126</v>
      </c>
      <c r="M202" s="836"/>
    </row>
    <row r="203" spans="3:13" ht="15">
      <c r="C203" s="841"/>
      <c r="D203" s="853"/>
      <c r="E203" s="853"/>
      <c r="F203" s="841"/>
      <c r="G203" s="841"/>
      <c r="H203" s="683" t="s">
        <v>2756</v>
      </c>
      <c r="I203" s="683" t="s">
        <v>3127</v>
      </c>
      <c r="J203" s="683" t="s">
        <v>3128</v>
      </c>
      <c r="K203" s="683" t="s">
        <v>3129</v>
      </c>
      <c r="L203" s="683" t="s">
        <v>3130</v>
      </c>
      <c r="M203" s="683" t="s">
        <v>3131</v>
      </c>
    </row>
    <row r="204" spans="3:13" ht="15">
      <c r="C204" s="705">
        <v>1</v>
      </c>
      <c r="D204" s="561" t="s">
        <v>2761</v>
      </c>
      <c r="E204" s="561" t="s">
        <v>2762</v>
      </c>
      <c r="F204" s="685" t="s">
        <v>2763</v>
      </c>
      <c r="G204" s="684" t="s">
        <v>1300</v>
      </c>
      <c r="H204" s="684" t="s">
        <v>1300</v>
      </c>
      <c r="I204" s="685"/>
      <c r="J204" s="685"/>
      <c r="K204" s="685"/>
      <c r="L204" s="685"/>
      <c r="M204" s="685"/>
    </row>
    <row r="205" spans="3:13" ht="15">
      <c r="C205" s="706">
        <v>2</v>
      </c>
      <c r="D205" s="570" t="s">
        <v>2764</v>
      </c>
      <c r="E205" s="570" t="s">
        <v>2765</v>
      </c>
      <c r="F205" s="716" t="s">
        <v>2763</v>
      </c>
      <c r="G205" s="686" t="s">
        <v>1300</v>
      </c>
      <c r="H205" s="686" t="s">
        <v>1300</v>
      </c>
      <c r="I205" s="687"/>
      <c r="J205" s="687"/>
      <c r="K205" s="687"/>
      <c r="L205" s="687"/>
      <c r="M205" s="687"/>
    </row>
    <row r="206" spans="3:13" ht="15">
      <c r="C206" s="705" t="s">
        <v>2737</v>
      </c>
      <c r="D206" s="561" t="s">
        <v>2766</v>
      </c>
      <c r="E206" s="561" t="s">
        <v>2767</v>
      </c>
      <c r="F206" s="685" t="s">
        <v>2763</v>
      </c>
      <c r="G206" s="684" t="s">
        <v>1300</v>
      </c>
      <c r="H206" s="685"/>
      <c r="I206" s="684" t="s">
        <v>1300</v>
      </c>
      <c r="J206" s="684" t="s">
        <v>1300</v>
      </c>
      <c r="K206" s="684" t="s">
        <v>1300</v>
      </c>
      <c r="L206" s="685"/>
      <c r="M206" s="685"/>
    </row>
    <row r="207" spans="3:13" ht="15">
      <c r="C207" s="706" t="s">
        <v>2739</v>
      </c>
      <c r="D207" s="570" t="s">
        <v>2766</v>
      </c>
      <c r="E207" s="570" t="s">
        <v>2768</v>
      </c>
      <c r="F207" s="716" t="s">
        <v>2763</v>
      </c>
      <c r="G207" s="686" t="s">
        <v>1300</v>
      </c>
      <c r="H207" s="687"/>
      <c r="I207" s="686" t="s">
        <v>1300</v>
      </c>
      <c r="J207" s="686" t="s">
        <v>1300</v>
      </c>
      <c r="K207" s="686" t="s">
        <v>1300</v>
      </c>
      <c r="L207" s="687"/>
      <c r="M207" s="687"/>
    </row>
    <row r="208" spans="3:13" ht="15">
      <c r="C208" s="705" t="s">
        <v>2741</v>
      </c>
      <c r="D208" s="561" t="s">
        <v>2766</v>
      </c>
      <c r="E208" s="561" t="s">
        <v>2769</v>
      </c>
      <c r="F208" s="685" t="s">
        <v>2763</v>
      </c>
      <c r="G208" s="684" t="s">
        <v>1300</v>
      </c>
      <c r="H208" s="685"/>
      <c r="I208" s="684" t="s">
        <v>1300</v>
      </c>
      <c r="J208" s="684" t="s">
        <v>1300</v>
      </c>
      <c r="K208" s="684" t="s">
        <v>1300</v>
      </c>
      <c r="L208" s="685"/>
      <c r="M208" s="685"/>
    </row>
    <row r="209" spans="2:13" ht="15">
      <c r="C209" s="706">
        <v>4</v>
      </c>
      <c r="D209" s="570" t="s">
        <v>2770</v>
      </c>
      <c r="E209" s="570" t="s">
        <v>2771</v>
      </c>
      <c r="F209" s="716" t="s">
        <v>2763</v>
      </c>
      <c r="G209" s="687"/>
      <c r="H209" s="686" t="s">
        <v>1300</v>
      </c>
      <c r="I209" s="687"/>
      <c r="J209" s="687"/>
      <c r="K209" s="687"/>
      <c r="L209" s="687"/>
      <c r="M209" s="687"/>
    </row>
    <row r="210" spans="2:13" ht="15">
      <c r="C210" s="705">
        <v>5</v>
      </c>
      <c r="D210" s="561" t="s">
        <v>2772</v>
      </c>
      <c r="E210" s="561" t="s">
        <v>2773</v>
      </c>
      <c r="F210" s="685" t="s">
        <v>2763</v>
      </c>
      <c r="G210" s="684" t="s">
        <v>1300</v>
      </c>
      <c r="H210" s="684" t="s">
        <v>1300</v>
      </c>
      <c r="I210" s="685"/>
      <c r="J210" s="685"/>
      <c r="K210" s="685"/>
      <c r="L210" s="684" t="s">
        <v>1300</v>
      </c>
      <c r="M210" s="684" t="s">
        <v>1300</v>
      </c>
    </row>
    <row r="211" spans="2:13" ht="15">
      <c r="C211" s="706">
        <v>6</v>
      </c>
      <c r="D211" s="570" t="s">
        <v>2774</v>
      </c>
      <c r="E211" s="570" t="s">
        <v>2775</v>
      </c>
      <c r="F211" s="716" t="s">
        <v>131</v>
      </c>
      <c r="G211" s="686" t="s">
        <v>1300</v>
      </c>
      <c r="H211" s="686" t="s">
        <v>1300</v>
      </c>
      <c r="I211" s="687"/>
      <c r="J211" s="687"/>
      <c r="K211" s="687"/>
      <c r="L211" s="686" t="s">
        <v>1300</v>
      </c>
      <c r="M211" s="686" t="s">
        <v>1300</v>
      </c>
    </row>
    <row r="212" spans="2:13" ht="15.75" thickBot="1">
      <c r="C212" s="707">
        <v>7</v>
      </c>
      <c r="D212" s="644" t="s">
        <v>2776</v>
      </c>
      <c r="E212" s="644" t="s">
        <v>2777</v>
      </c>
      <c r="F212" s="689" t="s">
        <v>131</v>
      </c>
      <c r="G212" s="688" t="s">
        <v>1300</v>
      </c>
      <c r="H212" s="688" t="s">
        <v>1300</v>
      </c>
      <c r="I212" s="689"/>
      <c r="J212" s="689"/>
      <c r="K212" s="689"/>
      <c r="L212" s="689"/>
      <c r="M212" s="689"/>
    </row>
    <row r="214" spans="2:13" s="6" customFormat="1" ht="18.75">
      <c r="B214" s="6" t="s">
        <v>3284</v>
      </c>
    </row>
    <row r="216" spans="2:13" s="162" customFormat="1" ht="15.75">
      <c r="C216" s="162" t="s">
        <v>652</v>
      </c>
    </row>
    <row r="218" spans="2:13">
      <c r="D218" s="60" t="s">
        <v>653</v>
      </c>
      <c r="I218" s="61" t="s">
        <v>654</v>
      </c>
    </row>
    <row r="220" spans="2:13">
      <c r="D220" s="45" t="s">
        <v>3098</v>
      </c>
      <c r="I220" s="96">
        <f>TSES!I345</f>
        <v>200</v>
      </c>
      <c r="J220" s="490" t="s">
        <v>3262</v>
      </c>
    </row>
    <row r="221" spans="2:13">
      <c r="D221" s="45" t="s">
        <v>3285</v>
      </c>
      <c r="I221" s="96">
        <f>TSES!I346</f>
        <v>10000</v>
      </c>
      <c r="J221" s="490" t="s">
        <v>3262</v>
      </c>
    </row>
    <row r="222" spans="2:13">
      <c r="D222" s="45" t="s">
        <v>3100</v>
      </c>
      <c r="I222" s="96">
        <f>TSES!I347</f>
        <v>1000</v>
      </c>
      <c r="J222" s="490" t="s">
        <v>3262</v>
      </c>
    </row>
    <row r="224" spans="2:13" s="162" customFormat="1" ht="15.75">
      <c r="C224" s="162" t="s">
        <v>3286</v>
      </c>
    </row>
    <row r="238" spans="2:3" s="6" customFormat="1" ht="18.75">
      <c r="B238" s="6" t="s">
        <v>3287</v>
      </c>
    </row>
    <row r="240" spans="2:3" s="162" customFormat="1" ht="15.75">
      <c r="C240" s="162" t="s">
        <v>652</v>
      </c>
    </row>
    <row r="242" spans="3:10">
      <c r="D242" s="60" t="s">
        <v>653</v>
      </c>
      <c r="I242" s="61" t="s">
        <v>654</v>
      </c>
    </row>
    <row r="244" spans="3:10">
      <c r="D244" s="45" t="s">
        <v>3212</v>
      </c>
      <c r="I244" s="96">
        <f>TSES!I714</f>
        <v>20</v>
      </c>
      <c r="J244" s="490" t="s">
        <v>3262</v>
      </c>
    </row>
    <row r="245" spans="3:10">
      <c r="D245" s="45" t="s">
        <v>3213</v>
      </c>
      <c r="I245" s="179">
        <f>TSES!I715</f>
        <v>0.3</v>
      </c>
      <c r="J245" s="490" t="s">
        <v>3262</v>
      </c>
    </row>
    <row r="246" spans="3:10">
      <c r="D246" s="45" t="s">
        <v>3214</v>
      </c>
      <c r="I246" s="179">
        <f>TSES!I716</f>
        <v>0.3</v>
      </c>
      <c r="J246" s="490" t="s">
        <v>3262</v>
      </c>
    </row>
    <row r="248" spans="3:10" s="162" customFormat="1" ht="15.75">
      <c r="C248" s="162" t="s">
        <v>3288</v>
      </c>
    </row>
    <row r="250" spans="3:10">
      <c r="J250" s="490" t="s">
        <v>3289</v>
      </c>
    </row>
    <row r="268" spans="2:9" s="6" customFormat="1" ht="18.75">
      <c r="B268" s="6" t="s">
        <v>3290</v>
      </c>
    </row>
    <row r="270" spans="2:9" s="162" customFormat="1" ht="15.75">
      <c r="C270" s="162" t="s">
        <v>652</v>
      </c>
    </row>
    <row r="272" spans="2:9">
      <c r="D272" s="60" t="s">
        <v>653</v>
      </c>
      <c r="I272" s="61" t="s">
        <v>654</v>
      </c>
    </row>
    <row r="274" spans="3:16">
      <c r="D274" s="45" t="s">
        <v>3213</v>
      </c>
      <c r="I274" s="179">
        <f>SUM(E280:E284)/SUM(E280:E287)</f>
        <v>0.99752222899898491</v>
      </c>
      <c r="J274" s="653"/>
    </row>
    <row r="276" spans="3:16" s="162" customFormat="1" ht="15.75">
      <c r="C276" s="162" t="s">
        <v>3291</v>
      </c>
    </row>
    <row r="277" spans="3:16" ht="13.5" thickBot="1"/>
    <row r="278" spans="3:16" ht="30" customHeight="1">
      <c r="C278" s="280" t="s">
        <v>2682</v>
      </c>
      <c r="D278" s="669" t="s">
        <v>2722</v>
      </c>
      <c r="E278" s="669" t="s">
        <v>2723</v>
      </c>
      <c r="F278" s="596" t="s">
        <v>2724</v>
      </c>
      <c r="G278" s="596" t="s">
        <v>2725</v>
      </c>
      <c r="H278" s="596" t="s">
        <v>2726</v>
      </c>
      <c r="I278" s="815" t="s">
        <v>2727</v>
      </c>
      <c r="J278" s="817"/>
      <c r="K278" s="862" t="s">
        <v>2728</v>
      </c>
      <c r="L278" s="863"/>
      <c r="M278" s="860" t="s">
        <v>3292</v>
      </c>
      <c r="N278" s="860" t="s">
        <v>2730</v>
      </c>
      <c r="P278" s="490" t="s">
        <v>3293</v>
      </c>
    </row>
    <row r="279" spans="3:16" ht="15">
      <c r="C279" s="732"/>
      <c r="D279" s="671"/>
      <c r="E279" s="671" t="s">
        <v>2731</v>
      </c>
      <c r="F279" s="671" t="s">
        <v>2731</v>
      </c>
      <c r="G279" s="671"/>
      <c r="H279" s="671"/>
      <c r="I279" s="671" t="s">
        <v>1515</v>
      </c>
      <c r="J279" s="671" t="s">
        <v>662</v>
      </c>
      <c r="K279" s="671" t="s">
        <v>2732</v>
      </c>
      <c r="L279" s="671" t="s">
        <v>2733</v>
      </c>
      <c r="M279" s="861"/>
      <c r="N279" s="861"/>
    </row>
    <row r="280" spans="3:16" ht="15">
      <c r="C280" s="678">
        <f>TSS!C455</f>
        <v>1</v>
      </c>
      <c r="D280" s="672" t="str">
        <f>TSS!D455</f>
        <v>Residential accumulation</v>
      </c>
      <c r="E280" s="601">
        <f>TSS!E455</f>
        <v>43810.753334597604</v>
      </c>
      <c r="F280" s="601">
        <f>TSS!F455</f>
        <v>35589.012595843327</v>
      </c>
      <c r="G280" s="601">
        <f>TSS!G455</f>
        <v>8500</v>
      </c>
      <c r="H280" s="622">
        <f>TSS!H455</f>
        <v>0</v>
      </c>
      <c r="I280" s="601">
        <f>TSS!I455</f>
        <v>1079.3</v>
      </c>
      <c r="J280" s="601">
        <f>TSS!J455</f>
        <v>1346.7771860558994</v>
      </c>
      <c r="K280" s="601">
        <f>TSS!K455</f>
        <v>267.47718605589944</v>
      </c>
      <c r="L280" s="623">
        <f>TSS!L455</f>
        <v>0.24782468827564111</v>
      </c>
      <c r="M280" s="623">
        <f>TSS!M455</f>
        <v>0.56999999999999995</v>
      </c>
      <c r="N280" s="622" t="str">
        <f>TSS!N455</f>
        <v>EPO3</v>
      </c>
    </row>
    <row r="281" spans="3:16" ht="15">
      <c r="C281" s="679">
        <f>TSS!C456</f>
        <v>2</v>
      </c>
      <c r="D281" s="673" t="str">
        <f>TSS!D456</f>
        <v>Non-residential accumulation</v>
      </c>
      <c r="E281" s="598">
        <f>TSS!E456</f>
        <v>2192.6701995819194</v>
      </c>
      <c r="F281" s="619">
        <f>TSS!F456</f>
        <v>0</v>
      </c>
      <c r="G281" s="598">
        <f>TSS!G456</f>
        <v>30000</v>
      </c>
      <c r="H281" s="619">
        <f>TSS!H456</f>
        <v>0</v>
      </c>
      <c r="I281" s="598">
        <f>TSS!I456</f>
        <v>2605.8000000000002</v>
      </c>
      <c r="J281" s="598">
        <f>TSS!J456</f>
        <v>3179.4678791028537</v>
      </c>
      <c r="K281" s="598">
        <f>TSS!K456</f>
        <v>573.66787910285348</v>
      </c>
      <c r="L281" s="620">
        <f>TSS!L456</f>
        <v>0.22015038725261088</v>
      </c>
      <c r="M281" s="620">
        <f>TSS!M456</f>
        <v>0.34</v>
      </c>
      <c r="N281" s="619" t="str">
        <f>TSS!N456</f>
        <v>EPO3</v>
      </c>
    </row>
    <row r="282" spans="3:16" ht="15">
      <c r="C282" s="678" t="str">
        <f>TSS!C457</f>
        <v>3a</v>
      </c>
      <c r="D282" s="672" t="str">
        <f>TSS!D457</f>
        <v>Residential 0-160MWh</v>
      </c>
      <c r="E282" s="601">
        <f>TSS!E457</f>
        <v>29223.816574265235</v>
      </c>
      <c r="F282" s="601">
        <f>TSS!F457</f>
        <v>38332.520268036649</v>
      </c>
      <c r="G282" s="601">
        <f>TSS!G457</f>
        <v>8500</v>
      </c>
      <c r="H282" s="622">
        <f>TSS!H457</f>
        <v>20</v>
      </c>
      <c r="I282" s="601">
        <f>TSS!I457</f>
        <v>1258.25</v>
      </c>
      <c r="J282" s="601">
        <f>TSS!J457</f>
        <v>1339.8552514951921</v>
      </c>
      <c r="K282" s="601">
        <f>TSS!K457</f>
        <v>81.605251495192078</v>
      </c>
      <c r="L282" s="623">
        <f>TSS!L457</f>
        <v>6.485615060217928E-2</v>
      </c>
      <c r="M282" s="623">
        <f>TSS!M457</f>
        <v>0.56999999999999995</v>
      </c>
      <c r="N282" s="622" t="str">
        <f>TSS!N457</f>
        <v>EPO3</v>
      </c>
    </row>
    <row r="283" spans="3:16" ht="15">
      <c r="C283" s="679" t="str">
        <f>TSS!C458</f>
        <v>3b</v>
      </c>
      <c r="D283" s="673" t="str">
        <f>TSS!D458</f>
        <v>Non-residential 0-160MWh</v>
      </c>
      <c r="E283" s="598">
        <f>TSS!E458</f>
        <v>8305.3789297831463</v>
      </c>
      <c r="F283" s="598">
        <f>TSS!F458</f>
        <v>10617.988885424827</v>
      </c>
      <c r="G283" s="598">
        <f>TSS!G458</f>
        <v>30000</v>
      </c>
      <c r="H283" s="619">
        <f>TSS!H458</f>
        <v>150</v>
      </c>
      <c r="I283" s="598">
        <f>TSS!I458</f>
        <v>4257</v>
      </c>
      <c r="J283" s="598">
        <f>TSS!J458</f>
        <v>3175.06394968217</v>
      </c>
      <c r="K283" s="598">
        <f>TSS!K458</f>
        <v>-1081.93605031783</v>
      </c>
      <c r="L283" s="620">
        <f>TSS!L458</f>
        <v>-0.25415458076528774</v>
      </c>
      <c r="M283" s="620">
        <f>TSS!M458</f>
        <v>0.34</v>
      </c>
      <c r="N283" s="619" t="str">
        <f>TSS!N458</f>
        <v>EPO3</v>
      </c>
    </row>
    <row r="284" spans="3:16" ht="15">
      <c r="C284" s="678" t="str">
        <f>TSS!C459</f>
        <v>3c</v>
      </c>
      <c r="D284" s="672" t="str">
        <f>TSS!D459</f>
        <v>Smart meter 160-750MWh</v>
      </c>
      <c r="E284" s="601">
        <f>TSS!E459</f>
        <v>753.94243688928862</v>
      </c>
      <c r="F284" s="601">
        <f>TSS!F459</f>
        <v>856.81075646080433</v>
      </c>
      <c r="G284" s="601">
        <f>TSS!G459</f>
        <v>250000</v>
      </c>
      <c r="H284" s="622">
        <f>TSS!H459</f>
        <v>500</v>
      </c>
      <c r="I284" s="601">
        <f>TSS!I459</f>
        <v>14357</v>
      </c>
      <c r="J284" s="601">
        <f>TSS!J459</f>
        <v>17733.207491429341</v>
      </c>
      <c r="K284" s="601">
        <f>TSS!K459</f>
        <v>3376.2074914293407</v>
      </c>
      <c r="L284" s="623">
        <f>TSS!L459</f>
        <v>0.23516107065747305</v>
      </c>
      <c r="M284" s="623">
        <f>TSS!M459</f>
        <v>0.24</v>
      </c>
      <c r="N284" s="622" t="str">
        <f>TSS!N459</f>
        <v>EPO3</v>
      </c>
    </row>
    <row r="285" spans="3:16" ht="15">
      <c r="C285" s="679">
        <f>TSS!C460</f>
        <v>5</v>
      </c>
      <c r="D285" s="673" t="str">
        <f>TSS!D460</f>
        <v>LV &gt;750MWh</v>
      </c>
      <c r="E285" s="598">
        <f>TSS!E460</f>
        <v>157.94184815909028</v>
      </c>
      <c r="F285" s="598">
        <f>TSS!F460</f>
        <v>168.42358037409625</v>
      </c>
      <c r="G285" s="598">
        <f>TSS!G460</f>
        <v>3200000</v>
      </c>
      <c r="H285" s="598">
        <f>TSS!H460</f>
        <v>6675</v>
      </c>
      <c r="I285" s="598">
        <f>TSS!I460</f>
        <v>164055</v>
      </c>
      <c r="J285" s="598">
        <f>TSS!J460</f>
        <v>142740.57763540366</v>
      </c>
      <c r="K285" s="598">
        <f>TSS!K460</f>
        <v>-21314.422364596336</v>
      </c>
      <c r="L285" s="620">
        <f>TSS!L460</f>
        <v>-0.12992241848524175</v>
      </c>
      <c r="M285" s="620">
        <f>TSS!M460</f>
        <v>0.24</v>
      </c>
      <c r="N285" s="620">
        <f>TSS!N460</f>
        <v>-3.1181380436458017E-2</v>
      </c>
    </row>
    <row r="286" spans="3:16" ht="15">
      <c r="C286" s="678">
        <f>TSS!C461</f>
        <v>6</v>
      </c>
      <c r="D286" s="672" t="str">
        <f>TSS!D461</f>
        <v>HV &lt;10,000MWh</v>
      </c>
      <c r="E286" s="601">
        <f>TSS!E461</f>
        <v>37.624170447087288</v>
      </c>
      <c r="F286" s="601">
        <f>TSS!F461</f>
        <v>52.411757089812681</v>
      </c>
      <c r="G286" s="601">
        <f>TSS!G461</f>
        <v>1600000</v>
      </c>
      <c r="H286" s="601">
        <f>TSS!H461</f>
        <v>6850</v>
      </c>
      <c r="I286" s="601">
        <f>TSS!I461</f>
        <v>131710.85499999998</v>
      </c>
      <c r="J286" s="601">
        <f>TSS!J461</f>
        <v>129969.82675668408</v>
      </c>
      <c r="K286" s="601">
        <f>TSS!K461</f>
        <v>-1741.0282433159009</v>
      </c>
      <c r="L286" s="623">
        <f>TSS!L461</f>
        <v>-1.3218563066164144E-2</v>
      </c>
      <c r="M286" s="623">
        <f>TSS!M461</f>
        <v>0.24</v>
      </c>
      <c r="N286" s="623">
        <f>TSS!N461</f>
        <v>-3.1724551358793943E-3</v>
      </c>
    </row>
    <row r="287" spans="3:16" ht="15.75" thickBot="1">
      <c r="C287" s="680">
        <f>TSS!C462</f>
        <v>7</v>
      </c>
      <c r="D287" s="674" t="str">
        <f>TSS!D462</f>
        <v>Super users</v>
      </c>
      <c r="E287" s="605">
        <f>TSS!E462</f>
        <v>13.795529163932004</v>
      </c>
      <c r="F287" s="605">
        <f>TSS!F462</f>
        <v>19.217644266264649</v>
      </c>
      <c r="G287" s="605">
        <f>TSS!G462</f>
        <v>25000000</v>
      </c>
      <c r="H287" s="605">
        <f>TSS!H462</f>
        <v>53000</v>
      </c>
      <c r="I287" s="605">
        <f>TSS!I462</f>
        <v>1035905.8999999999</v>
      </c>
      <c r="J287" s="605">
        <f>TSS!J462</f>
        <v>847695.33484654617</v>
      </c>
      <c r="K287" s="605">
        <f>TSS!K462</f>
        <v>-188210.56515345373</v>
      </c>
      <c r="L287" s="675">
        <f>TSS!L462</f>
        <v>-0.18168693232990926</v>
      </c>
      <c r="M287" s="675">
        <f>TSS!M462</f>
        <v>0.14000000000000001</v>
      </c>
      <c r="N287" s="675">
        <f>TSS!N462</f>
        <v>-2.54361705261873E-2</v>
      </c>
    </row>
    <row r="289" spans="3:12" s="162" customFormat="1" ht="15.75">
      <c r="C289" s="162" t="s">
        <v>3294</v>
      </c>
    </row>
    <row r="291" spans="3:12">
      <c r="J291" t="s">
        <v>3295</v>
      </c>
      <c r="K291" t="s">
        <v>3296</v>
      </c>
      <c r="L291" t="s">
        <v>2718</v>
      </c>
    </row>
    <row r="292" spans="3:12">
      <c r="J292" s="777">
        <v>1</v>
      </c>
      <c r="K292" s="778">
        <v>-0.23699215777922741</v>
      </c>
      <c r="L292" s="778">
        <v>0.11616126557759388</v>
      </c>
    </row>
    <row r="293" spans="3:12">
      <c r="J293" s="777">
        <v>2</v>
      </c>
      <c r="K293" s="778">
        <v>-0.22441450661883894</v>
      </c>
      <c r="L293" s="778">
        <v>0.11616126557759388</v>
      </c>
    </row>
    <row r="294" spans="3:12">
      <c r="J294" s="777">
        <v>3</v>
      </c>
      <c r="K294" s="778">
        <v>-0.19718600326143251</v>
      </c>
      <c r="L294" s="778">
        <v>0.11616126557759388</v>
      </c>
    </row>
    <row r="295" spans="3:12">
      <c r="J295" s="777">
        <v>4</v>
      </c>
      <c r="K295" s="778">
        <v>-0.19227436363521677</v>
      </c>
      <c r="L295" s="778">
        <v>0.11616126557759388</v>
      </c>
    </row>
    <row r="296" spans="3:12">
      <c r="J296" s="777">
        <v>5</v>
      </c>
      <c r="K296" s="778">
        <v>-0.1913849067413913</v>
      </c>
      <c r="L296" s="778">
        <v>0.11616126557759388</v>
      </c>
    </row>
    <row r="297" spans="3:12">
      <c r="J297" s="777">
        <v>6</v>
      </c>
      <c r="K297" s="778">
        <v>-0.17280601050106661</v>
      </c>
      <c r="L297" s="778">
        <v>0.11616126557759388</v>
      </c>
    </row>
    <row r="298" spans="3:12">
      <c r="D298" s="45"/>
      <c r="I298" s="74"/>
      <c r="J298" s="777">
        <v>7</v>
      </c>
      <c r="K298" s="778">
        <v>-0.16448151981791803</v>
      </c>
      <c r="L298" s="778">
        <v>0.11616126557759388</v>
      </c>
    </row>
    <row r="299" spans="3:12">
      <c r="D299" s="45"/>
      <c r="I299" s="74"/>
      <c r="J299" s="777">
        <v>8</v>
      </c>
      <c r="K299" s="778">
        <v>-0.15763606033285743</v>
      </c>
      <c r="L299" s="778">
        <v>0.11616126557759388</v>
      </c>
    </row>
    <row r="300" spans="3:12">
      <c r="D300" s="45"/>
      <c r="I300" s="74"/>
      <c r="J300" s="777">
        <v>9</v>
      </c>
      <c r="K300" s="778">
        <v>-0.15141641701395764</v>
      </c>
      <c r="L300" s="778">
        <v>0.11616126557759388</v>
      </c>
    </row>
    <row r="301" spans="3:12">
      <c r="D301" s="45"/>
      <c r="I301" s="74"/>
      <c r="J301" s="777">
        <v>10</v>
      </c>
      <c r="K301" s="778">
        <v>-0.14863243398706838</v>
      </c>
      <c r="L301" s="778">
        <v>0.11616126557759388</v>
      </c>
    </row>
    <row r="302" spans="3:12">
      <c r="D302" s="45"/>
      <c r="I302" s="74"/>
      <c r="J302" s="777">
        <v>11</v>
      </c>
      <c r="K302" s="778">
        <v>-0.14393247785367674</v>
      </c>
      <c r="L302" s="778">
        <v>0.11616126557759388</v>
      </c>
    </row>
    <row r="303" spans="3:12">
      <c r="J303" s="777">
        <v>12</v>
      </c>
      <c r="K303" s="778">
        <v>-0.13179638824765125</v>
      </c>
      <c r="L303" s="778">
        <v>0.11616126557759388</v>
      </c>
    </row>
    <row r="304" spans="3:12">
      <c r="J304" s="777">
        <v>13</v>
      </c>
      <c r="K304" s="778">
        <v>-0.13138062146069082</v>
      </c>
      <c r="L304" s="778">
        <v>0.11616126557759388</v>
      </c>
    </row>
    <row r="305" spans="10:12">
      <c r="J305" s="777">
        <v>14</v>
      </c>
      <c r="K305" s="778">
        <v>-0.12509108091478224</v>
      </c>
      <c r="L305" s="778">
        <v>0.11616126557759388</v>
      </c>
    </row>
    <row r="306" spans="10:12">
      <c r="J306" s="777">
        <v>15</v>
      </c>
      <c r="K306" s="778">
        <v>-0.1227313567002094</v>
      </c>
      <c r="L306" s="778">
        <v>0.11616126557759388</v>
      </c>
    </row>
    <row r="307" spans="10:12">
      <c r="J307" s="777">
        <v>16</v>
      </c>
      <c r="K307" s="778">
        <v>-0.1186986839601533</v>
      </c>
      <c r="L307" s="778">
        <v>0.11616126557759388</v>
      </c>
    </row>
    <row r="308" spans="10:12">
      <c r="J308" s="777">
        <v>17</v>
      </c>
      <c r="K308" s="778">
        <v>-0.11772874898046201</v>
      </c>
      <c r="L308" s="778">
        <v>0.11616126557759388</v>
      </c>
    </row>
    <row r="309" spans="10:12">
      <c r="J309" s="777">
        <v>18</v>
      </c>
      <c r="K309" s="778">
        <v>-0.11726894206136552</v>
      </c>
      <c r="L309" s="778">
        <v>0.11616126557759388</v>
      </c>
    </row>
    <row r="310" spans="10:12">
      <c r="J310" s="777">
        <v>19</v>
      </c>
      <c r="K310" s="778">
        <v>-0.11373195685483052</v>
      </c>
      <c r="L310" s="778">
        <v>0.11616126557759388</v>
      </c>
    </row>
    <row r="311" spans="10:12">
      <c r="J311" s="777">
        <v>20</v>
      </c>
      <c r="K311" s="778">
        <v>-0.11137678706769641</v>
      </c>
      <c r="L311" s="778">
        <v>0.11616126557759388</v>
      </c>
    </row>
    <row r="312" spans="10:12">
      <c r="J312" s="777">
        <v>21</v>
      </c>
      <c r="K312" s="778">
        <v>-0.10554251039328044</v>
      </c>
      <c r="L312" s="778">
        <v>0.11616126557759388</v>
      </c>
    </row>
    <row r="313" spans="10:12">
      <c r="J313" s="777">
        <v>22</v>
      </c>
      <c r="K313" s="778">
        <v>-0.10526394111123549</v>
      </c>
      <c r="L313" s="778">
        <v>0.11616126557759388</v>
      </c>
    </row>
    <row r="314" spans="10:12">
      <c r="J314" s="777">
        <v>23</v>
      </c>
      <c r="K314" s="778">
        <v>-0.10525341730786156</v>
      </c>
      <c r="L314" s="778">
        <v>0.11616126557759388</v>
      </c>
    </row>
    <row r="315" spans="10:12">
      <c r="J315" s="777">
        <v>24</v>
      </c>
      <c r="K315" s="778">
        <v>-0.10411181511139733</v>
      </c>
      <c r="L315" s="778">
        <v>0.11616126557759388</v>
      </c>
    </row>
    <row r="316" spans="10:12">
      <c r="J316" s="777">
        <v>25</v>
      </c>
      <c r="K316" s="778">
        <v>-0.10363053284994754</v>
      </c>
      <c r="L316" s="778">
        <v>0.11616126557759388</v>
      </c>
    </row>
    <row r="317" spans="10:12">
      <c r="J317" s="777">
        <v>26</v>
      </c>
      <c r="K317" s="778">
        <v>-9.9634445267190591E-2</v>
      </c>
      <c r="L317" s="778">
        <v>0.11616126557759388</v>
      </c>
    </row>
    <row r="318" spans="10:12">
      <c r="J318" s="777">
        <v>27</v>
      </c>
      <c r="K318" s="778">
        <v>-9.5681996499977218E-2</v>
      </c>
      <c r="L318" s="778">
        <v>0.11616126557759388</v>
      </c>
    </row>
    <row r="319" spans="10:12">
      <c r="J319" s="777">
        <v>28</v>
      </c>
      <c r="K319" s="778">
        <v>-9.5067337146032757E-2</v>
      </c>
      <c r="L319" s="778">
        <v>0.11616126557759388</v>
      </c>
    </row>
    <row r="320" spans="10:12">
      <c r="J320" s="777">
        <v>29</v>
      </c>
      <c r="K320" s="778">
        <v>-9.223484181311338E-2</v>
      </c>
      <c r="L320" s="778">
        <v>0.11616126557759388</v>
      </c>
    </row>
    <row r="321" spans="10:12">
      <c r="J321" s="777">
        <v>30</v>
      </c>
      <c r="K321" s="778">
        <v>-9.0247180077385233E-2</v>
      </c>
      <c r="L321" s="778">
        <v>0.11616126557759388</v>
      </c>
    </row>
    <row r="322" spans="10:12">
      <c r="J322" s="777">
        <v>31</v>
      </c>
      <c r="K322" s="778">
        <v>-8.9660084795690459E-2</v>
      </c>
      <c r="L322" s="778">
        <v>0.11616126557759388</v>
      </c>
    </row>
    <row r="323" spans="10:12">
      <c r="J323" s="777">
        <v>32</v>
      </c>
      <c r="K323" s="778">
        <v>-8.4809747230217364E-2</v>
      </c>
      <c r="L323" s="778">
        <v>0.11616126557759388</v>
      </c>
    </row>
    <row r="324" spans="10:12">
      <c r="J324" s="777">
        <v>33</v>
      </c>
      <c r="K324" s="778">
        <v>-8.472186294134576E-2</v>
      </c>
      <c r="L324" s="778">
        <v>0.11616126557759388</v>
      </c>
    </row>
    <row r="325" spans="10:12">
      <c r="J325" s="777">
        <v>34</v>
      </c>
      <c r="K325" s="778">
        <v>-8.2106543515569938E-2</v>
      </c>
      <c r="L325" s="778">
        <v>0.11616126557759388</v>
      </c>
    </row>
    <row r="326" spans="10:12">
      <c r="J326" s="777">
        <v>35</v>
      </c>
      <c r="K326" s="778">
        <v>-8.1069705683312343E-2</v>
      </c>
      <c r="L326" s="778">
        <v>0.11616126557759388</v>
      </c>
    </row>
    <row r="327" spans="10:12">
      <c r="J327" s="777">
        <v>36</v>
      </c>
      <c r="K327" s="778">
        <v>-7.4661490448540299E-2</v>
      </c>
      <c r="L327" s="778">
        <v>0.11616126557759388</v>
      </c>
    </row>
    <row r="328" spans="10:12">
      <c r="J328" s="777">
        <v>37</v>
      </c>
      <c r="K328" s="778">
        <v>-7.2438933130804087E-2</v>
      </c>
      <c r="L328" s="778">
        <v>0.11616126557759388</v>
      </c>
    </row>
    <row r="329" spans="10:12">
      <c r="J329" s="777">
        <v>38</v>
      </c>
      <c r="K329" s="778">
        <v>-7.2256183232926555E-2</v>
      </c>
      <c r="L329" s="778">
        <v>0.11616126557759388</v>
      </c>
    </row>
    <row r="330" spans="10:12">
      <c r="J330" s="777">
        <v>39</v>
      </c>
      <c r="K330" s="778">
        <v>-7.1920410619782257E-2</v>
      </c>
      <c r="L330" s="778">
        <v>0.11616126557759388</v>
      </c>
    </row>
    <row r="331" spans="10:12">
      <c r="J331" s="777">
        <v>40</v>
      </c>
      <c r="K331" s="778">
        <v>-7.1769539785662681E-2</v>
      </c>
      <c r="L331" s="778">
        <v>0.11616126557759388</v>
      </c>
    </row>
    <row r="332" spans="10:12">
      <c r="J332" s="777">
        <v>41</v>
      </c>
      <c r="K332" s="778">
        <v>-6.9255378736661877E-2</v>
      </c>
      <c r="L332" s="778">
        <v>0.11616126557759388</v>
      </c>
    </row>
    <row r="333" spans="10:12">
      <c r="J333" s="777">
        <v>42</v>
      </c>
      <c r="K333" s="778">
        <v>-6.5329027420038516E-2</v>
      </c>
      <c r="L333" s="778">
        <v>0.11616126557759388</v>
      </c>
    </row>
    <row r="334" spans="10:12">
      <c r="J334" s="777">
        <v>43</v>
      </c>
      <c r="K334" s="778">
        <v>-6.4041484173759586E-2</v>
      </c>
      <c r="L334" s="778">
        <v>0.11616126557759388</v>
      </c>
    </row>
    <row r="335" spans="10:12">
      <c r="J335" s="777">
        <v>44</v>
      </c>
      <c r="K335" s="778">
        <v>-6.3562004929106991E-2</v>
      </c>
      <c r="L335" s="778">
        <v>0.11616126557759388</v>
      </c>
    </row>
    <row r="336" spans="10:12">
      <c r="J336" s="777">
        <v>45</v>
      </c>
      <c r="K336" s="778">
        <v>-6.3272292005069133E-2</v>
      </c>
      <c r="L336" s="778">
        <v>0.11616126557759388</v>
      </c>
    </row>
    <row r="337" spans="10:12">
      <c r="J337" s="777">
        <v>46</v>
      </c>
      <c r="K337" s="778">
        <v>-6.2191158789817728E-2</v>
      </c>
      <c r="L337" s="778">
        <v>0.11616126557759388</v>
      </c>
    </row>
    <row r="338" spans="10:12">
      <c r="J338" s="777">
        <v>47</v>
      </c>
      <c r="K338" s="778">
        <v>-5.9218657809632105E-2</v>
      </c>
      <c r="L338" s="778">
        <v>0.11616126557759388</v>
      </c>
    </row>
    <row r="339" spans="10:12">
      <c r="J339" s="777">
        <v>48</v>
      </c>
      <c r="K339" s="778">
        <v>-5.3253876585445718E-2</v>
      </c>
      <c r="L339" s="778">
        <v>0.11616126557759388</v>
      </c>
    </row>
    <row r="340" spans="10:12">
      <c r="J340" s="777">
        <v>49</v>
      </c>
      <c r="K340" s="778">
        <v>-5.3049629031404734E-2</v>
      </c>
      <c r="L340" s="778">
        <v>0.11616126557759388</v>
      </c>
    </row>
    <row r="341" spans="10:12">
      <c r="J341" s="777">
        <v>50</v>
      </c>
      <c r="K341" s="778">
        <v>-4.9607509122129904E-2</v>
      </c>
      <c r="L341" s="778">
        <v>0.11616126557759388</v>
      </c>
    </row>
    <row r="342" spans="10:12">
      <c r="J342" s="777">
        <v>51</v>
      </c>
      <c r="K342" s="778">
        <v>-4.7402103427027685E-2</v>
      </c>
      <c r="L342" s="778">
        <v>0.11616126557759388</v>
      </c>
    </row>
    <row r="343" spans="10:12">
      <c r="J343" s="777">
        <v>52</v>
      </c>
      <c r="K343" s="778">
        <v>-4.7087231673442503E-2</v>
      </c>
      <c r="L343" s="778">
        <v>0.11616126557759388</v>
      </c>
    </row>
    <row r="344" spans="10:12">
      <c r="J344" s="777">
        <v>53</v>
      </c>
      <c r="K344" s="778">
        <v>-4.4940755498595331E-2</v>
      </c>
      <c r="L344" s="778">
        <v>0.11616126557759388</v>
      </c>
    </row>
    <row r="345" spans="10:12">
      <c r="J345" s="777">
        <v>54</v>
      </c>
      <c r="K345" s="778">
        <v>-4.4611158526148061E-2</v>
      </c>
      <c r="L345" s="778">
        <v>0.11616126557759388</v>
      </c>
    </row>
    <row r="346" spans="10:12">
      <c r="J346" s="777">
        <v>55</v>
      </c>
      <c r="K346" s="778">
        <v>-4.3852939668428063E-2</v>
      </c>
      <c r="L346" s="778">
        <v>0.11616126557759388</v>
      </c>
    </row>
    <row r="347" spans="10:12">
      <c r="J347" s="777">
        <v>56</v>
      </c>
      <c r="K347" s="778">
        <v>-4.2047310142843075E-2</v>
      </c>
      <c r="L347" s="778">
        <v>0.11616126557759388</v>
      </c>
    </row>
    <row r="348" spans="10:12">
      <c r="J348" s="777">
        <v>57</v>
      </c>
      <c r="K348" s="778">
        <v>-4.0736651251998879E-2</v>
      </c>
      <c r="L348" s="778">
        <v>0.11616126557759388</v>
      </c>
    </row>
    <row r="349" spans="10:12">
      <c r="J349" s="777">
        <v>58</v>
      </c>
      <c r="K349" s="778">
        <v>-3.9903728512467818E-2</v>
      </c>
      <c r="L349" s="778">
        <v>0.11616126557759388</v>
      </c>
    </row>
    <row r="350" spans="10:12">
      <c r="J350" s="777">
        <v>59</v>
      </c>
      <c r="K350" s="778">
        <v>-3.6626915217873646E-2</v>
      </c>
      <c r="L350" s="778">
        <v>0.11616126557759388</v>
      </c>
    </row>
    <row r="351" spans="10:12">
      <c r="J351" s="777">
        <v>60</v>
      </c>
      <c r="K351" s="778">
        <v>-3.4887083670808512E-2</v>
      </c>
      <c r="L351" s="778">
        <v>0.11616126557759388</v>
      </c>
    </row>
    <row r="352" spans="10:12">
      <c r="J352" s="777">
        <v>61</v>
      </c>
      <c r="K352" s="778">
        <v>-3.4131253989903576E-2</v>
      </c>
      <c r="L352" s="778">
        <v>0.11616126557759388</v>
      </c>
    </row>
    <row r="353" spans="10:12">
      <c r="J353" s="777">
        <v>62</v>
      </c>
      <c r="K353" s="778">
        <v>-3.3483607980522828E-2</v>
      </c>
      <c r="L353" s="778">
        <v>0.11616126557759388</v>
      </c>
    </row>
    <row r="354" spans="10:12">
      <c r="J354" s="777">
        <v>63</v>
      </c>
      <c r="K354" s="778">
        <v>-3.330828577416859E-2</v>
      </c>
      <c r="L354" s="778">
        <v>0.11616126557759388</v>
      </c>
    </row>
    <row r="355" spans="10:12">
      <c r="J355" s="777">
        <v>64</v>
      </c>
      <c r="K355" s="778">
        <v>-3.112478119762856E-2</v>
      </c>
      <c r="L355" s="778">
        <v>0.11616126557759388</v>
      </c>
    </row>
    <row r="356" spans="10:12">
      <c r="J356" s="777">
        <v>65</v>
      </c>
      <c r="K356" s="778">
        <v>-3.0294142280736538E-2</v>
      </c>
      <c r="L356" s="778">
        <v>0.11616126557759388</v>
      </c>
    </row>
    <row r="357" spans="10:12">
      <c r="J357" s="777">
        <v>66</v>
      </c>
      <c r="K357" s="778">
        <v>-2.7363385291005474E-2</v>
      </c>
      <c r="L357" s="778">
        <v>0.11616126557759388</v>
      </c>
    </row>
    <row r="358" spans="10:12">
      <c r="J358" s="777">
        <v>67</v>
      </c>
      <c r="K358" s="778">
        <v>-2.7201591124848802E-2</v>
      </c>
      <c r="L358" s="778">
        <v>0.11616126557759388</v>
      </c>
    </row>
    <row r="359" spans="10:12">
      <c r="J359" s="777">
        <v>68</v>
      </c>
      <c r="K359" s="778">
        <v>-2.6896346808407343E-2</v>
      </c>
      <c r="L359" s="778">
        <v>0.11616126557759388</v>
      </c>
    </row>
    <row r="360" spans="10:12">
      <c r="J360" s="777">
        <v>69</v>
      </c>
      <c r="K360" s="778">
        <v>-2.247511750638459E-2</v>
      </c>
      <c r="L360" s="778">
        <v>0.11616126557759388</v>
      </c>
    </row>
    <row r="361" spans="10:12">
      <c r="J361" s="777">
        <v>70</v>
      </c>
      <c r="K361" s="778">
        <v>-1.601595927071962E-2</v>
      </c>
      <c r="L361" s="778">
        <v>0.11616126557759388</v>
      </c>
    </row>
    <row r="362" spans="10:12">
      <c r="J362" s="777">
        <v>71</v>
      </c>
      <c r="K362" s="778">
        <v>-1.58900526468954E-2</v>
      </c>
      <c r="L362" s="778">
        <v>0.11616126557759388</v>
      </c>
    </row>
    <row r="363" spans="10:12">
      <c r="J363" s="777">
        <v>72</v>
      </c>
      <c r="K363" s="778">
        <v>-1.452150894020196E-2</v>
      </c>
      <c r="L363" s="778">
        <v>0.11616126557759388</v>
      </c>
    </row>
    <row r="364" spans="10:12">
      <c r="J364" s="777">
        <v>73</v>
      </c>
      <c r="K364" s="778">
        <v>-1.2578500886566524E-2</v>
      </c>
      <c r="L364" s="778">
        <v>0.11616126557759388</v>
      </c>
    </row>
    <row r="365" spans="10:12">
      <c r="J365" s="777">
        <v>74</v>
      </c>
      <c r="K365" s="778">
        <v>-1.1713688930624187E-2</v>
      </c>
      <c r="L365" s="778">
        <v>0.11616126557759388</v>
      </c>
    </row>
    <row r="366" spans="10:12">
      <c r="J366" s="777">
        <v>75</v>
      </c>
      <c r="K366" s="778">
        <v>-9.3276525627858705E-3</v>
      </c>
      <c r="L366" s="778">
        <v>0.11616126557759388</v>
      </c>
    </row>
    <row r="367" spans="10:12">
      <c r="J367" s="777">
        <v>76</v>
      </c>
      <c r="K367" s="778">
        <v>-9.0379521189552971E-3</v>
      </c>
      <c r="L367" s="778">
        <v>0.11616126557759388</v>
      </c>
    </row>
    <row r="368" spans="10:12">
      <c r="J368" s="777">
        <v>77</v>
      </c>
      <c r="K368" s="778">
        <v>-7.936987281057635E-3</v>
      </c>
      <c r="L368" s="778">
        <v>0.11616126557759388</v>
      </c>
    </row>
    <row r="369" spans="10:12">
      <c r="J369" s="777">
        <v>78</v>
      </c>
      <c r="K369" s="778">
        <v>-5.4536078410963645E-3</v>
      </c>
      <c r="L369" s="778">
        <v>0.11616126557759388</v>
      </c>
    </row>
    <row r="370" spans="10:12">
      <c r="J370" s="777">
        <v>79</v>
      </c>
      <c r="K370" s="778">
        <v>-5.2005381955685702E-3</v>
      </c>
      <c r="L370" s="778">
        <v>0.11616126557759388</v>
      </c>
    </row>
    <row r="371" spans="10:12">
      <c r="J371" s="777">
        <v>80</v>
      </c>
      <c r="K371" s="778">
        <v>-4.667514716659645E-3</v>
      </c>
      <c r="L371" s="778">
        <v>0.11616126557759388</v>
      </c>
    </row>
    <row r="372" spans="10:12">
      <c r="J372" s="777">
        <v>81</v>
      </c>
      <c r="K372" s="778">
        <v>-3.7970451743065937E-3</v>
      </c>
      <c r="L372" s="778">
        <v>0.11616126557759388</v>
      </c>
    </row>
    <row r="373" spans="10:12">
      <c r="J373" s="777">
        <v>82</v>
      </c>
      <c r="K373" s="778">
        <v>1.4064650052991307E-5</v>
      </c>
      <c r="L373" s="778">
        <v>0.11616126557759388</v>
      </c>
    </row>
    <row r="374" spans="10:12">
      <c r="J374" s="777">
        <v>83</v>
      </c>
      <c r="K374" s="778">
        <v>2.2049903530659923E-4</v>
      </c>
      <c r="L374" s="778">
        <v>0.11616126557759388</v>
      </c>
    </row>
    <row r="375" spans="10:12">
      <c r="J375" s="777">
        <v>84</v>
      </c>
      <c r="K375" s="778">
        <v>5.3664732561161212E-4</v>
      </c>
      <c r="L375" s="778">
        <v>0.11616126557759388</v>
      </c>
    </row>
    <row r="376" spans="10:12">
      <c r="J376" s="777">
        <v>85</v>
      </c>
      <c r="K376" s="778">
        <v>1.2831885153929167E-3</v>
      </c>
      <c r="L376" s="778">
        <v>0.11616126557759388</v>
      </c>
    </row>
    <row r="377" spans="10:12">
      <c r="J377" s="777">
        <v>86</v>
      </c>
      <c r="K377" s="778">
        <v>4.6635641140920728E-3</v>
      </c>
      <c r="L377" s="778">
        <v>0.11616126557759388</v>
      </c>
    </row>
    <row r="378" spans="10:12">
      <c r="J378" s="777">
        <v>87</v>
      </c>
      <c r="K378" s="778">
        <v>1.0686352633096889E-2</v>
      </c>
      <c r="L378" s="778">
        <v>0.11616126557759388</v>
      </c>
    </row>
    <row r="379" spans="10:12">
      <c r="J379" s="777">
        <v>88</v>
      </c>
      <c r="K379" s="778">
        <v>1.1671128013990392E-2</v>
      </c>
      <c r="L379" s="778">
        <v>0.11616126557759388</v>
      </c>
    </row>
    <row r="380" spans="10:12">
      <c r="J380" s="777">
        <v>89</v>
      </c>
      <c r="K380" s="778">
        <v>1.3241937653156323E-2</v>
      </c>
      <c r="L380" s="778">
        <v>0.11616126557759388</v>
      </c>
    </row>
    <row r="381" spans="10:12">
      <c r="J381" s="777">
        <v>90</v>
      </c>
      <c r="K381" s="778">
        <v>1.678223011344495E-2</v>
      </c>
      <c r="L381" s="778">
        <v>0.11616126557759388</v>
      </c>
    </row>
    <row r="382" spans="10:12">
      <c r="J382" s="777">
        <v>91</v>
      </c>
      <c r="K382" s="778">
        <v>1.6943560795133709E-2</v>
      </c>
      <c r="L382" s="778">
        <v>0.11616126557759388</v>
      </c>
    </row>
    <row r="383" spans="10:12">
      <c r="J383" s="777">
        <v>92</v>
      </c>
      <c r="K383" s="778">
        <v>1.7542731472315342E-2</v>
      </c>
      <c r="L383" s="778">
        <v>0.11616126557759388</v>
      </c>
    </row>
    <row r="384" spans="10:12">
      <c r="J384" s="777">
        <v>93</v>
      </c>
      <c r="K384" s="778">
        <v>1.9648015269856194E-2</v>
      </c>
      <c r="L384" s="778">
        <v>0.11616126557759388</v>
      </c>
    </row>
    <row r="385" spans="10:12">
      <c r="J385" s="777">
        <v>94</v>
      </c>
      <c r="K385" s="778">
        <v>2.0938396259061194E-2</v>
      </c>
      <c r="L385" s="778">
        <v>0.11616126557759388</v>
      </c>
    </row>
    <row r="386" spans="10:12">
      <c r="J386" s="777">
        <v>95</v>
      </c>
      <c r="K386" s="778">
        <v>2.2206376691830339E-2</v>
      </c>
      <c r="L386" s="778">
        <v>0.11616126557759388</v>
      </c>
    </row>
    <row r="387" spans="10:12">
      <c r="J387" s="777">
        <v>96</v>
      </c>
      <c r="K387" s="778">
        <v>2.3308783165211261E-2</v>
      </c>
      <c r="L387" s="778">
        <v>0.11616126557759388</v>
      </c>
    </row>
    <row r="388" spans="10:12">
      <c r="J388" s="777">
        <v>97</v>
      </c>
      <c r="K388" s="778">
        <v>2.5157266949742685E-2</v>
      </c>
      <c r="L388" s="778">
        <v>0.11616126557759388</v>
      </c>
    </row>
    <row r="389" spans="10:12">
      <c r="J389" s="777">
        <v>98</v>
      </c>
      <c r="K389" s="778">
        <v>2.7284773773475546E-2</v>
      </c>
      <c r="L389" s="778">
        <v>0.11616126557759388</v>
      </c>
    </row>
    <row r="390" spans="10:12">
      <c r="J390" s="777">
        <v>99</v>
      </c>
      <c r="K390" s="778">
        <v>2.7442865669852108E-2</v>
      </c>
      <c r="L390" s="778">
        <v>0.11616126557759388</v>
      </c>
    </row>
    <row r="391" spans="10:12">
      <c r="J391" s="777">
        <v>100</v>
      </c>
      <c r="K391" s="778">
        <v>2.9379747871155968E-2</v>
      </c>
      <c r="L391" s="778">
        <v>0.11616126557759388</v>
      </c>
    </row>
    <row r="392" spans="10:12">
      <c r="J392" s="777">
        <v>101</v>
      </c>
      <c r="K392" s="778">
        <v>2.9541595021452784E-2</v>
      </c>
      <c r="L392" s="778">
        <v>0.11616126557759388</v>
      </c>
    </row>
    <row r="393" spans="10:12">
      <c r="J393" s="777">
        <v>102</v>
      </c>
      <c r="K393" s="778">
        <v>3.0035861016941987E-2</v>
      </c>
      <c r="L393" s="778">
        <v>0.11616126557759388</v>
      </c>
    </row>
    <row r="394" spans="10:12">
      <c r="J394" s="777">
        <v>103</v>
      </c>
      <c r="K394" s="778">
        <v>3.1189258160179024E-2</v>
      </c>
      <c r="L394" s="778">
        <v>0.11616126557759388</v>
      </c>
    </row>
    <row r="395" spans="10:12">
      <c r="J395" s="777">
        <v>104</v>
      </c>
      <c r="K395" s="778">
        <v>3.152160231928889E-2</v>
      </c>
      <c r="L395" s="778">
        <v>0.11616126557759388</v>
      </c>
    </row>
    <row r="396" spans="10:12">
      <c r="J396" s="777">
        <v>105</v>
      </c>
      <c r="K396" s="778">
        <v>3.3529833886779971E-2</v>
      </c>
      <c r="L396" s="778">
        <v>0.11616126557759388</v>
      </c>
    </row>
    <row r="397" spans="10:12">
      <c r="J397" s="777">
        <v>106</v>
      </c>
      <c r="K397" s="778">
        <v>3.4347345732725347E-2</v>
      </c>
      <c r="L397" s="778">
        <v>0.11616126557759388</v>
      </c>
    </row>
    <row r="398" spans="10:12">
      <c r="J398" s="777">
        <v>107</v>
      </c>
      <c r="K398" s="778">
        <v>3.5038448195152262E-2</v>
      </c>
      <c r="L398" s="778">
        <v>0.11616126557759388</v>
      </c>
    </row>
    <row r="399" spans="10:12">
      <c r="J399" s="777">
        <v>108</v>
      </c>
      <c r="K399" s="778">
        <v>3.525553081002529E-2</v>
      </c>
      <c r="L399" s="778">
        <v>0.11616126557759388</v>
      </c>
    </row>
    <row r="400" spans="10:12">
      <c r="J400" s="777">
        <v>109</v>
      </c>
      <c r="K400" s="778">
        <v>3.5329467761317658E-2</v>
      </c>
      <c r="L400" s="778">
        <v>0.11616126557759388</v>
      </c>
    </row>
    <row r="401" spans="10:12">
      <c r="J401" s="777">
        <v>110</v>
      </c>
      <c r="K401" s="778">
        <v>3.5360555661647419E-2</v>
      </c>
      <c r="L401" s="778">
        <v>0.11616126557759388</v>
      </c>
    </row>
    <row r="402" spans="10:12">
      <c r="J402" s="777">
        <v>111</v>
      </c>
      <c r="K402" s="778">
        <v>3.5666250616141454E-2</v>
      </c>
      <c r="L402" s="778">
        <v>0.11616126557759388</v>
      </c>
    </row>
    <row r="403" spans="10:12">
      <c r="J403" s="777">
        <v>112</v>
      </c>
      <c r="K403" s="778">
        <v>3.7324785856360877E-2</v>
      </c>
      <c r="L403" s="778">
        <v>0.11616126557759388</v>
      </c>
    </row>
    <row r="404" spans="10:12">
      <c r="J404" s="777">
        <v>113</v>
      </c>
      <c r="K404" s="778">
        <v>3.7729922581455251E-2</v>
      </c>
      <c r="L404" s="778">
        <v>0.11616126557759388</v>
      </c>
    </row>
    <row r="405" spans="10:12">
      <c r="J405" s="777">
        <v>114</v>
      </c>
      <c r="K405" s="778">
        <v>3.9062220739340674E-2</v>
      </c>
      <c r="L405" s="778">
        <v>0.11616126557759388</v>
      </c>
    </row>
    <row r="406" spans="10:12">
      <c r="J406" s="777">
        <v>115</v>
      </c>
      <c r="K406" s="778">
        <v>4.1191999169572523E-2</v>
      </c>
      <c r="L406" s="778">
        <v>0.11616126557759388</v>
      </c>
    </row>
    <row r="407" spans="10:12">
      <c r="J407" s="777">
        <v>116</v>
      </c>
      <c r="K407" s="778">
        <v>4.2111219235924702E-2</v>
      </c>
      <c r="L407" s="778">
        <v>0.11616126557759388</v>
      </c>
    </row>
    <row r="408" spans="10:12">
      <c r="J408" s="777">
        <v>117</v>
      </c>
      <c r="K408" s="778">
        <v>4.2375355448881317E-2</v>
      </c>
      <c r="L408" s="778">
        <v>0.11616126557759388</v>
      </c>
    </row>
    <row r="409" spans="10:12">
      <c r="J409" s="777">
        <v>118</v>
      </c>
      <c r="K409" s="778">
        <v>4.322102990744723E-2</v>
      </c>
      <c r="L409" s="778">
        <v>0.11616126557759388</v>
      </c>
    </row>
    <row r="410" spans="10:12">
      <c r="J410" s="777">
        <v>119</v>
      </c>
      <c r="K410" s="778">
        <v>4.5624495307510483E-2</v>
      </c>
      <c r="L410" s="778">
        <v>0.11616126557759388</v>
      </c>
    </row>
    <row r="411" spans="10:12">
      <c r="J411" s="777">
        <v>120</v>
      </c>
      <c r="K411" s="778">
        <v>4.571996738660971E-2</v>
      </c>
      <c r="L411" s="778">
        <v>0.11616126557759388</v>
      </c>
    </row>
    <row r="412" spans="10:12">
      <c r="J412" s="777">
        <v>121</v>
      </c>
      <c r="K412" s="778">
        <v>4.6264880164325256E-2</v>
      </c>
      <c r="L412" s="778">
        <v>0.11616126557759388</v>
      </c>
    </row>
    <row r="413" spans="10:12">
      <c r="J413" s="777">
        <v>122</v>
      </c>
      <c r="K413" s="778">
        <v>4.8677934630558022E-2</v>
      </c>
      <c r="L413" s="778">
        <v>0.11616126557759388</v>
      </c>
    </row>
    <row r="414" spans="10:12">
      <c r="J414" s="777">
        <v>123</v>
      </c>
      <c r="K414" s="778">
        <v>4.9771306002441486E-2</v>
      </c>
      <c r="L414" s="778">
        <v>0.11616126557759388</v>
      </c>
    </row>
    <row r="415" spans="10:12">
      <c r="J415" s="777">
        <v>124</v>
      </c>
      <c r="K415" s="778">
        <v>5.2155756400303642E-2</v>
      </c>
      <c r="L415" s="778">
        <v>0.11616126557759388</v>
      </c>
    </row>
    <row r="416" spans="10:12">
      <c r="J416" s="777">
        <v>125</v>
      </c>
      <c r="K416" s="778">
        <v>5.3020024070746422E-2</v>
      </c>
      <c r="L416" s="778">
        <v>0.11616126557759388</v>
      </c>
    </row>
    <row r="417" spans="10:12">
      <c r="J417" s="777">
        <v>126</v>
      </c>
      <c r="K417" s="778">
        <v>5.3114782296595463E-2</v>
      </c>
      <c r="L417" s="778">
        <v>0.11616126557759388</v>
      </c>
    </row>
    <row r="418" spans="10:12">
      <c r="J418" s="777">
        <v>127</v>
      </c>
      <c r="K418" s="778">
        <v>5.326115912692507E-2</v>
      </c>
      <c r="L418" s="778">
        <v>0.11616126557759388</v>
      </c>
    </row>
    <row r="419" spans="10:12">
      <c r="J419" s="777">
        <v>128</v>
      </c>
      <c r="K419" s="778">
        <v>5.4342770110578371E-2</v>
      </c>
      <c r="L419" s="778">
        <v>0.11616126557759388</v>
      </c>
    </row>
    <row r="420" spans="10:12">
      <c r="J420" s="777">
        <v>129</v>
      </c>
      <c r="K420" s="778">
        <v>5.4794954109204534E-2</v>
      </c>
      <c r="L420" s="778">
        <v>0.11616126557759388</v>
      </c>
    </row>
    <row r="421" spans="10:12">
      <c r="J421" s="777">
        <v>130</v>
      </c>
      <c r="K421" s="778">
        <v>5.5026092062042835E-2</v>
      </c>
      <c r="L421" s="778">
        <v>0.11616126557759388</v>
      </c>
    </row>
    <row r="422" spans="10:12">
      <c r="J422" s="777">
        <v>131</v>
      </c>
      <c r="K422" s="778">
        <v>5.5582825312942293E-2</v>
      </c>
      <c r="L422" s="778">
        <v>0.11616126557759388</v>
      </c>
    </row>
    <row r="423" spans="10:12">
      <c r="J423" s="777">
        <v>132</v>
      </c>
      <c r="K423" s="778">
        <v>5.7546674255886471E-2</v>
      </c>
      <c r="L423" s="778">
        <v>0.11616126557759388</v>
      </c>
    </row>
    <row r="424" spans="10:12">
      <c r="J424" s="777">
        <v>133</v>
      </c>
      <c r="K424" s="778">
        <v>5.7888949781448949E-2</v>
      </c>
      <c r="L424" s="778">
        <v>0.11616126557759388</v>
      </c>
    </row>
    <row r="425" spans="10:12">
      <c r="J425" s="777">
        <v>134</v>
      </c>
      <c r="K425" s="778">
        <v>5.8062030732116174E-2</v>
      </c>
      <c r="L425" s="778">
        <v>0.11616126557759388</v>
      </c>
    </row>
    <row r="426" spans="10:12">
      <c r="J426" s="777">
        <v>135</v>
      </c>
      <c r="K426" s="778">
        <v>6.0185164065146179E-2</v>
      </c>
      <c r="L426" s="778">
        <v>0.11616126557759388</v>
      </c>
    </row>
    <row r="427" spans="10:12">
      <c r="J427" s="777">
        <v>136</v>
      </c>
      <c r="K427" s="778">
        <v>6.0825839954853474E-2</v>
      </c>
      <c r="L427" s="778">
        <v>0.11616126557759388</v>
      </c>
    </row>
    <row r="428" spans="10:12">
      <c r="J428" s="777">
        <v>137</v>
      </c>
      <c r="K428" s="778">
        <v>6.3514308364772745E-2</v>
      </c>
      <c r="L428" s="778">
        <v>0.11616126557759388</v>
      </c>
    </row>
    <row r="429" spans="10:12">
      <c r="J429" s="777">
        <v>138</v>
      </c>
      <c r="K429" s="778">
        <v>6.7231938202584954E-2</v>
      </c>
      <c r="L429" s="778">
        <v>0.11616126557759388</v>
      </c>
    </row>
    <row r="430" spans="10:12">
      <c r="J430" s="777">
        <v>139</v>
      </c>
      <c r="K430" s="778">
        <v>7.0006671483474434E-2</v>
      </c>
      <c r="L430" s="778">
        <v>0.11616126557759388</v>
      </c>
    </row>
    <row r="431" spans="10:12">
      <c r="J431" s="777">
        <v>140</v>
      </c>
      <c r="K431" s="778">
        <v>7.0044109534084825E-2</v>
      </c>
      <c r="L431" s="778">
        <v>0.11616126557759388</v>
      </c>
    </row>
    <row r="432" spans="10:12">
      <c r="J432" s="777">
        <v>141</v>
      </c>
      <c r="K432" s="778">
        <v>7.2417126943409543E-2</v>
      </c>
      <c r="L432" s="778">
        <v>0.11616126557759388</v>
      </c>
    </row>
    <row r="433" spans="10:12">
      <c r="J433" s="777">
        <v>142</v>
      </c>
      <c r="K433" s="778">
        <v>7.3512801862011257E-2</v>
      </c>
      <c r="L433" s="778">
        <v>0.11616126557759388</v>
      </c>
    </row>
    <row r="434" spans="10:12">
      <c r="J434" s="777">
        <v>143</v>
      </c>
      <c r="K434" s="778">
        <v>7.673033214823817E-2</v>
      </c>
      <c r="L434" s="778">
        <v>0.11616126557759388</v>
      </c>
    </row>
    <row r="435" spans="10:12">
      <c r="J435" s="777">
        <v>144</v>
      </c>
      <c r="K435" s="778">
        <v>7.7587411020339045E-2</v>
      </c>
      <c r="L435" s="778">
        <v>0.11616126557759388</v>
      </c>
    </row>
    <row r="436" spans="10:12">
      <c r="J436" s="777">
        <v>145</v>
      </c>
      <c r="K436" s="778">
        <v>7.7790216059860973E-2</v>
      </c>
      <c r="L436" s="778">
        <v>0.11616126557759388</v>
      </c>
    </row>
    <row r="437" spans="10:12">
      <c r="J437" s="777">
        <v>146</v>
      </c>
      <c r="K437" s="778">
        <v>7.8541890970325698E-2</v>
      </c>
      <c r="L437" s="778">
        <v>0.11616126557759388</v>
      </c>
    </row>
    <row r="438" spans="10:12">
      <c r="J438" s="777">
        <v>147</v>
      </c>
      <c r="K438" s="778">
        <v>7.8780185667815542E-2</v>
      </c>
      <c r="L438" s="778">
        <v>0.11616126557759388</v>
      </c>
    </row>
    <row r="439" spans="10:12">
      <c r="J439" s="777">
        <v>148</v>
      </c>
      <c r="K439" s="778">
        <v>8.1049357520792412E-2</v>
      </c>
      <c r="L439" s="778">
        <v>0.11616126557759388</v>
      </c>
    </row>
    <row r="440" spans="10:12">
      <c r="J440" s="777">
        <v>149</v>
      </c>
      <c r="K440" s="778">
        <v>8.2227298766753332E-2</v>
      </c>
      <c r="L440" s="778">
        <v>0.11616126557759388</v>
      </c>
    </row>
    <row r="441" spans="10:12">
      <c r="J441" s="777">
        <v>150</v>
      </c>
      <c r="K441" s="778">
        <v>8.3584281264386565E-2</v>
      </c>
      <c r="L441" s="778">
        <v>0.11616126557759388</v>
      </c>
    </row>
    <row r="442" spans="10:12">
      <c r="J442" s="777">
        <v>151</v>
      </c>
      <c r="K442" s="778">
        <v>8.548248831931432E-2</v>
      </c>
      <c r="L442" s="778">
        <v>0.11616126557759388</v>
      </c>
    </row>
    <row r="443" spans="10:12">
      <c r="J443" s="777">
        <v>152</v>
      </c>
      <c r="K443" s="778">
        <v>8.6305911043154826E-2</v>
      </c>
      <c r="L443" s="778">
        <v>0.11616126557759388</v>
      </c>
    </row>
    <row r="444" spans="10:12">
      <c r="J444" s="777">
        <v>153</v>
      </c>
      <c r="K444" s="778">
        <v>8.6552544357564445E-2</v>
      </c>
      <c r="L444" s="778">
        <v>0.11616126557759388</v>
      </c>
    </row>
    <row r="445" spans="10:12">
      <c r="J445" s="777">
        <v>154</v>
      </c>
      <c r="K445" s="778">
        <v>8.7154654765092307E-2</v>
      </c>
      <c r="L445" s="778">
        <v>0.11616126557759388</v>
      </c>
    </row>
    <row r="446" spans="10:12">
      <c r="J446" s="777">
        <v>155</v>
      </c>
      <c r="K446" s="778">
        <v>8.8032782354571432E-2</v>
      </c>
      <c r="L446" s="778">
        <v>0.11616126557759388</v>
      </c>
    </row>
    <row r="447" spans="10:12">
      <c r="J447" s="777">
        <v>156</v>
      </c>
      <c r="K447" s="778">
        <v>9.0371799543248421E-2</v>
      </c>
      <c r="L447" s="778">
        <v>0.11616126557759388</v>
      </c>
    </row>
    <row r="448" spans="10:12">
      <c r="J448" s="777">
        <v>157</v>
      </c>
      <c r="K448" s="778">
        <v>9.0664618415056325E-2</v>
      </c>
      <c r="L448" s="778">
        <v>0.11616126557759388</v>
      </c>
    </row>
    <row r="449" spans="10:12">
      <c r="J449" s="777">
        <v>158</v>
      </c>
      <c r="K449" s="778">
        <v>9.1448337686800649E-2</v>
      </c>
      <c r="L449" s="778">
        <v>0.11616126557759388</v>
      </c>
    </row>
    <row r="450" spans="10:12">
      <c r="J450" s="777">
        <v>159</v>
      </c>
      <c r="K450" s="778">
        <v>9.4246444645849581E-2</v>
      </c>
      <c r="L450" s="778">
        <v>0.11616126557759388</v>
      </c>
    </row>
    <row r="451" spans="10:12">
      <c r="J451" s="777">
        <v>160</v>
      </c>
      <c r="K451" s="778">
        <v>9.4483785812517415E-2</v>
      </c>
      <c r="L451" s="778">
        <v>0.11616126557759388</v>
      </c>
    </row>
    <row r="452" spans="10:12">
      <c r="J452" s="777">
        <v>161</v>
      </c>
      <c r="K452" s="778">
        <v>9.7205561113490144E-2</v>
      </c>
      <c r="L452" s="778">
        <v>0.11616126557759388</v>
      </c>
    </row>
    <row r="453" spans="10:12">
      <c r="J453" s="777">
        <v>162</v>
      </c>
      <c r="K453" s="778">
        <v>9.7475559187301483E-2</v>
      </c>
      <c r="L453" s="778">
        <v>0.11616126557759388</v>
      </c>
    </row>
    <row r="454" spans="10:12">
      <c r="J454" s="777">
        <v>163</v>
      </c>
      <c r="K454" s="778">
        <v>9.7762962733456193E-2</v>
      </c>
      <c r="L454" s="778">
        <v>0.11616126557759388</v>
      </c>
    </row>
    <row r="455" spans="10:12">
      <c r="J455" s="777">
        <v>164</v>
      </c>
      <c r="K455" s="778">
        <v>9.8074211639931061E-2</v>
      </c>
      <c r="L455" s="778">
        <v>0.11616126557759388</v>
      </c>
    </row>
    <row r="456" spans="10:12">
      <c r="J456" s="777">
        <v>165</v>
      </c>
      <c r="K456" s="778">
        <v>9.8337760531475804E-2</v>
      </c>
      <c r="L456" s="778">
        <v>0.11616126557759388</v>
      </c>
    </row>
    <row r="457" spans="10:12">
      <c r="J457" s="777">
        <v>166</v>
      </c>
      <c r="K457" s="778">
        <v>9.8724947229460569E-2</v>
      </c>
      <c r="L457" s="778">
        <v>0.11616126557759388</v>
      </c>
    </row>
    <row r="458" spans="10:12">
      <c r="J458" s="777">
        <v>167</v>
      </c>
      <c r="K458" s="778">
        <v>9.8785788514976436E-2</v>
      </c>
      <c r="L458" s="778">
        <v>0.11616126557759388</v>
      </c>
    </row>
    <row r="459" spans="10:12">
      <c r="J459" s="777">
        <v>168</v>
      </c>
      <c r="K459" s="778">
        <v>9.9083528727888129E-2</v>
      </c>
      <c r="L459" s="778">
        <v>0.11616126557759388</v>
      </c>
    </row>
    <row r="460" spans="10:12">
      <c r="J460" s="777">
        <v>169</v>
      </c>
      <c r="K460" s="778">
        <v>0.10217976210858322</v>
      </c>
      <c r="L460" s="778">
        <v>0.11616126557759388</v>
      </c>
    </row>
    <row r="461" spans="10:12">
      <c r="J461" s="777">
        <v>170</v>
      </c>
      <c r="K461" s="778">
        <v>0.10419928517141396</v>
      </c>
      <c r="L461" s="778">
        <v>0.11616126557759388</v>
      </c>
    </row>
    <row r="462" spans="10:12">
      <c r="J462" s="777">
        <v>171</v>
      </c>
      <c r="K462" s="778">
        <v>0.10428636402736267</v>
      </c>
      <c r="L462" s="778">
        <v>0.11616126557759388</v>
      </c>
    </row>
    <row r="463" spans="10:12">
      <c r="J463" s="777">
        <v>172</v>
      </c>
      <c r="K463" s="778">
        <v>0.1047611458736354</v>
      </c>
      <c r="L463" s="778">
        <v>0.11616126557759388</v>
      </c>
    </row>
    <row r="464" spans="10:12">
      <c r="J464" s="777">
        <v>173</v>
      </c>
      <c r="K464" s="778">
        <v>0.10520863836039179</v>
      </c>
      <c r="L464" s="778">
        <v>0.11616126557759388</v>
      </c>
    </row>
    <row r="465" spans="10:12">
      <c r="J465" s="777">
        <v>174</v>
      </c>
      <c r="K465" s="778">
        <v>0.10686706608017511</v>
      </c>
      <c r="L465" s="778">
        <v>0.11616126557759388</v>
      </c>
    </row>
    <row r="466" spans="10:12">
      <c r="J466" s="777">
        <v>175</v>
      </c>
      <c r="K466" s="778">
        <v>0.10792535792414985</v>
      </c>
      <c r="L466" s="778">
        <v>0.11616126557759388</v>
      </c>
    </row>
    <row r="467" spans="10:12">
      <c r="J467" s="777">
        <v>176</v>
      </c>
      <c r="K467" s="778">
        <v>0.10956414965487932</v>
      </c>
      <c r="L467" s="778">
        <v>0.11616126557759388</v>
      </c>
    </row>
    <row r="468" spans="10:12">
      <c r="J468" s="777">
        <v>177</v>
      </c>
      <c r="K468" s="778">
        <v>0.10960112993469406</v>
      </c>
      <c r="L468" s="778">
        <v>0.11616126557759388</v>
      </c>
    </row>
    <row r="469" spans="10:12">
      <c r="J469" s="777">
        <v>178</v>
      </c>
      <c r="K469" s="778">
        <v>0.11222585865677707</v>
      </c>
      <c r="L469" s="778">
        <v>0.11616126557759388</v>
      </c>
    </row>
    <row r="470" spans="10:12">
      <c r="J470" s="777">
        <v>179</v>
      </c>
      <c r="K470" s="778">
        <v>0.11629753848340627</v>
      </c>
      <c r="L470" s="778">
        <v>0.11616126557759388</v>
      </c>
    </row>
    <row r="471" spans="10:12">
      <c r="J471" s="777">
        <v>180</v>
      </c>
      <c r="K471" s="778">
        <v>0.11641888680371618</v>
      </c>
      <c r="L471" s="778">
        <v>0.11616126557759388</v>
      </c>
    </row>
    <row r="472" spans="10:12">
      <c r="J472" s="777">
        <v>181</v>
      </c>
      <c r="K472" s="778">
        <v>0.11668829175367633</v>
      </c>
      <c r="L472" s="778">
        <v>0.11616126557759388</v>
      </c>
    </row>
    <row r="473" spans="10:12">
      <c r="J473" s="777">
        <v>182</v>
      </c>
      <c r="K473" s="778">
        <v>0.1183477291261559</v>
      </c>
      <c r="L473" s="778">
        <v>0.11616126557759388</v>
      </c>
    </row>
    <row r="474" spans="10:12">
      <c r="J474" s="777">
        <v>183</v>
      </c>
      <c r="K474" s="778">
        <v>0.11920060135667322</v>
      </c>
      <c r="L474" s="778">
        <v>0.11616126557759388</v>
      </c>
    </row>
    <row r="475" spans="10:12">
      <c r="J475" s="777">
        <v>184</v>
      </c>
      <c r="K475" s="778">
        <v>0.12152599874119938</v>
      </c>
      <c r="L475" s="778">
        <v>0.11616126557759388</v>
      </c>
    </row>
    <row r="476" spans="10:12">
      <c r="J476" s="777">
        <v>185</v>
      </c>
      <c r="K476" s="778">
        <v>0.1223740276355535</v>
      </c>
      <c r="L476" s="778">
        <v>0.11616126557759388</v>
      </c>
    </row>
    <row r="477" spans="10:12">
      <c r="J477" s="777">
        <v>186</v>
      </c>
      <c r="K477" s="778">
        <v>0.12255590920424046</v>
      </c>
      <c r="L477" s="778">
        <v>0.11616126557759388</v>
      </c>
    </row>
    <row r="478" spans="10:12">
      <c r="J478" s="777">
        <v>187</v>
      </c>
      <c r="K478" s="778">
        <v>0.12779145997458369</v>
      </c>
      <c r="L478" s="778">
        <v>0.11616126557759388</v>
      </c>
    </row>
    <row r="479" spans="10:12">
      <c r="J479" s="777">
        <v>188</v>
      </c>
      <c r="K479" s="778">
        <v>0.13123249751064886</v>
      </c>
      <c r="L479" s="778">
        <v>0.11616126557759388</v>
      </c>
    </row>
    <row r="480" spans="10:12">
      <c r="J480" s="777">
        <v>189</v>
      </c>
      <c r="K480" s="778">
        <v>0.1319577321921396</v>
      </c>
      <c r="L480" s="778">
        <v>0.11616126557759388</v>
      </c>
    </row>
    <row r="481" spans="10:12">
      <c r="J481" s="777">
        <v>190</v>
      </c>
      <c r="K481" s="778">
        <v>0.13212133784513935</v>
      </c>
      <c r="L481" s="778">
        <v>0.11616126557759388</v>
      </c>
    </row>
    <row r="482" spans="10:12">
      <c r="J482" s="777">
        <v>191</v>
      </c>
      <c r="K482" s="778">
        <v>0.13557722983272869</v>
      </c>
      <c r="L482" s="778">
        <v>0.11616126557759388</v>
      </c>
    </row>
    <row r="483" spans="10:12">
      <c r="J483" s="777">
        <v>192</v>
      </c>
      <c r="K483" s="778">
        <v>0.13600207644099793</v>
      </c>
      <c r="L483" s="778">
        <v>0.11616126557759388</v>
      </c>
    </row>
    <row r="484" spans="10:12">
      <c r="J484" s="777">
        <v>193</v>
      </c>
      <c r="K484" s="778">
        <v>0.13723414992268385</v>
      </c>
      <c r="L484" s="778">
        <v>0.11616126557759388</v>
      </c>
    </row>
    <row r="485" spans="10:12">
      <c r="J485" s="777">
        <v>194</v>
      </c>
      <c r="K485" s="778">
        <v>0.13843169137907832</v>
      </c>
      <c r="L485" s="778">
        <v>0.11616126557759388</v>
      </c>
    </row>
    <row r="486" spans="10:12">
      <c r="J486" s="777">
        <v>195</v>
      </c>
      <c r="K486" s="778">
        <v>0.14267233675040533</v>
      </c>
      <c r="L486" s="778">
        <v>0.11616126557759388</v>
      </c>
    </row>
    <row r="487" spans="10:12">
      <c r="J487" s="777">
        <v>196</v>
      </c>
      <c r="K487" s="778">
        <v>0.1462584649204666</v>
      </c>
      <c r="L487" s="778">
        <v>0.11616126557759388</v>
      </c>
    </row>
    <row r="488" spans="10:12">
      <c r="J488" s="777">
        <v>197</v>
      </c>
      <c r="K488" s="778">
        <v>0.1481098464494946</v>
      </c>
      <c r="L488" s="778">
        <v>0.11616126557759388</v>
      </c>
    </row>
    <row r="489" spans="10:12">
      <c r="J489" s="777">
        <v>198</v>
      </c>
      <c r="K489" s="778">
        <v>0.14905020976594638</v>
      </c>
      <c r="L489" s="778">
        <v>0.11616126557759388</v>
      </c>
    </row>
    <row r="490" spans="10:12">
      <c r="J490" s="777">
        <v>199</v>
      </c>
      <c r="K490" s="778">
        <v>0.15042909044187461</v>
      </c>
      <c r="L490" s="778">
        <v>0.11616126557759388</v>
      </c>
    </row>
    <row r="491" spans="10:12">
      <c r="J491" s="777">
        <v>200</v>
      </c>
      <c r="K491" s="778">
        <v>0.15071772477716794</v>
      </c>
      <c r="L491" s="778">
        <v>0.11616126557759388</v>
      </c>
    </row>
    <row r="492" spans="10:12">
      <c r="J492" s="777">
        <v>201</v>
      </c>
      <c r="K492" s="778">
        <v>0.15244057897123928</v>
      </c>
      <c r="L492" s="778">
        <v>0.11616126557759388</v>
      </c>
    </row>
    <row r="493" spans="10:12">
      <c r="J493" s="777">
        <v>202</v>
      </c>
      <c r="K493" s="778">
        <v>0.15285410395298502</v>
      </c>
      <c r="L493" s="778">
        <v>0.11616126557759388</v>
      </c>
    </row>
    <row r="494" spans="10:12">
      <c r="J494" s="777">
        <v>203</v>
      </c>
      <c r="K494" s="778">
        <v>0.15401217339063772</v>
      </c>
      <c r="L494" s="778">
        <v>0.11616126557759388</v>
      </c>
    </row>
    <row r="495" spans="10:12">
      <c r="J495" s="777">
        <v>204</v>
      </c>
      <c r="K495" s="778">
        <v>0.15578734032871708</v>
      </c>
      <c r="L495" s="778">
        <v>0.11616126557759388</v>
      </c>
    </row>
    <row r="496" spans="10:12">
      <c r="J496" s="777">
        <v>205</v>
      </c>
      <c r="K496" s="778">
        <v>0.15817316694797981</v>
      </c>
      <c r="L496" s="778">
        <v>0.11616126557759388</v>
      </c>
    </row>
    <row r="497" spans="10:12">
      <c r="J497" s="777">
        <v>206</v>
      </c>
      <c r="K497" s="778">
        <v>0.1593899967494983</v>
      </c>
      <c r="L497" s="778">
        <v>0.11616126557759388</v>
      </c>
    </row>
    <row r="498" spans="10:12">
      <c r="J498" s="777">
        <v>207</v>
      </c>
      <c r="K498" s="778">
        <v>0.16276845131569817</v>
      </c>
      <c r="L498" s="778">
        <v>0.11616126557759388</v>
      </c>
    </row>
    <row r="499" spans="10:12">
      <c r="J499" s="777">
        <v>208</v>
      </c>
      <c r="K499" s="778">
        <v>0.1638476894120138</v>
      </c>
      <c r="L499" s="778">
        <v>0.11616126557759388</v>
      </c>
    </row>
    <row r="500" spans="10:12">
      <c r="J500" s="777">
        <v>209</v>
      </c>
      <c r="K500" s="778">
        <v>0.17104299860484973</v>
      </c>
      <c r="L500" s="778">
        <v>0.11616126557759388</v>
      </c>
    </row>
    <row r="501" spans="10:12">
      <c r="J501" s="777">
        <v>210</v>
      </c>
      <c r="K501" s="778">
        <v>0.17234468931752367</v>
      </c>
      <c r="L501" s="778">
        <v>0.11616126557759388</v>
      </c>
    </row>
    <row r="502" spans="10:12">
      <c r="J502" s="777">
        <v>211</v>
      </c>
      <c r="K502" s="778">
        <v>0.17566236680211295</v>
      </c>
      <c r="L502" s="778">
        <v>0.11616126557759388</v>
      </c>
    </row>
    <row r="503" spans="10:12">
      <c r="J503" s="777">
        <v>212</v>
      </c>
      <c r="K503" s="778">
        <v>0.17886473555129598</v>
      </c>
      <c r="L503" s="778">
        <v>0.11616126557759388</v>
      </c>
    </row>
    <row r="504" spans="10:12">
      <c r="J504" s="777">
        <v>213</v>
      </c>
      <c r="K504" s="778">
        <v>0.19129431490742066</v>
      </c>
      <c r="L504" s="778">
        <v>0.11616126557759388</v>
      </c>
    </row>
    <row r="505" spans="10:12">
      <c r="J505" s="777">
        <v>214</v>
      </c>
      <c r="K505" s="778">
        <v>0.2002224677091223</v>
      </c>
      <c r="L505" s="778">
        <v>0.11616126557759388</v>
      </c>
    </row>
    <row r="506" spans="10:12">
      <c r="J506" s="777">
        <v>215</v>
      </c>
      <c r="K506" s="778">
        <v>0.20153812866405096</v>
      </c>
      <c r="L506" s="778">
        <v>0.11616126557759388</v>
      </c>
    </row>
    <row r="507" spans="10:12">
      <c r="J507" s="777">
        <v>216</v>
      </c>
      <c r="K507" s="778">
        <v>0.20499721568304399</v>
      </c>
      <c r="L507" s="778">
        <v>0.11616126557759388</v>
      </c>
    </row>
    <row r="508" spans="10:12">
      <c r="J508" s="777">
        <v>217</v>
      </c>
      <c r="K508" s="778">
        <v>0.22367933164742496</v>
      </c>
      <c r="L508" s="778">
        <v>0.11616126557759388</v>
      </c>
    </row>
    <row r="509" spans="10:12">
      <c r="J509" s="777">
        <v>218</v>
      </c>
      <c r="K509" s="778">
        <v>0.22367933164742496</v>
      </c>
      <c r="L509" s="778">
        <v>0.11616126557759388</v>
      </c>
    </row>
    <row r="510" spans="10:12">
      <c r="J510" s="777">
        <v>219</v>
      </c>
      <c r="K510" s="778">
        <v>0.22367933164742496</v>
      </c>
      <c r="L510" s="778">
        <v>0.11616126557759388</v>
      </c>
    </row>
    <row r="511" spans="10:12">
      <c r="J511" s="777">
        <v>220</v>
      </c>
      <c r="K511" s="778">
        <v>0.22367933164742496</v>
      </c>
      <c r="L511" s="778">
        <v>0.11616126557759388</v>
      </c>
    </row>
    <row r="513" spans="2:11">
      <c r="J513" s="228" t="s">
        <v>2408</v>
      </c>
      <c r="K513" s="751" t="s">
        <v>3297</v>
      </c>
    </row>
    <row r="515" spans="2:11" s="6" customFormat="1" ht="18.75">
      <c r="B515" s="6" t="s">
        <v>1</v>
      </c>
    </row>
  </sheetData>
  <mergeCells count="24">
    <mergeCell ref="D156:D157"/>
    <mergeCell ref="E156:E157"/>
    <mergeCell ref="F156:F157"/>
    <mergeCell ref="D158:D167"/>
    <mergeCell ref="E159:E160"/>
    <mergeCell ref="F159:F160"/>
    <mergeCell ref="E162:E163"/>
    <mergeCell ref="F162:F163"/>
    <mergeCell ref="E164:E165"/>
    <mergeCell ref="F164:F165"/>
    <mergeCell ref="E166:E167"/>
    <mergeCell ref="E169:E170"/>
    <mergeCell ref="F169:F170"/>
    <mergeCell ref="C202:C203"/>
    <mergeCell ref="D202:D203"/>
    <mergeCell ref="E202:E203"/>
    <mergeCell ref="F202:F203"/>
    <mergeCell ref="N278:N279"/>
    <mergeCell ref="G202:G203"/>
    <mergeCell ref="H202:K202"/>
    <mergeCell ref="L202:M202"/>
    <mergeCell ref="I278:J278"/>
    <mergeCell ref="K278:L278"/>
    <mergeCell ref="M278:M279"/>
  </mergeCells>
  <hyperlinks>
    <hyperlink ref="B4" location="ToC!A1" display="ToC!A1" xr:uid="{E63300F8-1F1D-4973-BDD2-CE353DB69624}"/>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0BCE-6F7E-479C-9712-5D2CF6660413}">
  <sheetPr>
    <tabColor theme="3"/>
  </sheetPr>
  <dimension ref="A1:M96"/>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9" ht="23.25">
      <c r="A1" s="52">
        <f>IF(SUM(A5:A96)&lt;&gt;0,1,0)</f>
        <v>0</v>
      </c>
      <c r="B1" s="16" t="s">
        <v>3298</v>
      </c>
    </row>
    <row r="2" spans="1:9" ht="15">
      <c r="B2" s="34" t="str">
        <f>Model_Name</f>
        <v>Power and Water Proposal Tables and Charts</v>
      </c>
    </row>
    <row r="3" spans="1:9">
      <c r="B3" s="37" t="str">
        <f>"Model Checks:"&amp;IF(Model_Checks=0," OK"," Check")</f>
        <v>Model Checks: OK</v>
      </c>
    </row>
    <row r="4" spans="1:9">
      <c r="B4" s="29" t="str">
        <f>ToC!$B$1</f>
        <v>Table of contents</v>
      </c>
    </row>
    <row r="5" spans="1:9">
      <c r="B5" t="s">
        <v>644</v>
      </c>
    </row>
    <row r="6" spans="1:9" s="6" customFormat="1" ht="18.75">
      <c r="B6" s="6" t="s">
        <v>1347</v>
      </c>
    </row>
    <row r="8" spans="1:9" s="162" customFormat="1" ht="15.75">
      <c r="C8" s="162" t="s">
        <v>652</v>
      </c>
    </row>
    <row r="10" spans="1:9">
      <c r="D10" s="60" t="s">
        <v>653</v>
      </c>
      <c r="I10" s="61" t="s">
        <v>654</v>
      </c>
    </row>
    <row r="11" spans="1:9">
      <c r="D11" t="s">
        <v>3299</v>
      </c>
      <c r="I11" s="74">
        <f>-J66</f>
        <v>6.9336860179190012</v>
      </c>
    </row>
    <row r="12" spans="1:9">
      <c r="D12" t="s">
        <v>3300</v>
      </c>
      <c r="I12" s="74">
        <f>-J72</f>
        <v>2.6908293129078391</v>
      </c>
    </row>
    <row r="13" spans="1:9">
      <c r="D13" t="s">
        <v>3301</v>
      </c>
      <c r="I13" s="482">
        <f>ROWS(D78:D80)</f>
        <v>3</v>
      </c>
    </row>
    <row r="14" spans="1:9">
      <c r="I14" s="74"/>
    </row>
    <row r="15" spans="1:9">
      <c r="I15" s="74"/>
    </row>
    <row r="16" spans="1:9" s="162" customFormat="1" ht="15.75">
      <c r="C16" s="162" t="s">
        <v>3302</v>
      </c>
    </row>
    <row r="18" spans="2:13" ht="13.5" thickBot="1">
      <c r="D18" s="474"/>
      <c r="E18" s="480" t="s">
        <v>3303</v>
      </c>
      <c r="F18" s="480" t="s">
        <v>3304</v>
      </c>
    </row>
    <row r="19" spans="2:13" ht="13.5" thickTop="1">
      <c r="D19" s="481" t="s">
        <v>3305</v>
      </c>
      <c r="E19" s="475" t="s">
        <v>1300</v>
      </c>
      <c r="F19" s="475" t="s">
        <v>1300</v>
      </c>
    </row>
    <row r="20" spans="2:13">
      <c r="D20" s="481" t="s">
        <v>3306</v>
      </c>
      <c r="E20" s="475" t="s">
        <v>3307</v>
      </c>
      <c r="F20" s="475" t="s">
        <v>1300</v>
      </c>
    </row>
    <row r="21" spans="2:13">
      <c r="D21" s="481" t="s">
        <v>3308</v>
      </c>
      <c r="E21" s="475" t="s">
        <v>3307</v>
      </c>
      <c r="F21" s="475" t="s">
        <v>3307</v>
      </c>
    </row>
    <row r="22" spans="2:13">
      <c r="D22" s="481" t="s">
        <v>3309</v>
      </c>
      <c r="E22" s="475" t="s">
        <v>1300</v>
      </c>
      <c r="F22" s="475" t="s">
        <v>1300</v>
      </c>
    </row>
    <row r="23" spans="2:13">
      <c r="D23" s="481" t="s">
        <v>3310</v>
      </c>
      <c r="E23" s="475" t="s">
        <v>3307</v>
      </c>
      <c r="F23" s="475" t="s">
        <v>3307</v>
      </c>
    </row>
    <row r="26" spans="2:13" s="6" customFormat="1" ht="18.75">
      <c r="B26" s="6" t="s">
        <v>3311</v>
      </c>
    </row>
    <row r="28" spans="2:13" s="162" customFormat="1" ht="15.75">
      <c r="C28" s="162" t="s">
        <v>652</v>
      </c>
    </row>
    <row r="30" spans="2:13">
      <c r="D30" s="60" t="s">
        <v>653</v>
      </c>
      <c r="I30" s="61" t="s">
        <v>654</v>
      </c>
    </row>
    <row r="31" spans="2:13">
      <c r="D31" t="s">
        <v>3312</v>
      </c>
      <c r="I31" s="74">
        <f>J72</f>
        <v>-2.6908293129078391</v>
      </c>
    </row>
    <row r="32" spans="2:13">
      <c r="I32" s="74"/>
      <c r="K32" s="826" t="s">
        <v>3313</v>
      </c>
      <c r="L32" s="826"/>
      <c r="M32" s="826"/>
    </row>
    <row r="33" spans="3:13">
      <c r="D33" t="s">
        <v>3314</v>
      </c>
      <c r="I33" s="68">
        <v>1.9064147632891848</v>
      </c>
      <c r="K33" s="61" t="s">
        <v>2392</v>
      </c>
      <c r="L33" s="61" t="s">
        <v>257</v>
      </c>
      <c r="M33" s="61" t="s">
        <v>258</v>
      </c>
    </row>
    <row r="34" spans="3:13">
      <c r="D34" t="s">
        <v>3315</v>
      </c>
      <c r="I34" s="74">
        <f>K34*Input_CPI!Z20</f>
        <v>0.41064032402533046</v>
      </c>
      <c r="K34" s="68">
        <v>0.34274155000000001</v>
      </c>
      <c r="L34" s="68">
        <v>1.0565106599999998</v>
      </c>
      <c r="M34" s="68">
        <v>0.29000003999999996</v>
      </c>
    </row>
    <row r="35" spans="3:13">
      <c r="D35" t="s">
        <v>3316</v>
      </c>
      <c r="I35" s="74">
        <f>L34*Input_CPI!AA20+M34*Input_CPI!AB20</f>
        <v>1.5172114981932485</v>
      </c>
    </row>
    <row r="36" spans="3:13">
      <c r="D36" t="s">
        <v>3317</v>
      </c>
      <c r="I36" s="408">
        <f>ROUND((I34+I35)/I33,0)</f>
        <v>1</v>
      </c>
    </row>
    <row r="39" spans="3:13" s="162" customFormat="1" ht="15.75">
      <c r="C39" s="162" t="s">
        <v>3318</v>
      </c>
    </row>
    <row r="60" spans="3:10" s="162" customFormat="1" ht="15.75">
      <c r="C60" s="162" t="s">
        <v>3319</v>
      </c>
    </row>
    <row r="61" spans="3:10" ht="13.5" thickBot="1"/>
    <row r="62" spans="3:10" ht="13.5" thickBot="1">
      <c r="D62" s="328" t="s">
        <v>1507</v>
      </c>
      <c r="E62" s="329" t="s">
        <v>1511</v>
      </c>
      <c r="F62" s="329" t="s">
        <v>1512</v>
      </c>
      <c r="G62" s="329" t="s">
        <v>1513</v>
      </c>
      <c r="H62" s="329" t="s">
        <v>1514</v>
      </c>
      <c r="I62" s="329" t="s">
        <v>1515</v>
      </c>
      <c r="J62" s="329" t="s">
        <v>111</v>
      </c>
    </row>
    <row r="63" spans="3:10" ht="13.5" thickBot="1">
      <c r="D63" s="476" t="s">
        <v>3320</v>
      </c>
      <c r="E63" s="477"/>
      <c r="F63" s="477"/>
      <c r="G63" s="477"/>
      <c r="H63" s="477"/>
      <c r="I63" s="477"/>
      <c r="J63" s="477"/>
    </row>
    <row r="64" spans="3:10" ht="13.5" thickBot="1">
      <c r="D64" s="184" t="s">
        <v>820</v>
      </c>
      <c r="E64" s="112">
        <v>89.467203973305629</v>
      </c>
      <c r="F64" s="112">
        <v>71.299883776533562</v>
      </c>
      <c r="G64" s="112">
        <v>84.490229815257777</v>
      </c>
      <c r="H64" s="112">
        <v>62.173177971683103</v>
      </c>
      <c r="I64" s="112">
        <v>61.720290013277094</v>
      </c>
      <c r="J64" s="186">
        <f>SUM(E64:I64)</f>
        <v>369.15078555005721</v>
      </c>
    </row>
    <row r="65" spans="3:10" ht="13.5" thickBot="1">
      <c r="D65" s="184" t="s">
        <v>3321</v>
      </c>
      <c r="E65" s="112">
        <v>63.735846843583644</v>
      </c>
      <c r="F65" s="112">
        <v>43.37631131478571</v>
      </c>
      <c r="G65" s="112">
        <v>69.358002416804609</v>
      </c>
      <c r="H65" s="112">
        <v>91.214279021172473</v>
      </c>
      <c r="I65" s="112">
        <v>108.40003197162973</v>
      </c>
      <c r="J65" s="186">
        <f>SUM(E65:I65)</f>
        <v>376.08447156797621</v>
      </c>
    </row>
    <row r="66" spans="3:10" ht="13.5" thickBot="1">
      <c r="D66" s="184" t="s">
        <v>3322</v>
      </c>
      <c r="E66" s="112">
        <v>25.731357129721985</v>
      </c>
      <c r="F66" s="112">
        <v>27.923572461747852</v>
      </c>
      <c r="G66" s="112">
        <v>15.132227398453168</v>
      </c>
      <c r="H66" s="112">
        <v>-29.04110104948937</v>
      </c>
      <c r="I66" s="112">
        <v>-46.679741958352636</v>
      </c>
      <c r="J66" s="186">
        <f>SUM(E66:I66)</f>
        <v>-6.9336860179190012</v>
      </c>
    </row>
    <row r="67" spans="3:10" ht="13.5" thickBot="1">
      <c r="D67" s="476" t="s">
        <v>1335</v>
      </c>
      <c r="E67" s="477"/>
      <c r="F67" s="477"/>
      <c r="G67" s="477"/>
      <c r="H67" s="477"/>
      <c r="I67" s="477"/>
      <c r="J67" s="477"/>
    </row>
    <row r="68" spans="3:10" ht="13.5" thickBot="1">
      <c r="I68" s="479" t="s">
        <v>3323</v>
      </c>
      <c r="J68" s="224">
        <v>8.2749493064709512</v>
      </c>
    </row>
    <row r="69" spans="3:10" ht="13.5" thickBot="1">
      <c r="I69" s="479" t="s">
        <v>1337</v>
      </c>
      <c r="J69" s="212">
        <v>2.4824847919412854</v>
      </c>
    </row>
    <row r="70" spans="3:10" ht="13.5" thickBot="1">
      <c r="I70" s="479" t="s">
        <v>1338</v>
      </c>
      <c r="J70" s="212">
        <v>4.9560011818408221</v>
      </c>
    </row>
    <row r="71" spans="3:10" ht="13.5" thickBot="1">
      <c r="I71" s="479" t="s">
        <v>3324</v>
      </c>
      <c r="J71" s="212">
        <v>-2.4735163898995367</v>
      </c>
    </row>
    <row r="72" spans="3:10" ht="13.5" thickBot="1">
      <c r="I72" s="479" t="s">
        <v>3325</v>
      </c>
      <c r="J72" s="212">
        <v>-2.6908293129078391</v>
      </c>
    </row>
    <row r="75" spans="3:10" s="162" customFormat="1" ht="15.75">
      <c r="C75" s="162" t="s">
        <v>3326</v>
      </c>
    </row>
    <row r="76" spans="3:10" ht="13.5" thickBot="1"/>
    <row r="77" spans="3:10" ht="26.25" thickBot="1">
      <c r="D77" s="328" t="s">
        <v>3327</v>
      </c>
      <c r="E77" s="329" t="s">
        <v>3328</v>
      </c>
    </row>
    <row r="78" spans="3:10" ht="13.5" thickBot="1">
      <c r="D78" s="184" t="s">
        <v>3329</v>
      </c>
      <c r="E78" s="502" t="s">
        <v>3330</v>
      </c>
    </row>
    <row r="79" spans="3:10" ht="13.5" thickBot="1">
      <c r="D79" s="184" t="s">
        <v>3331</v>
      </c>
      <c r="E79" s="502" t="s">
        <v>3332</v>
      </c>
    </row>
    <row r="80" spans="3:10" ht="13.5" thickBot="1">
      <c r="D80" s="184" t="s">
        <v>3333</v>
      </c>
      <c r="E80" s="502" t="s">
        <v>3334</v>
      </c>
    </row>
    <row r="83" spans="2:10" s="6" customFormat="1" ht="18.75">
      <c r="B83" s="6" t="s">
        <v>3335</v>
      </c>
    </row>
    <row r="85" spans="2:10" s="162" customFormat="1" ht="15.75">
      <c r="C85" s="162" t="s">
        <v>652</v>
      </c>
    </row>
    <row r="87" spans="2:10">
      <c r="D87" s="60" t="s">
        <v>653</v>
      </c>
      <c r="I87" s="61" t="s">
        <v>654</v>
      </c>
    </row>
    <row r="88" spans="2:10">
      <c r="D88" t="s">
        <v>3336</v>
      </c>
      <c r="I88" s="74">
        <f>J93</f>
        <v>2.0060163612110196</v>
      </c>
    </row>
    <row r="90" spans="2:10" s="162" customFormat="1" ht="15.75">
      <c r="C90" s="162" t="s">
        <v>3337</v>
      </c>
    </row>
    <row r="91" spans="2:10" ht="13.5" thickBot="1"/>
    <row r="92" spans="2:10" ht="13.5" thickBot="1">
      <c r="D92" s="328" t="s">
        <v>1560</v>
      </c>
      <c r="E92" s="329" t="s">
        <v>662</v>
      </c>
      <c r="F92" s="329" t="s">
        <v>663</v>
      </c>
      <c r="G92" s="329" t="s">
        <v>664</v>
      </c>
      <c r="H92" s="329" t="s">
        <v>665</v>
      </c>
      <c r="I92" s="329" t="s">
        <v>666</v>
      </c>
      <c r="J92" s="329" t="s">
        <v>111</v>
      </c>
    </row>
    <row r="93" spans="2:10" ht="13.5" thickBot="1">
      <c r="D93" s="184" t="s">
        <v>820</v>
      </c>
      <c r="E93" s="112">
        <v>0.39204982140933481</v>
      </c>
      <c r="F93" s="112">
        <v>0.3950336068208804</v>
      </c>
      <c r="G93" s="112">
        <v>0.39948028707597427</v>
      </c>
      <c r="H93" s="112">
        <v>0.40675572061922227</v>
      </c>
      <c r="I93" s="112">
        <v>0.41269692528560775</v>
      </c>
      <c r="J93" s="112">
        <f t="shared" ref="J93" si="0">SUM(E93:I93)</f>
        <v>2.0060163612110196</v>
      </c>
    </row>
    <row r="96" spans="2:10" s="6" customFormat="1" ht="18.75">
      <c r="B96" s="6" t="s">
        <v>1</v>
      </c>
    </row>
  </sheetData>
  <mergeCells count="1">
    <mergeCell ref="K32:M32"/>
  </mergeCells>
  <hyperlinks>
    <hyperlink ref="B4" location="ToC!A1" display="ToC!A1" xr:uid="{FC28E5BE-A128-44CA-B003-869C79CB378E}"/>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9C5E8-96EA-4A1D-892F-3DFF13EA832F}">
  <sheetPr codeName="Sheet33">
    <tabColor theme="3"/>
  </sheetPr>
  <dimension ref="A1:AR527"/>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21.85546875" customWidth="1"/>
    <col min="14" max="43" width="10.5703125" customWidth="1"/>
  </cols>
  <sheetData>
    <row r="1" spans="1:10" ht="23.25">
      <c r="A1" s="52">
        <f>IF(SUM(A5:A527)&lt;&gt;0,1,0)</f>
        <v>0</v>
      </c>
      <c r="B1" s="16" t="s">
        <v>3338</v>
      </c>
    </row>
    <row r="2" spans="1:10" ht="15">
      <c r="B2" s="34" t="str">
        <f>Model_Name</f>
        <v>Power and Water Proposal Tables and Charts</v>
      </c>
    </row>
    <row r="3" spans="1:10">
      <c r="B3" s="37" t="str">
        <f>"Model Checks:"&amp;IF(Model_Checks=0," OK"," Check")</f>
        <v>Model Checks: OK</v>
      </c>
    </row>
    <row r="4" spans="1:10">
      <c r="B4" s="29" t="str">
        <f>ToC!$B$1</f>
        <v>Table of contents</v>
      </c>
    </row>
    <row r="5" spans="1:10">
      <c r="B5" t="s">
        <v>644</v>
      </c>
    </row>
    <row r="6" spans="1:10" s="6" customFormat="1" ht="18.75">
      <c r="B6" s="6" t="s">
        <v>1592</v>
      </c>
    </row>
    <row r="8" spans="1:10" s="6" customFormat="1" ht="18.75">
      <c r="B8" s="6" t="s">
        <v>1347</v>
      </c>
    </row>
    <row r="10" spans="1:10" s="162" customFormat="1" ht="15.75">
      <c r="C10" s="162" t="s">
        <v>653</v>
      </c>
    </row>
    <row r="12" spans="1:10">
      <c r="D12" s="60" t="s">
        <v>653</v>
      </c>
      <c r="I12" s="61" t="s">
        <v>654</v>
      </c>
    </row>
    <row r="13" spans="1:10">
      <c r="D13" s="60"/>
      <c r="I13" s="61"/>
    </row>
    <row r="14" spans="1:10">
      <c r="D14" s="45" t="s">
        <v>3339</v>
      </c>
      <c r="I14" s="68">
        <f>SUM(ACS_Metering!T19:X19)</f>
        <v>64.934681136488052</v>
      </c>
      <c r="J14" s="267" t="s">
        <v>1198</v>
      </c>
    </row>
    <row r="15" spans="1:10">
      <c r="D15" s="45" t="s">
        <v>3340</v>
      </c>
      <c r="I15" s="68">
        <f>SUM(ACS_Metering!T136:X136)</f>
        <v>41.491039128612158</v>
      </c>
    </row>
    <row r="16" spans="1:10">
      <c r="D16" s="45" t="s">
        <v>3341</v>
      </c>
      <c r="I16" s="68">
        <f>SUM(ACS_Metering!T61:X61)</f>
        <v>33.508251196397033</v>
      </c>
    </row>
    <row r="18" spans="3:16">
      <c r="D18" s="45" t="s">
        <v>3342</v>
      </c>
      <c r="I18" s="541">
        <f>ROUND(AR36/500,0)*500</f>
        <v>87500</v>
      </c>
      <c r="N18" s="32">
        <v>87600</v>
      </c>
      <c r="O18" s="543" t="s">
        <v>3343</v>
      </c>
    </row>
    <row r="19" spans="3:16">
      <c r="D19" s="45" t="s">
        <v>3344</v>
      </c>
      <c r="I19" s="544">
        <f>AQ36/AR36</f>
        <v>0.24887079621731026</v>
      </c>
    </row>
    <row r="20" spans="3:16">
      <c r="D20" s="45" t="s">
        <v>3345</v>
      </c>
      <c r="I20" s="32">
        <v>30</v>
      </c>
      <c r="J20" s="266"/>
    </row>
    <row r="22" spans="3:16">
      <c r="D22" s="45" t="s">
        <v>3346</v>
      </c>
      <c r="I22" s="541">
        <f>ROUND(T60,-2)</f>
        <v>43300</v>
      </c>
    </row>
    <row r="23" spans="3:16">
      <c r="D23" s="45" t="s">
        <v>3347</v>
      </c>
      <c r="I23" s="32">
        <v>24600</v>
      </c>
    </row>
    <row r="24" spans="3:16">
      <c r="D24" s="45" t="s">
        <v>3348</v>
      </c>
      <c r="I24" s="32">
        <v>2809.8320381451613</v>
      </c>
    </row>
    <row r="25" spans="3:16">
      <c r="D25" s="45" t="s">
        <v>3349</v>
      </c>
      <c r="I25" s="541">
        <f>ROUNDUP(Y61,-2)</f>
        <v>20000</v>
      </c>
    </row>
    <row r="27" spans="3:16">
      <c r="D27" s="45" t="s">
        <v>3350</v>
      </c>
      <c r="I27" s="542">
        <v>0.33923484502695805</v>
      </c>
      <c r="J27" s="543" t="s">
        <v>3351</v>
      </c>
      <c r="N27" s="61" t="s">
        <v>3352</v>
      </c>
      <c r="O27" s="61" t="s">
        <v>3353</v>
      </c>
    </row>
    <row r="28" spans="3:16">
      <c r="D28" s="45" t="s">
        <v>3354</v>
      </c>
      <c r="I28" s="544">
        <f>O28/N28-1</f>
        <v>0.38452329577212407</v>
      </c>
      <c r="M28" s="147" t="s">
        <v>1229</v>
      </c>
      <c r="N28" s="68">
        <v>49.897951136021561</v>
      </c>
      <c r="O28" s="68">
        <v>69.084875759120976</v>
      </c>
      <c r="P28" s="543" t="s">
        <v>2463</v>
      </c>
    </row>
    <row r="29" spans="3:16">
      <c r="D29" s="45" t="s">
        <v>1353</v>
      </c>
      <c r="I29" s="542">
        <v>4.8766412428693201E-2</v>
      </c>
      <c r="J29" s="543" t="s">
        <v>3355</v>
      </c>
    </row>
    <row r="31" spans="3:16" s="162" customFormat="1" ht="15.75">
      <c r="C31" s="162" t="s">
        <v>3356</v>
      </c>
    </row>
    <row r="35" spans="13:44">
      <c r="M35" s="70" t="s">
        <v>1362</v>
      </c>
      <c r="N35" s="62">
        <v>2</v>
      </c>
      <c r="O35" s="62">
        <f>N35+1</f>
        <v>3</v>
      </c>
      <c r="P35" s="62">
        <f t="shared" ref="P35:AP35" si="0">O35+1</f>
        <v>4</v>
      </c>
      <c r="Q35" s="62">
        <f t="shared" si="0"/>
        <v>5</v>
      </c>
      <c r="R35" s="62">
        <f t="shared" si="0"/>
        <v>6</v>
      </c>
      <c r="S35" s="62">
        <f t="shared" si="0"/>
        <v>7</v>
      </c>
      <c r="T35" s="62">
        <f t="shared" si="0"/>
        <v>8</v>
      </c>
      <c r="U35" s="62">
        <f t="shared" si="0"/>
        <v>9</v>
      </c>
      <c r="V35" s="62">
        <f t="shared" si="0"/>
        <v>10</v>
      </c>
      <c r="W35" s="62">
        <f t="shared" si="0"/>
        <v>11</v>
      </c>
      <c r="X35" s="62">
        <f t="shared" si="0"/>
        <v>12</v>
      </c>
      <c r="Y35" s="62">
        <f t="shared" si="0"/>
        <v>13</v>
      </c>
      <c r="Z35" s="62">
        <f t="shared" si="0"/>
        <v>14</v>
      </c>
      <c r="AA35" s="62">
        <f t="shared" si="0"/>
        <v>15</v>
      </c>
      <c r="AB35" s="62">
        <f t="shared" si="0"/>
        <v>16</v>
      </c>
      <c r="AC35" s="62">
        <f t="shared" si="0"/>
        <v>17</v>
      </c>
      <c r="AD35" s="62">
        <f t="shared" si="0"/>
        <v>18</v>
      </c>
      <c r="AE35" s="62">
        <f t="shared" si="0"/>
        <v>19</v>
      </c>
      <c r="AF35" s="62">
        <f t="shared" si="0"/>
        <v>20</v>
      </c>
      <c r="AG35" s="62">
        <f t="shared" si="0"/>
        <v>21</v>
      </c>
      <c r="AH35" s="62">
        <f t="shared" si="0"/>
        <v>22</v>
      </c>
      <c r="AI35" s="62">
        <f t="shared" si="0"/>
        <v>23</v>
      </c>
      <c r="AJ35" s="62">
        <f t="shared" si="0"/>
        <v>24</v>
      </c>
      <c r="AK35" s="62">
        <f t="shared" si="0"/>
        <v>25</v>
      </c>
      <c r="AL35" s="62">
        <f t="shared" si="0"/>
        <v>26</v>
      </c>
      <c r="AM35" s="62">
        <f t="shared" si="0"/>
        <v>27</v>
      </c>
      <c r="AN35" s="62">
        <f t="shared" si="0"/>
        <v>28</v>
      </c>
      <c r="AO35" s="62">
        <f t="shared" si="0"/>
        <v>29</v>
      </c>
      <c r="AP35" s="62">
        <f t="shared" si="0"/>
        <v>30</v>
      </c>
      <c r="AQ35" s="62" t="s">
        <v>1363</v>
      </c>
      <c r="AR35" s="62" t="s">
        <v>111</v>
      </c>
    </row>
    <row r="36" spans="13:44">
      <c r="M36" s="63" t="s">
        <v>1364</v>
      </c>
      <c r="N36" s="32">
        <v>726</v>
      </c>
      <c r="O36" s="32">
        <v>2739</v>
      </c>
      <c r="P36" s="32">
        <v>3770</v>
      </c>
      <c r="Q36" s="32">
        <v>6585</v>
      </c>
      <c r="R36" s="32">
        <v>5551</v>
      </c>
      <c r="S36" s="32">
        <v>4673</v>
      </c>
      <c r="T36" s="32">
        <v>3672</v>
      </c>
      <c r="U36" s="32">
        <v>3718</v>
      </c>
      <c r="V36" s="32">
        <v>3373</v>
      </c>
      <c r="W36" s="32">
        <v>2292</v>
      </c>
      <c r="X36" s="32">
        <v>1757</v>
      </c>
      <c r="Y36" s="32">
        <v>1445</v>
      </c>
      <c r="Z36" s="32">
        <v>1974</v>
      </c>
      <c r="AA36" s="32">
        <v>2568</v>
      </c>
      <c r="AB36" s="32">
        <v>1890</v>
      </c>
      <c r="AC36" s="32">
        <v>1269</v>
      </c>
      <c r="AD36" s="32">
        <v>1560</v>
      </c>
      <c r="AE36" s="32">
        <v>1124</v>
      </c>
      <c r="AF36" s="32">
        <v>1045</v>
      </c>
      <c r="AG36" s="32">
        <v>1013</v>
      </c>
      <c r="AH36" s="32">
        <v>998</v>
      </c>
      <c r="AI36" s="32">
        <v>1032</v>
      </c>
      <c r="AJ36" s="32">
        <v>1309</v>
      </c>
      <c r="AK36" s="32">
        <v>1672</v>
      </c>
      <c r="AL36" s="32">
        <v>2361</v>
      </c>
      <c r="AM36" s="32">
        <v>1731</v>
      </c>
      <c r="AN36" s="32">
        <v>1344</v>
      </c>
      <c r="AO36" s="32">
        <v>1312</v>
      </c>
      <c r="AP36" s="32">
        <v>1184</v>
      </c>
      <c r="AQ36" s="32">
        <v>21764</v>
      </c>
      <c r="AR36" s="540">
        <f>SUM(N36:AQ36)</f>
        <v>87451</v>
      </c>
    </row>
    <row r="37" spans="13:44">
      <c r="M37" s="63" t="s">
        <v>1365</v>
      </c>
      <c r="N37" s="32">
        <v>771</v>
      </c>
      <c r="O37" s="32">
        <v>2743</v>
      </c>
      <c r="P37" s="32">
        <v>3794</v>
      </c>
      <c r="Q37" s="32">
        <v>6614</v>
      </c>
      <c r="R37" s="32">
        <v>5652</v>
      </c>
      <c r="S37" s="32">
        <v>4771</v>
      </c>
      <c r="T37" s="32">
        <v>3807</v>
      </c>
      <c r="U37" s="32">
        <v>4031</v>
      </c>
      <c r="V37" s="32">
        <v>3684</v>
      </c>
      <c r="W37" s="32">
        <v>2429</v>
      </c>
      <c r="X37" s="32">
        <v>1916</v>
      </c>
      <c r="Y37" s="32">
        <v>1562</v>
      </c>
      <c r="Z37" s="32">
        <v>2177</v>
      </c>
      <c r="AA37" s="32">
        <v>3300</v>
      </c>
      <c r="AB37" s="32">
        <v>2672</v>
      </c>
      <c r="AC37" s="32">
        <v>2016</v>
      </c>
      <c r="AD37" s="32">
        <v>2256</v>
      </c>
      <c r="AE37" s="32">
        <v>1674</v>
      </c>
      <c r="AF37" s="32">
        <v>1463</v>
      </c>
      <c r="AG37" s="32">
        <v>1514</v>
      </c>
      <c r="AH37" s="32">
        <v>1389</v>
      </c>
      <c r="AI37" s="32">
        <v>1464</v>
      </c>
      <c r="AJ37" s="32">
        <v>1905</v>
      </c>
      <c r="AK37" s="32">
        <v>2380</v>
      </c>
      <c r="AL37" s="32">
        <v>3309</v>
      </c>
      <c r="AM37" s="32">
        <v>2669</v>
      </c>
      <c r="AN37" s="32">
        <v>2087</v>
      </c>
      <c r="AO37" s="32">
        <v>1905</v>
      </c>
      <c r="AP37" s="32">
        <v>1745</v>
      </c>
      <c r="AQ37" s="32">
        <v>26961</v>
      </c>
      <c r="AR37" s="540">
        <f>SUM(N37:AQ37)</f>
        <v>104660</v>
      </c>
    </row>
    <row r="40" spans="13:44">
      <c r="M40" s="147" t="s">
        <v>794</v>
      </c>
      <c r="N40" s="63" t="s">
        <v>1366</v>
      </c>
    </row>
    <row r="41" spans="13:44">
      <c r="M41" s="147" t="s">
        <v>1367</v>
      </c>
      <c r="N41" s="63" t="s">
        <v>1368</v>
      </c>
    </row>
    <row r="56" spans="3:30" s="162" customFormat="1" ht="15.75">
      <c r="C56" s="162" t="s">
        <v>3357</v>
      </c>
    </row>
    <row r="58" spans="3:30">
      <c r="M58" s="227"/>
      <c r="N58" s="356" t="s">
        <v>1370</v>
      </c>
      <c r="O58" s="356"/>
      <c r="P58" s="356" t="s">
        <v>864</v>
      </c>
      <c r="Q58" s="356"/>
      <c r="R58" s="356"/>
      <c r="S58" s="356"/>
      <c r="T58" s="356"/>
      <c r="U58" s="356" t="s">
        <v>865</v>
      </c>
      <c r="V58" s="356"/>
      <c r="W58" s="356"/>
      <c r="X58" s="356"/>
      <c r="Y58" s="356"/>
      <c r="Z58" s="356" t="s">
        <v>1371</v>
      </c>
      <c r="AA58" s="356"/>
      <c r="AB58" s="356"/>
      <c r="AC58" s="356"/>
      <c r="AD58" s="356"/>
    </row>
    <row r="59" spans="3:30">
      <c r="N59" s="355" t="str">
        <f>LookupTab!P$43</f>
        <v>2017/18</v>
      </c>
      <c r="O59" s="355" t="str">
        <f>LookupTab!Q$43</f>
        <v>2018/19</v>
      </c>
      <c r="P59" s="355" t="str">
        <f>LookupTab!R$43</f>
        <v>2019/20</v>
      </c>
      <c r="Q59" s="355" t="str">
        <f>LookupTab!S$43</f>
        <v>2020/21</v>
      </c>
      <c r="R59" s="355" t="str">
        <f>LookupTab!T$43</f>
        <v>2021/22</v>
      </c>
      <c r="S59" s="355" t="str">
        <f>LookupTab!U$43</f>
        <v>2022/23</v>
      </c>
      <c r="T59" s="355" t="str">
        <f>LookupTab!V$43</f>
        <v>2023/24</v>
      </c>
      <c r="U59" s="355" t="str">
        <f>LookupTab!W$43</f>
        <v>2024/25</v>
      </c>
      <c r="V59" s="355" t="str">
        <f>LookupTab!X$43</f>
        <v>2025/26</v>
      </c>
      <c r="W59" s="355" t="str">
        <f>LookupTab!Y$43</f>
        <v>2026/27</v>
      </c>
      <c r="X59" s="355" t="str">
        <f>LookupTab!Z$43</f>
        <v>2027/28</v>
      </c>
      <c r="Y59" s="355" t="str">
        <f>LookupTab!AA$43</f>
        <v>2028/29</v>
      </c>
      <c r="Z59" s="355" t="s">
        <v>1372</v>
      </c>
      <c r="AA59" s="355" t="s">
        <v>1373</v>
      </c>
      <c r="AB59" s="355" t="s">
        <v>1374</v>
      </c>
      <c r="AC59" s="355" t="s">
        <v>1375</v>
      </c>
      <c r="AD59" s="355" t="s">
        <v>1376</v>
      </c>
    </row>
    <row r="60" spans="3:30">
      <c r="M60" s="147" t="s">
        <v>1377</v>
      </c>
      <c r="N60" s="57">
        <v>15427</v>
      </c>
      <c r="O60" s="57">
        <v>15233</v>
      </c>
      <c r="P60" s="57">
        <v>15727</v>
      </c>
      <c r="Q60" s="57">
        <v>21546</v>
      </c>
      <c r="R60" s="57">
        <v>24039</v>
      </c>
      <c r="S60" s="57">
        <v>33334.473890343659</v>
      </c>
      <c r="T60" s="57">
        <v>43290.61714502563</v>
      </c>
      <c r="U60" s="57">
        <v>48027.665123851613</v>
      </c>
      <c r="V60" s="57">
        <v>52427.695523745802</v>
      </c>
      <c r="W60" s="57">
        <v>59041.351161433784</v>
      </c>
      <c r="X60" s="57">
        <v>65457.620858180759</v>
      </c>
      <c r="Y60" s="57">
        <v>71599.217384379939</v>
      </c>
      <c r="Z60" s="59">
        <f>(Y62+Z67)-Z61</f>
        <v>77741.217384379939</v>
      </c>
      <c r="AA60" s="59">
        <f t="shared" ref="AA60:AD60" si="1">(Z62+AA67)-AA61</f>
        <v>83883.217384379939</v>
      </c>
      <c r="AB60" s="59">
        <f t="shared" si="1"/>
        <v>90025.217384379939</v>
      </c>
      <c r="AC60" s="59">
        <f t="shared" si="1"/>
        <v>93751.756086139692</v>
      </c>
      <c r="AD60" s="59">
        <f t="shared" si="1"/>
        <v>94311.756086139692</v>
      </c>
    </row>
    <row r="61" spans="3:30">
      <c r="M61" s="147" t="s">
        <v>1378</v>
      </c>
      <c r="N61" s="57">
        <v>71612</v>
      </c>
      <c r="O61" s="57">
        <v>72292</v>
      </c>
      <c r="P61" s="57">
        <v>70599</v>
      </c>
      <c r="Q61" s="57">
        <v>65526</v>
      </c>
      <c r="R61" s="57">
        <v>63555</v>
      </c>
      <c r="S61" s="57">
        <v>54812.622406367896</v>
      </c>
      <c r="T61" s="57">
        <v>45411.306902968907</v>
      </c>
      <c r="U61" s="57">
        <v>41231.838199424688</v>
      </c>
      <c r="V61" s="57">
        <v>37391.159203273921</v>
      </c>
      <c r="W61" s="57">
        <v>31339.648251773688</v>
      </c>
      <c r="X61" s="57">
        <v>25487.338242042224</v>
      </c>
      <c r="Y61" s="57">
        <v>19912.538701759757</v>
      </c>
      <c r="Z61" s="59">
        <f>MAX(Y61+(Z65-Y65),0)</f>
        <v>14330.538701759757</v>
      </c>
      <c r="AA61" s="59">
        <f t="shared" ref="AA61:AD61" si="2">MAX(Z61+(AA65-Z65),0)</f>
        <v>8748.5387017597568</v>
      </c>
      <c r="AB61" s="59">
        <f t="shared" si="2"/>
        <v>3166.5387017597568</v>
      </c>
      <c r="AC61" s="59">
        <f t="shared" si="2"/>
        <v>0</v>
      </c>
      <c r="AD61" s="59">
        <f t="shared" si="2"/>
        <v>0</v>
      </c>
    </row>
    <row r="62" spans="3:30">
      <c r="M62" s="147" t="s">
        <v>1379</v>
      </c>
      <c r="N62" s="59">
        <f t="shared" ref="N62:X62" si="3">SUM(N60:N61)</f>
        <v>87039</v>
      </c>
      <c r="O62" s="59">
        <f t="shared" si="3"/>
        <v>87525</v>
      </c>
      <c r="P62" s="59">
        <f t="shared" si="3"/>
        <v>86326</v>
      </c>
      <c r="Q62" s="59">
        <f t="shared" si="3"/>
        <v>87072</v>
      </c>
      <c r="R62" s="59">
        <f t="shared" si="3"/>
        <v>87594</v>
      </c>
      <c r="S62" s="59">
        <f t="shared" si="3"/>
        <v>88147.096296711563</v>
      </c>
      <c r="T62" s="59">
        <f t="shared" si="3"/>
        <v>88701.924047994544</v>
      </c>
      <c r="U62" s="59">
        <f t="shared" si="3"/>
        <v>89259.503323276294</v>
      </c>
      <c r="V62" s="59">
        <f t="shared" si="3"/>
        <v>89818.85472701973</v>
      </c>
      <c r="W62" s="59">
        <f t="shared" si="3"/>
        <v>90380.999413207464</v>
      </c>
      <c r="X62" s="59">
        <f t="shared" si="3"/>
        <v>90944.959100222986</v>
      </c>
      <c r="Y62" s="59">
        <f>SUM(Y60:Y61)</f>
        <v>91511.756086139692</v>
      </c>
      <c r="Z62" s="59">
        <f t="shared" ref="Z62:AD62" si="4">SUM(Z60:Z61)</f>
        <v>92071.756086139692</v>
      </c>
      <c r="AA62" s="59">
        <f t="shared" si="4"/>
        <v>92631.756086139692</v>
      </c>
      <c r="AB62" s="59">
        <f t="shared" si="4"/>
        <v>93191.756086139692</v>
      </c>
      <c r="AC62" s="59">
        <f t="shared" si="4"/>
        <v>93751.756086139692</v>
      </c>
      <c r="AD62" s="59">
        <f t="shared" si="4"/>
        <v>94311.756086139692</v>
      </c>
    </row>
    <row r="63" spans="3:30">
      <c r="Z63" s="59">
        <f>Z62-Y62</f>
        <v>560</v>
      </c>
      <c r="AA63" s="59">
        <f t="shared" ref="AA63:AD63" si="5">AA62-Z62</f>
        <v>560</v>
      </c>
      <c r="AB63" s="59">
        <f t="shared" si="5"/>
        <v>560</v>
      </c>
      <c r="AC63" s="59">
        <f t="shared" si="5"/>
        <v>560</v>
      </c>
      <c r="AD63" s="59">
        <f t="shared" si="5"/>
        <v>560</v>
      </c>
    </row>
    <row r="64" spans="3:30">
      <c r="X64" s="147" t="s">
        <v>1377</v>
      </c>
      <c r="Y64" s="57">
        <v>63549</v>
      </c>
      <c r="Z64" s="57">
        <v>69691</v>
      </c>
      <c r="AA64" s="57">
        <v>75833</v>
      </c>
      <c r="AB64" s="57">
        <v>81975</v>
      </c>
      <c r="AC64" s="57">
        <v>88117</v>
      </c>
      <c r="AD64" s="57">
        <v>94258</v>
      </c>
    </row>
    <row r="65" spans="2:30">
      <c r="X65" s="147" t="s">
        <v>1378</v>
      </c>
      <c r="Y65" s="57">
        <v>27909</v>
      </c>
      <c r="Z65" s="57">
        <v>22327</v>
      </c>
      <c r="AA65" s="57">
        <v>16745</v>
      </c>
      <c r="AB65" s="57">
        <v>11163</v>
      </c>
      <c r="AC65" s="57">
        <v>5581</v>
      </c>
      <c r="AD65" s="57">
        <v>0</v>
      </c>
    </row>
    <row r="66" spans="2:30">
      <c r="X66" s="147" t="s">
        <v>1379</v>
      </c>
      <c r="Y66" s="59">
        <f>SUM(Y64:Y65)</f>
        <v>91458</v>
      </c>
      <c r="Z66" s="59">
        <f t="shared" ref="Z66:AD66" si="6">SUM(Z64:Z65)</f>
        <v>92018</v>
      </c>
      <c r="AA66" s="59">
        <f t="shared" si="6"/>
        <v>92578</v>
      </c>
      <c r="AB66" s="59">
        <f t="shared" si="6"/>
        <v>93138</v>
      </c>
      <c r="AC66" s="59">
        <f t="shared" si="6"/>
        <v>93698</v>
      </c>
      <c r="AD66" s="59">
        <f t="shared" si="6"/>
        <v>94258</v>
      </c>
    </row>
    <row r="67" spans="2:30">
      <c r="Z67" s="59">
        <f>Z66-Y66</f>
        <v>560</v>
      </c>
      <c r="AA67" s="59">
        <f t="shared" ref="AA67:AD67" si="7">AA66-Z66</f>
        <v>560</v>
      </c>
      <c r="AB67" s="59">
        <f t="shared" si="7"/>
        <v>560</v>
      </c>
      <c r="AC67" s="59">
        <f t="shared" si="7"/>
        <v>560</v>
      </c>
      <c r="AD67" s="59">
        <f t="shared" si="7"/>
        <v>560</v>
      </c>
    </row>
    <row r="76" spans="2:30" s="6" customFormat="1" ht="18.75">
      <c r="B76" s="6" t="s">
        <v>3358</v>
      </c>
    </row>
    <row r="78" spans="2:30" s="162" customFormat="1" ht="15.75">
      <c r="C78" s="162" t="s">
        <v>3359</v>
      </c>
    </row>
    <row r="79" spans="2:30" ht="13.5" thickBot="1"/>
    <row r="80" spans="2:30" ht="25.5">
      <c r="D80" s="512" t="s">
        <v>3360</v>
      </c>
      <c r="E80" s="513" t="s">
        <v>3361</v>
      </c>
      <c r="F80" s="513" t="s">
        <v>3362</v>
      </c>
    </row>
    <row r="81" spans="2:6">
      <c r="D81" s="514" t="s">
        <v>3363</v>
      </c>
      <c r="E81" s="517" t="s">
        <v>3364</v>
      </c>
      <c r="F81" s="517" t="s">
        <v>3364</v>
      </c>
    </row>
    <row r="82" spans="2:6">
      <c r="D82" s="515" t="s">
        <v>3365</v>
      </c>
      <c r="E82" s="518" t="s">
        <v>3366</v>
      </c>
      <c r="F82" s="518" t="s">
        <v>3366</v>
      </c>
    </row>
    <row r="83" spans="2:6" ht="63.75">
      <c r="D83" s="514" t="s">
        <v>1444</v>
      </c>
      <c r="E83" s="517" t="s">
        <v>3367</v>
      </c>
      <c r="F83" s="517" t="s">
        <v>3368</v>
      </c>
    </row>
    <row r="84" spans="2:6" ht="51.75" thickBot="1">
      <c r="D84" s="516" t="s">
        <v>1445</v>
      </c>
      <c r="E84" s="519" t="s">
        <v>3369</v>
      </c>
      <c r="F84" s="519" t="s">
        <v>3370</v>
      </c>
    </row>
    <row r="86" spans="2:6" s="6" customFormat="1" ht="18.75">
      <c r="B86" s="6" t="s">
        <v>3371</v>
      </c>
    </row>
    <row r="88" spans="2:6" s="162" customFormat="1" ht="15.75">
      <c r="C88" s="162" t="s">
        <v>3372</v>
      </c>
    </row>
    <row r="89" spans="2:6" ht="13.5" thickBot="1"/>
    <row r="90" spans="2:6" ht="15">
      <c r="D90" s="558" t="s">
        <v>3373</v>
      </c>
      <c r="E90" s="559" t="s">
        <v>3374</v>
      </c>
    </row>
    <row r="91" spans="2:6" ht="15">
      <c r="D91" s="560" t="s">
        <v>3375</v>
      </c>
      <c r="E91" s="561" t="s">
        <v>3376</v>
      </c>
    </row>
    <row r="92" spans="2:6" ht="97.15" customHeight="1">
      <c r="D92" s="527" t="s">
        <v>3377</v>
      </c>
      <c r="E92" s="562" t="s">
        <v>3378</v>
      </c>
    </row>
    <row r="93" spans="2:6" ht="15">
      <c r="D93" s="527" t="s">
        <v>3379</v>
      </c>
      <c r="E93" s="562"/>
    </row>
    <row r="94" spans="2:6" ht="15">
      <c r="D94" s="560" t="s">
        <v>3380</v>
      </c>
      <c r="E94" s="561" t="s">
        <v>3381</v>
      </c>
    </row>
    <row r="95" spans="2:6" ht="92.1" customHeight="1">
      <c r="D95" s="527" t="s">
        <v>3382</v>
      </c>
      <c r="E95" s="563" t="s">
        <v>3383</v>
      </c>
    </row>
    <row r="96" spans="2:6" ht="12.6" customHeight="1" thickBot="1">
      <c r="D96" s="564"/>
      <c r="E96" s="565"/>
    </row>
    <row r="98" spans="2:19" s="6" customFormat="1" ht="18.75">
      <c r="B98" s="6" t="s">
        <v>3384</v>
      </c>
    </row>
    <row r="100" spans="2:19" s="162" customFormat="1" ht="15.75">
      <c r="C100" s="162" t="s">
        <v>653</v>
      </c>
    </row>
    <row r="102" spans="2:19">
      <c r="D102" s="60" t="s">
        <v>3385</v>
      </c>
      <c r="I102" s="61" t="s">
        <v>654</v>
      </c>
      <c r="N102" s="356" t="s">
        <v>864</v>
      </c>
      <c r="O102" s="356"/>
      <c r="P102" s="356"/>
      <c r="Q102" s="356"/>
      <c r="R102" s="356"/>
    </row>
    <row r="103" spans="2:19">
      <c r="D103" s="60"/>
      <c r="I103" s="61"/>
      <c r="N103" s="355" t="str">
        <f>LookupTab!R$43</f>
        <v>2019/20</v>
      </c>
      <c r="O103" s="355" t="str">
        <f>LookupTab!S$43</f>
        <v>2020/21</v>
      </c>
      <c r="P103" s="355" t="str">
        <f>LookupTab!T$43</f>
        <v>2021/22</v>
      </c>
      <c r="Q103" s="355" t="str">
        <f>LookupTab!U$43</f>
        <v>2022/23</v>
      </c>
      <c r="R103" s="355" t="str">
        <f>LookupTab!V$43</f>
        <v>2023/24</v>
      </c>
      <c r="S103" s="355" t="s">
        <v>111</v>
      </c>
    </row>
    <row r="104" spans="2:19">
      <c r="D104" s="45" t="s">
        <v>3386</v>
      </c>
      <c r="I104" s="28">
        <f>ROUND(S104,-2)</f>
        <v>21200</v>
      </c>
      <c r="N104" s="534">
        <v>1441.1233000000002</v>
      </c>
      <c r="O104" s="534">
        <v>1184.1074000000001</v>
      </c>
      <c r="P104" s="534">
        <v>1909.1552500000003</v>
      </c>
      <c r="Q104" s="534">
        <v>7875.2764927875633</v>
      </c>
      <c r="R104" s="534">
        <v>8818.0405703125089</v>
      </c>
      <c r="S104" s="59">
        <f>SUM(N104:R104)</f>
        <v>21227.703013100072</v>
      </c>
    </row>
    <row r="105" spans="2:19">
      <c r="D105" s="45" t="s">
        <v>3387</v>
      </c>
      <c r="I105" s="28">
        <f>S105</f>
        <v>2783.9240479945402</v>
      </c>
      <c r="N105" s="534">
        <v>484</v>
      </c>
      <c r="O105" s="534">
        <v>610</v>
      </c>
      <c r="P105" s="534">
        <v>582</v>
      </c>
      <c r="Q105" s="534">
        <v>553.09629671155108</v>
      </c>
      <c r="R105" s="534">
        <v>554.82775128298886</v>
      </c>
      <c r="S105" s="59">
        <f>SUM(N105:R105)</f>
        <v>2783.9240479945402</v>
      </c>
    </row>
    <row r="106" spans="2:19">
      <c r="D106" s="45" t="s">
        <v>3388</v>
      </c>
      <c r="I106" s="32">
        <v>2800</v>
      </c>
    </row>
    <row r="107" spans="2:19">
      <c r="N107" s="61" t="s">
        <v>3389</v>
      </c>
      <c r="O107" s="543" t="s">
        <v>3390</v>
      </c>
    </row>
    <row r="108" spans="2:19">
      <c r="D108" s="45" t="s">
        <v>3391</v>
      </c>
      <c r="I108" s="541">
        <f>ROUND(AR37,-3)</f>
        <v>105000</v>
      </c>
      <c r="M108" s="149" t="s">
        <v>3392</v>
      </c>
      <c r="N108" s="32">
        <v>28656</v>
      </c>
    </row>
    <row r="109" spans="2:19">
      <c r="D109" s="45" t="s">
        <v>3393</v>
      </c>
      <c r="I109" s="541">
        <f>ROUND(N112/500,0)*500</f>
        <v>87500</v>
      </c>
      <c r="M109" s="149" t="s">
        <v>3394</v>
      </c>
      <c r="N109" s="32">
        <v>48589</v>
      </c>
    </row>
    <row r="110" spans="2:19">
      <c r="D110" s="45" t="s">
        <v>3395</v>
      </c>
      <c r="I110" s="32">
        <v>76100</v>
      </c>
      <c r="M110" s="149" t="s">
        <v>3396</v>
      </c>
      <c r="N110" s="32">
        <v>2258</v>
      </c>
    </row>
    <row r="111" spans="2:19">
      <c r="D111" s="45" t="s">
        <v>3397</v>
      </c>
      <c r="I111" s="359">
        <f>I110/I109</f>
        <v>0.86971428571428566</v>
      </c>
      <c r="M111" s="149" t="s">
        <v>3398</v>
      </c>
      <c r="N111" s="32">
        <v>8091</v>
      </c>
      <c r="P111" s="61" t="s">
        <v>173</v>
      </c>
    </row>
    <row r="112" spans="2:19">
      <c r="D112" s="45" t="s">
        <v>3399</v>
      </c>
      <c r="I112" s="541">
        <f>ROUND(N110,-1)</f>
        <v>2260</v>
      </c>
      <c r="M112" s="149" t="s">
        <v>111</v>
      </c>
      <c r="N112" s="541">
        <f>SUM(N108:N111)</f>
        <v>87594</v>
      </c>
      <c r="O112" s="32">
        <v>87594</v>
      </c>
      <c r="P112" s="541" t="b">
        <f>O112=N112</f>
        <v>1</v>
      </c>
    </row>
    <row r="113" spans="4:15">
      <c r="D113" s="45" t="s">
        <v>3400</v>
      </c>
      <c r="I113" s="32">
        <v>9100</v>
      </c>
    </row>
    <row r="115" spans="4:15">
      <c r="D115" s="45" t="s">
        <v>3401</v>
      </c>
      <c r="I115" s="32">
        <v>14000</v>
      </c>
    </row>
    <row r="117" spans="4:15">
      <c r="D117" s="45" t="s">
        <v>3402</v>
      </c>
      <c r="I117" s="541">
        <f>ROUND(N112/500,0)*500</f>
        <v>87500</v>
      </c>
      <c r="M117" s="149" t="s">
        <v>3403</v>
      </c>
      <c r="N117" s="28">
        <f>SUM(I118,I120:I122)</f>
        <v>87500</v>
      </c>
      <c r="O117" s="566" t="b">
        <f>N117=I117</f>
        <v>1</v>
      </c>
    </row>
    <row r="118" spans="4:15">
      <c r="D118" s="45" t="s">
        <v>3404</v>
      </c>
      <c r="I118" s="32">
        <v>24000</v>
      </c>
    </row>
    <row r="119" spans="4:15">
      <c r="D119" s="45" t="s">
        <v>3405</v>
      </c>
      <c r="I119" s="32">
        <v>6500</v>
      </c>
    </row>
    <row r="120" spans="4:15">
      <c r="D120" s="45" t="s">
        <v>3406</v>
      </c>
      <c r="I120" s="32">
        <v>5000</v>
      </c>
    </row>
    <row r="121" spans="4:15">
      <c r="D121" s="45" t="s">
        <v>3407</v>
      </c>
      <c r="I121" s="32">
        <v>6500</v>
      </c>
    </row>
    <row r="122" spans="4:15">
      <c r="D122" s="45" t="s">
        <v>3408</v>
      </c>
      <c r="I122" s="32">
        <v>52000</v>
      </c>
    </row>
    <row r="123" spans="4:15">
      <c r="D123" s="45"/>
    </row>
    <row r="124" spans="4:15">
      <c r="D124" s="60" t="s">
        <v>3409</v>
      </c>
      <c r="I124" s="61" t="s">
        <v>654</v>
      </c>
    </row>
    <row r="125" spans="4:15">
      <c r="D125" s="45"/>
    </row>
    <row r="126" spans="4:15">
      <c r="D126" s="45" t="s">
        <v>1382</v>
      </c>
      <c r="I126" s="251">
        <f>$I$104</f>
        <v>21200</v>
      </c>
    </row>
    <row r="127" spans="4:15">
      <c r="D127" s="45" t="s">
        <v>1383</v>
      </c>
      <c r="I127" s="251">
        <f>$I$105</f>
        <v>2783.9240479945402</v>
      </c>
    </row>
    <row r="128" spans="4:15">
      <c r="D128" s="45" t="s">
        <v>1384</v>
      </c>
      <c r="I128" s="251">
        <f>$I$106</f>
        <v>2800</v>
      </c>
    </row>
    <row r="129" spans="4:10">
      <c r="D129" s="45"/>
    </row>
    <row r="130" spans="4:10">
      <c r="D130" s="45" t="s">
        <v>1385</v>
      </c>
      <c r="I130" s="68">
        <f>SUM(ACS_Metering!O136:Q136)</f>
        <v>9.2555671238309074</v>
      </c>
    </row>
    <row r="131" spans="4:10">
      <c r="D131" s="45" t="s">
        <v>3410</v>
      </c>
      <c r="I131" s="68">
        <f>SUM(ACS_Metering!R136:S136)</f>
        <v>25.556823045243036</v>
      </c>
    </row>
    <row r="132" spans="4:10">
      <c r="D132" s="45" t="s">
        <v>3411</v>
      </c>
      <c r="I132" s="68">
        <f>SUM(ACS_Metering!O100:S100)</f>
        <v>31.220459641699144</v>
      </c>
      <c r="J132" s="543" t="str">
        <f>IF(SUM(I130:I131)&gt;I132,"Higher","Lower")</f>
        <v>Higher</v>
      </c>
    </row>
    <row r="133" spans="4:10">
      <c r="D133" s="45"/>
    </row>
    <row r="134" spans="4:10">
      <c r="D134" s="45" t="s">
        <v>3412</v>
      </c>
      <c r="I134" s="251">
        <f>ROUND(SUM(Q104:R104),-2)</f>
        <v>16700</v>
      </c>
    </row>
    <row r="135" spans="4:10">
      <c r="D135" s="45"/>
    </row>
    <row r="136" spans="4:10">
      <c r="D136" s="45" t="s">
        <v>3413</v>
      </c>
      <c r="I136" s="32">
        <v>1200</v>
      </c>
    </row>
    <row r="137" spans="4:10">
      <c r="D137" s="45" t="s">
        <v>3414</v>
      </c>
      <c r="I137" s="32">
        <v>7000</v>
      </c>
    </row>
    <row r="138" spans="4:10">
      <c r="D138" s="45" t="s">
        <v>3415</v>
      </c>
      <c r="I138" s="32">
        <v>15000</v>
      </c>
    </row>
    <row r="139" spans="4:10">
      <c r="D139" s="45"/>
    </row>
    <row r="140" spans="4:10">
      <c r="D140" s="45" t="s">
        <v>3416</v>
      </c>
      <c r="I140" s="68">
        <f>SUM(ACS_Metering!O62:S62)</f>
        <v>35.312312304707866</v>
      </c>
    </row>
    <row r="141" spans="4:10">
      <c r="D141" s="45" t="s">
        <v>3417</v>
      </c>
      <c r="I141" s="545">
        <f>I140/5</f>
        <v>7.0624624609415729</v>
      </c>
    </row>
    <row r="142" spans="4:10">
      <c r="D142" s="45" t="s">
        <v>3418</v>
      </c>
      <c r="I142" s="545">
        <f>I140-SUM(ACS_Metering!O61:S61)</f>
        <v>3.0943163734535872</v>
      </c>
      <c r="J142" s="543" t="str">
        <f>IF(SUM(I140:I141)&gt;I142,"Higher","Lower")</f>
        <v>Higher</v>
      </c>
    </row>
    <row r="143" spans="4:10">
      <c r="D143" s="45" t="s">
        <v>1432</v>
      </c>
      <c r="I143" s="546">
        <f>SUM(ACS_Metering!O62:S62)/SUM(ACS_Metering!O61:S61)-1</f>
        <v>9.6043105227778369E-2</v>
      </c>
    </row>
    <row r="144" spans="4:10">
      <c r="D144" s="45"/>
    </row>
    <row r="145" spans="3:4" s="162" customFormat="1" ht="15.75">
      <c r="C145" s="162" t="s">
        <v>3419</v>
      </c>
    </row>
    <row r="146" spans="3:4">
      <c r="D146" s="45"/>
    </row>
    <row r="147" spans="3:4">
      <c r="D147" s="45"/>
    </row>
    <row r="148" spans="3:4">
      <c r="D148" s="45"/>
    </row>
    <row r="149" spans="3:4">
      <c r="D149" s="45"/>
    </row>
    <row r="150" spans="3:4">
      <c r="D150" s="45"/>
    </row>
    <row r="151" spans="3:4">
      <c r="D151" s="45"/>
    </row>
    <row r="152" spans="3:4">
      <c r="D152" s="45"/>
    </row>
    <row r="153" spans="3:4">
      <c r="D153" s="45"/>
    </row>
    <row r="154" spans="3:4">
      <c r="D154" s="45"/>
    </row>
    <row r="155" spans="3:4">
      <c r="D155" s="45"/>
    </row>
    <row r="156" spans="3:4">
      <c r="D156" s="45"/>
    </row>
    <row r="157" spans="3:4">
      <c r="D157" s="45"/>
    </row>
    <row r="158" spans="3:4">
      <c r="D158" s="45"/>
    </row>
    <row r="159" spans="3:4">
      <c r="D159" s="45"/>
    </row>
    <row r="160" spans="3:4">
      <c r="D160" s="45"/>
    </row>
    <row r="161" spans="3:4">
      <c r="D161" s="45"/>
    </row>
    <row r="162" spans="3:4">
      <c r="D162" s="45"/>
    </row>
    <row r="163" spans="3:4">
      <c r="D163" s="45"/>
    </row>
    <row r="164" spans="3:4">
      <c r="D164" s="45"/>
    </row>
    <row r="165" spans="3:4">
      <c r="D165" s="45"/>
    </row>
    <row r="166" spans="3:4">
      <c r="D166" s="45"/>
    </row>
    <row r="167" spans="3:4">
      <c r="D167" s="45"/>
    </row>
    <row r="168" spans="3:4">
      <c r="D168" s="45"/>
    </row>
    <row r="169" spans="3:4">
      <c r="D169" s="45"/>
    </row>
    <row r="170" spans="3:4">
      <c r="D170" s="45"/>
    </row>
    <row r="171" spans="3:4">
      <c r="D171" s="45"/>
    </row>
    <row r="172" spans="3:4">
      <c r="D172" s="45"/>
    </row>
    <row r="173" spans="3:4">
      <c r="D173" s="45"/>
    </row>
    <row r="174" spans="3:4">
      <c r="D174" s="45"/>
    </row>
    <row r="175" spans="3:4" s="162" customFormat="1" ht="15.75">
      <c r="C175" s="162" t="s">
        <v>3420</v>
      </c>
    </row>
    <row r="176" spans="3:4">
      <c r="D176" s="45"/>
    </row>
    <row r="178" spans="14:30">
      <c r="O178" s="356" t="s">
        <v>863</v>
      </c>
      <c r="P178" s="356"/>
      <c r="Q178" s="356"/>
      <c r="R178" s="356"/>
      <c r="S178" s="356"/>
      <c r="T178" s="356" t="s">
        <v>864</v>
      </c>
      <c r="U178" s="356"/>
      <c r="V178" s="356"/>
      <c r="W178" s="356"/>
      <c r="X178" s="356"/>
      <c r="Y178" s="356" t="s">
        <v>865</v>
      </c>
      <c r="Z178" s="356"/>
      <c r="AA178" s="356"/>
      <c r="AB178" s="356"/>
      <c r="AC178" s="356"/>
    </row>
    <row r="179" spans="14:30">
      <c r="O179" s="355" t="str">
        <f>LookupTab!M$43</f>
        <v>2014/15</v>
      </c>
      <c r="P179" s="355" t="str">
        <f>LookupTab!N$43</f>
        <v>2015/16</v>
      </c>
      <c r="Q179" s="355" t="str">
        <f>LookupTab!O$43</f>
        <v>2016/17</v>
      </c>
      <c r="R179" s="355" t="str">
        <f>LookupTab!P$43</f>
        <v>2017/18</v>
      </c>
      <c r="S179" s="355" t="str">
        <f>LookupTab!Q$43</f>
        <v>2018/19</v>
      </c>
      <c r="T179" s="355" t="str">
        <f>LookupTab!R$43</f>
        <v>2019/20</v>
      </c>
      <c r="U179" s="355" t="str">
        <f>LookupTab!S$43</f>
        <v>2020/21</v>
      </c>
      <c r="V179" s="355" t="str">
        <f>LookupTab!T$43</f>
        <v>2021/22</v>
      </c>
      <c r="W179" s="355" t="str">
        <f>LookupTab!U$43</f>
        <v>2022/23</v>
      </c>
      <c r="X179" s="355" t="str">
        <f>LookupTab!V$43</f>
        <v>2023/24</v>
      </c>
      <c r="Y179" s="355" t="str">
        <f>LookupTab!W$43</f>
        <v>2024/25</v>
      </c>
      <c r="Z179" s="355" t="str">
        <f>LookupTab!X$43</f>
        <v>2025/26</v>
      </c>
      <c r="AA179" s="355" t="str">
        <f>LookupTab!Y$43</f>
        <v>2026/27</v>
      </c>
      <c r="AB179" s="355" t="str">
        <f>LookupTab!Z$43</f>
        <v>2027/28</v>
      </c>
      <c r="AC179" s="355" t="str">
        <f>LookupTab!AA$43</f>
        <v>2028/29</v>
      </c>
      <c r="AD179" s="355"/>
    </row>
    <row r="180" spans="14:30">
      <c r="N180" s="147" t="s">
        <v>617</v>
      </c>
      <c r="O180" s="59">
        <f>ACS_Metering!J62</f>
        <v>4.7345328447279247</v>
      </c>
      <c r="P180" s="59">
        <f>ACS_Metering!K62</f>
        <v>4.8656300369253156</v>
      </c>
      <c r="Q180" s="59">
        <f>ACS_Metering!L62</f>
        <v>4.8788153593283665</v>
      </c>
      <c r="R180" s="59">
        <f>ACS_Metering!M62</f>
        <v>4.5840187453358041</v>
      </c>
      <c r="S180" s="59">
        <f>ACS_Metering!N62</f>
        <v>4.2982291659025433</v>
      </c>
      <c r="T180" s="59">
        <f>ACS_Metering!O62</f>
        <v>7.7089399997549881</v>
      </c>
      <c r="U180" s="59">
        <f>ACS_Metering!P62</f>
        <v>7.9243822388825258</v>
      </c>
      <c r="V180" s="59">
        <f>ACS_Metering!Q62</f>
        <v>7.1270932796501087</v>
      </c>
      <c r="W180" s="59">
        <f>ACS_Metering!R62</f>
        <v>6.2572966065627753</v>
      </c>
      <c r="X180" s="59">
        <f>ACS_Metering!S62</f>
        <v>6.2946001798574702</v>
      </c>
      <c r="Y180" s="59">
        <f>ACS_Metering!T61</f>
        <v>6.4998535052672404</v>
      </c>
      <c r="Z180" s="59">
        <f>ACS_Metering!U61</f>
        <v>6.6177717552203887</v>
      </c>
      <c r="AA180" s="59">
        <f>ACS_Metering!V61</f>
        <v>6.7279015185793654</v>
      </c>
      <c r="AB180" s="59">
        <f>ACS_Metering!W61</f>
        <v>6.797926202607905</v>
      </c>
      <c r="AC180" s="59">
        <f>ACS_Metering!X61</f>
        <v>6.8647982147221374</v>
      </c>
    </row>
    <row r="181" spans="14:30">
      <c r="N181" s="147" t="s">
        <v>901</v>
      </c>
      <c r="O181" s="59">
        <f>ACS_Metering!J136</f>
        <v>2.6551663879225438</v>
      </c>
      <c r="P181" s="59">
        <f>ACS_Metering!K136</f>
        <v>4.1276258675435775</v>
      </c>
      <c r="Q181" s="59">
        <f>ACS_Metering!L136</f>
        <v>3.9162500516449366</v>
      </c>
      <c r="R181" s="59">
        <f>ACS_Metering!M136</f>
        <v>4.7658348379031272</v>
      </c>
      <c r="S181" s="59">
        <f>ACS_Metering!N136</f>
        <v>4.8272136596785824</v>
      </c>
      <c r="T181" s="59">
        <f>ACS_Metering!O136</f>
        <v>3.1289918191669943</v>
      </c>
      <c r="U181" s="59">
        <f>ACS_Metering!P136</f>
        <v>2.4504334252609699</v>
      </c>
      <c r="V181" s="59">
        <f>ACS_Metering!Q136</f>
        <v>3.6761418794029428</v>
      </c>
      <c r="W181" s="59">
        <f>ACS_Metering!R136</f>
        <v>12.071216200530586</v>
      </c>
      <c r="X181" s="59">
        <f>ACS_Metering!S136</f>
        <v>13.485606844712452</v>
      </c>
      <c r="Y181" s="59">
        <f>ACS_Metering!T136</f>
        <v>5.7323989610302597</v>
      </c>
      <c r="Z181" s="59">
        <f>ACS_Metering!U136</f>
        <v>5.7609285400884414</v>
      </c>
      <c r="AA181" s="59">
        <f>ACS_Metering!V136</f>
        <v>8.7242361582127153</v>
      </c>
      <c r="AB181" s="59">
        <f>ACS_Metering!W136</f>
        <v>10.188681059544924</v>
      </c>
      <c r="AC181" s="59">
        <f>ACS_Metering!X136</f>
        <v>11.084794409735814</v>
      </c>
    </row>
    <row r="182" spans="14:30">
      <c r="N182" s="147" t="s">
        <v>122</v>
      </c>
      <c r="O182" s="59">
        <f t="shared" ref="O182:AC182" si="8">SUM(O180:O181)</f>
        <v>7.389699232650468</v>
      </c>
      <c r="P182" s="59">
        <f t="shared" si="8"/>
        <v>8.9932559044688922</v>
      </c>
      <c r="Q182" s="59">
        <f t="shared" si="8"/>
        <v>8.7950654109733026</v>
      </c>
      <c r="R182" s="59">
        <f t="shared" si="8"/>
        <v>9.3498535832389322</v>
      </c>
      <c r="S182" s="59">
        <f t="shared" si="8"/>
        <v>9.1254428255811249</v>
      </c>
      <c r="T182" s="59">
        <f t="shared" si="8"/>
        <v>10.837931818921982</v>
      </c>
      <c r="U182" s="59">
        <f t="shared" si="8"/>
        <v>10.374815664143496</v>
      </c>
      <c r="V182" s="59">
        <f t="shared" si="8"/>
        <v>10.803235159053052</v>
      </c>
      <c r="W182" s="59">
        <f t="shared" si="8"/>
        <v>18.328512807093361</v>
      </c>
      <c r="X182" s="59">
        <f t="shared" si="8"/>
        <v>19.780207024569922</v>
      </c>
      <c r="Y182" s="59">
        <f t="shared" si="8"/>
        <v>12.232252466297499</v>
      </c>
      <c r="Z182" s="59">
        <f t="shared" si="8"/>
        <v>12.37870029530883</v>
      </c>
      <c r="AA182" s="59">
        <f t="shared" si="8"/>
        <v>15.452137676792081</v>
      </c>
      <c r="AB182" s="59">
        <f t="shared" si="8"/>
        <v>16.98660726215283</v>
      </c>
      <c r="AC182" s="59">
        <f t="shared" si="8"/>
        <v>17.949592624457949</v>
      </c>
    </row>
    <row r="193" spans="2:16">
      <c r="D193" s="63"/>
    </row>
    <row r="196" spans="2:16" s="6" customFormat="1" ht="18.75">
      <c r="B196" s="6" t="s">
        <v>3421</v>
      </c>
    </row>
    <row r="198" spans="2:16" s="162" customFormat="1" ht="15.75">
      <c r="C198" s="162" t="s">
        <v>653</v>
      </c>
    </row>
    <row r="200" spans="2:16">
      <c r="D200" s="60" t="s">
        <v>1347</v>
      </c>
      <c r="I200" s="61" t="s">
        <v>654</v>
      </c>
    </row>
    <row r="201" spans="2:16">
      <c r="D201" s="60"/>
      <c r="I201" s="61"/>
    </row>
    <row r="202" spans="2:16">
      <c r="D202" s="45" t="s">
        <v>3422</v>
      </c>
      <c r="I202" s="68">
        <f>SUM(ACS_Metering!T136:X136)</f>
        <v>41.491039128612158</v>
      </c>
    </row>
    <row r="203" spans="2:16">
      <c r="D203" s="45"/>
      <c r="E203" s="45"/>
      <c r="F203" s="45"/>
      <c r="G203" s="45"/>
      <c r="H203" s="45"/>
      <c r="I203" s="45"/>
    </row>
    <row r="204" spans="2:16">
      <c r="D204" s="60" t="s">
        <v>3423</v>
      </c>
      <c r="I204" s="61" t="s">
        <v>654</v>
      </c>
    </row>
    <row r="205" spans="2:16">
      <c r="D205" s="45"/>
      <c r="N205" s="61" t="s">
        <v>3424</v>
      </c>
    </row>
    <row r="206" spans="2:16">
      <c r="D206" s="45" t="s">
        <v>3425</v>
      </c>
      <c r="I206" s="541">
        <f>N207</f>
        <v>45400</v>
      </c>
      <c r="M206" s="149" t="s">
        <v>3426</v>
      </c>
      <c r="N206" s="32">
        <v>43300</v>
      </c>
    </row>
    <row r="207" spans="2:16">
      <c r="D207" s="45" t="s">
        <v>3427</v>
      </c>
      <c r="I207" s="32">
        <v>22300</v>
      </c>
      <c r="J207" s="569">
        <f>I207/I206</f>
        <v>0.49118942731277532</v>
      </c>
      <c r="K207" s="543" t="s">
        <v>3428</v>
      </c>
      <c r="M207" s="149" t="s">
        <v>3429</v>
      </c>
      <c r="N207" s="32">
        <v>45400</v>
      </c>
    </row>
    <row r="208" spans="2:16">
      <c r="D208" s="45"/>
      <c r="M208" s="149" t="s">
        <v>111</v>
      </c>
      <c r="N208" s="541">
        <f>SUM(N206:N207)</f>
        <v>88700</v>
      </c>
      <c r="O208" s="32">
        <v>88701.924047994544</v>
      </c>
      <c r="P208" s="543" t="s">
        <v>3430</v>
      </c>
    </row>
    <row r="209" spans="4:17">
      <c r="D209" s="60" t="s">
        <v>3431</v>
      </c>
    </row>
    <row r="210" spans="4:17">
      <c r="D210" s="45" t="s">
        <v>1395</v>
      </c>
      <c r="I210" s="262">
        <f>SUM(ACS_Metering!$T$136:$X$136)</f>
        <v>41.491039128612158</v>
      </c>
    </row>
    <row r="211" spans="4:17">
      <c r="D211" s="45" t="s">
        <v>1396</v>
      </c>
      <c r="I211" s="262">
        <f>I210-I215</f>
        <v>6.678648959538215</v>
      </c>
      <c r="J211" s="63"/>
    </row>
    <row r="212" spans="4:17">
      <c r="D212" s="45" t="s">
        <v>1397</v>
      </c>
      <c r="I212" s="137">
        <f>IF(I215=0,0,I210/I215-1)</f>
        <v>0.19184689494464191</v>
      </c>
      <c r="J212" s="63" t="str">
        <f>IF(I212&lt;0,"Lower","Higher")</f>
        <v>Higher</v>
      </c>
    </row>
    <row r="213" spans="4:17">
      <c r="D213" s="45" t="s">
        <v>1398</v>
      </c>
      <c r="I213" s="262">
        <f>I210-I216</f>
        <v>10.270579486913014</v>
      </c>
    </row>
    <row r="214" spans="4:17">
      <c r="D214" s="45" t="s">
        <v>1399</v>
      </c>
      <c r="I214" s="137">
        <f>IF(I216=0,0,I210/I216-1)</f>
        <v>0.32896951565681842</v>
      </c>
      <c r="J214" s="63" t="str">
        <f>IF(I214&lt;0,"Lower","Higher")</f>
        <v>Higher</v>
      </c>
    </row>
    <row r="215" spans="4:17">
      <c r="D215" s="358" t="s">
        <v>1400</v>
      </c>
      <c r="I215" s="357">
        <f>SUM(ACS_Metering!$O$136:$S$136)</f>
        <v>34.812390169073943</v>
      </c>
      <c r="J215" s="63"/>
    </row>
    <row r="216" spans="4:17">
      <c r="D216" s="358" t="s">
        <v>1401</v>
      </c>
      <c r="I216" s="357">
        <f>SUM(ACS_Metering!$O$100:$S$100)</f>
        <v>31.220459641699144</v>
      </c>
      <c r="J216" s="63"/>
      <c r="K216" s="149"/>
      <c r="L216" s="541"/>
      <c r="M216" s="543"/>
      <c r="N216" s="543"/>
    </row>
    <row r="217" spans="4:17">
      <c r="D217" s="45"/>
      <c r="K217" s="149"/>
      <c r="L217" s="541"/>
      <c r="M217" s="543"/>
      <c r="N217" s="543"/>
    </row>
    <row r="218" spans="4:17">
      <c r="D218" s="60" t="s">
        <v>3432</v>
      </c>
      <c r="K218" s="149"/>
      <c r="L218" s="541"/>
      <c r="N218" s="567" t="s">
        <v>3433</v>
      </c>
      <c r="O218" s="567"/>
      <c r="P218" s="567"/>
    </row>
    <row r="219" spans="4:17">
      <c r="D219" s="45"/>
      <c r="K219" s="149"/>
      <c r="L219" s="541"/>
      <c r="N219" s="61" t="s">
        <v>3434</v>
      </c>
      <c r="O219" s="61" t="s">
        <v>2287</v>
      </c>
    </row>
    <row r="220" spans="4:17">
      <c r="D220" s="45" t="s">
        <v>3435</v>
      </c>
      <c r="I220" s="68">
        <f>J319</f>
        <v>29.660091974061633</v>
      </c>
      <c r="M220" s="557" t="s">
        <v>3436</v>
      </c>
      <c r="N220" s="68">
        <v>1.8644454404617885</v>
      </c>
      <c r="O220" s="68">
        <v>0.79104562450400151</v>
      </c>
      <c r="P220" s="545">
        <f>SUM(N220:O220)</f>
        <v>2.6554910649657901</v>
      </c>
      <c r="Q220" s="543" t="b">
        <f>P220=J320</f>
        <v>1</v>
      </c>
    </row>
    <row r="221" spans="4:17">
      <c r="D221" s="45"/>
      <c r="M221" s="557" t="s">
        <v>3437</v>
      </c>
      <c r="N221" s="68">
        <v>12.319601223696388</v>
      </c>
      <c r="O221" s="68">
        <v>5.226951903309879</v>
      </c>
      <c r="P221" s="545">
        <f t="shared" ref="P221" si="9">SUM(N221:O221)</f>
        <v>17.546553127006266</v>
      </c>
    </row>
    <row r="222" spans="4:17">
      <c r="D222" s="45" t="s">
        <v>1402</v>
      </c>
      <c r="I222" s="545">
        <f>P221</f>
        <v>17.546553127006266</v>
      </c>
      <c r="M222" s="557" t="s">
        <v>3438</v>
      </c>
      <c r="N222" s="68">
        <v>0.7306615138401511</v>
      </c>
      <c r="O222" s="68">
        <v>0.31000456273666283</v>
      </c>
      <c r="P222" s="545">
        <f t="shared" ref="P222:P231" si="10">SUM(N222:O222)</f>
        <v>1.0406660765768139</v>
      </c>
    </row>
    <row r="223" spans="4:17">
      <c r="D223" s="45" t="s">
        <v>1403</v>
      </c>
      <c r="I223" s="32">
        <v>21000</v>
      </c>
      <c r="M223" s="589" t="s">
        <v>3439</v>
      </c>
      <c r="N223" s="68">
        <v>1.147482136012224</v>
      </c>
      <c r="O223" s="68">
        <v>0.48685292859208168</v>
      </c>
      <c r="P223" s="545">
        <f t="shared" si="10"/>
        <v>1.6343350646043058</v>
      </c>
    </row>
    <row r="224" spans="4:17">
      <c r="D224" s="45"/>
      <c r="M224" s="589" t="s">
        <v>3440</v>
      </c>
      <c r="N224" s="68">
        <v>0.13063973705115575</v>
      </c>
      <c r="O224" s="68">
        <v>5.5427737459066734E-2</v>
      </c>
      <c r="P224" s="545">
        <f t="shared" si="10"/>
        <v>0.18606747451022249</v>
      </c>
    </row>
    <row r="225" spans="4:17">
      <c r="D225" s="45" t="s">
        <v>1404</v>
      </c>
      <c r="I225" s="545">
        <f>P222+P223</f>
        <v>2.6750011411811196</v>
      </c>
      <c r="M225" s="589" t="s">
        <v>3441</v>
      </c>
      <c r="N225" s="68">
        <v>0</v>
      </c>
      <c r="O225" s="68">
        <v>0</v>
      </c>
      <c r="P225" s="545">
        <f t="shared" si="10"/>
        <v>0</v>
      </c>
    </row>
    <row r="226" spans="4:17">
      <c r="D226" s="45"/>
      <c r="M226" s="589" t="s">
        <v>3442</v>
      </c>
      <c r="N226" s="68">
        <v>0</v>
      </c>
      <c r="O226" s="68">
        <v>0</v>
      </c>
      <c r="P226" s="545">
        <f t="shared" si="10"/>
        <v>0</v>
      </c>
    </row>
    <row r="227" spans="4:17">
      <c r="D227" s="45" t="s">
        <v>1405</v>
      </c>
      <c r="I227" s="545">
        <f>P230</f>
        <v>7.1665430578536071</v>
      </c>
      <c r="M227" s="589" t="s">
        <v>3443</v>
      </c>
      <c r="N227" s="68">
        <v>0</v>
      </c>
      <c r="O227" s="68">
        <v>0</v>
      </c>
      <c r="P227" s="545">
        <f t="shared" si="10"/>
        <v>0</v>
      </c>
    </row>
    <row r="228" spans="4:17">
      <c r="D228" s="45" t="s">
        <v>3444</v>
      </c>
      <c r="I228" s="32">
        <v>4400</v>
      </c>
      <c r="M228" s="589" t="s">
        <v>3445</v>
      </c>
      <c r="N228" s="68">
        <v>0</v>
      </c>
      <c r="O228" s="68">
        <v>0</v>
      </c>
      <c r="P228" s="545">
        <f t="shared" si="10"/>
        <v>0</v>
      </c>
    </row>
    <row r="229" spans="4:17">
      <c r="D229" s="45" t="s">
        <v>1406</v>
      </c>
      <c r="I229" s="545">
        <f>P224+P231+P232+P233</f>
        <v>2.2719946480206388</v>
      </c>
      <c r="M229" s="589" t="s">
        <v>3446</v>
      </c>
      <c r="N229" s="68">
        <v>0</v>
      </c>
      <c r="O229" s="68">
        <v>0</v>
      </c>
      <c r="P229" s="545">
        <f t="shared" si="10"/>
        <v>0</v>
      </c>
    </row>
    <row r="230" spans="4:17">
      <c r="M230" s="589" t="s">
        <v>3447</v>
      </c>
      <c r="N230" s="68">
        <v>5.0316977919337775</v>
      </c>
      <c r="O230" s="68">
        <v>2.1348452659198296</v>
      </c>
      <c r="P230" s="545">
        <f t="shared" si="10"/>
        <v>7.1665430578536071</v>
      </c>
    </row>
    <row r="231" spans="4:17">
      <c r="D231" s="45" t="s">
        <v>3448</v>
      </c>
      <c r="I231" s="32">
        <v>14000</v>
      </c>
      <c r="M231" s="589" t="s">
        <v>3449</v>
      </c>
      <c r="N231" s="68">
        <v>0.33895033978842704</v>
      </c>
      <c r="O231" s="68">
        <v>0.14380961619738797</v>
      </c>
      <c r="P231" s="545">
        <f t="shared" si="10"/>
        <v>0.482759955985815</v>
      </c>
    </row>
    <row r="232" spans="4:17">
      <c r="D232" s="45" t="s">
        <v>3450</v>
      </c>
      <c r="I232" s="237">
        <v>0.4242793097276551</v>
      </c>
      <c r="M232" s="589" t="s">
        <v>3451</v>
      </c>
      <c r="N232" s="68">
        <v>1.3155750589917694</v>
      </c>
      <c r="O232" s="68">
        <v>0</v>
      </c>
      <c r="P232" s="545">
        <f t="shared" ref="P232:P233" si="11">SUM(N232:O232)</f>
        <v>1.3155750589917694</v>
      </c>
      <c r="Q232" s="414"/>
    </row>
    <row r="233" spans="4:17">
      <c r="M233" s="589" t="s">
        <v>44</v>
      </c>
      <c r="N233" s="68">
        <v>0.28759215853283165</v>
      </c>
      <c r="O233" s="68">
        <v>0</v>
      </c>
      <c r="P233" s="545">
        <f t="shared" si="11"/>
        <v>0.28759215853283165</v>
      </c>
    </row>
    <row r="234" spans="4:17">
      <c r="D234" s="60" t="s">
        <v>3452</v>
      </c>
    </row>
    <row r="235" spans="4:17">
      <c r="M235" s="557" t="s">
        <v>1746</v>
      </c>
      <c r="N235" s="545">
        <f>SUM(N220:N233)</f>
        <v>23.166645400308507</v>
      </c>
      <c r="O235" s="545">
        <f t="shared" ref="O235:P235" si="12">SUM(O220:O233)</f>
        <v>9.148937638718909</v>
      </c>
      <c r="P235" s="545">
        <f t="shared" si="12"/>
        <v>32.315583039027423</v>
      </c>
      <c r="Q235" s="545" t="b">
        <f>P235=SUM(J319:J320)</f>
        <v>1</v>
      </c>
    </row>
    <row r="236" spans="4:17">
      <c r="D236" s="45" t="s">
        <v>3453</v>
      </c>
      <c r="I236" s="237">
        <f>AVERAGE(N245:R245)</f>
        <v>3.9349486028653312E-2</v>
      </c>
      <c r="M236" s="557" t="s">
        <v>3454</v>
      </c>
      <c r="N236" s="545">
        <f>N235-N220</f>
        <v>21.302199959846718</v>
      </c>
      <c r="O236" s="545">
        <f>O235-O220</f>
        <v>8.357892014214908</v>
      </c>
      <c r="P236" s="545">
        <f>P235-P220</f>
        <v>29.660091974061633</v>
      </c>
      <c r="Q236" s="545" t="b">
        <f>J319=P236</f>
        <v>1</v>
      </c>
    </row>
    <row r="237" spans="4:17">
      <c r="D237" s="45" t="s">
        <v>3455</v>
      </c>
      <c r="I237" s="237">
        <f>AVERAGE(N244:R244)</f>
        <v>6.2029893584737202E-3</v>
      </c>
      <c r="K237" s="149"/>
      <c r="L237" s="541"/>
    </row>
    <row r="239" spans="4:17">
      <c r="D239" s="45" t="s">
        <v>3456</v>
      </c>
      <c r="I239" s="262">
        <f>J320</f>
        <v>2.6554910649657906</v>
      </c>
    </row>
    <row r="240" spans="4:17">
      <c r="D240" s="45" t="s">
        <v>3457</v>
      </c>
      <c r="I240" s="251">
        <f>ACS_Metering_O!L495</f>
        <v>2809.8320381451613</v>
      </c>
      <c r="O240" s="76"/>
    </row>
    <row r="242" spans="3:20" ht="13.5" thickBot="1">
      <c r="D242" s="60" t="s">
        <v>3458</v>
      </c>
      <c r="N242" s="393" t="s">
        <v>3459</v>
      </c>
    </row>
    <row r="243" spans="3:20">
      <c r="N243" s="547" t="s">
        <v>259</v>
      </c>
      <c r="O243" s="548" t="s">
        <v>260</v>
      </c>
      <c r="P243" s="548" t="s">
        <v>261</v>
      </c>
      <c r="Q243" s="548" t="s">
        <v>262</v>
      </c>
      <c r="R243" s="549" t="s">
        <v>263</v>
      </c>
    </row>
    <row r="244" spans="3:20" ht="13.5" thickBot="1">
      <c r="D244" s="45" t="s">
        <v>3460</v>
      </c>
      <c r="I244" s="262">
        <f>SUM(Y306:AC306)</f>
        <v>9.1754560895847348</v>
      </c>
      <c r="L244" s="541"/>
      <c r="M244" s="147" t="s">
        <v>2763</v>
      </c>
      <c r="N244" s="552">
        <v>6.2358646707094678E-3</v>
      </c>
      <c r="O244" s="553">
        <f>SUM(F290:F292)/SUM(E290:E292)-1</f>
        <v>6.2189144260096363E-3</v>
      </c>
      <c r="P244" s="553">
        <f>SUM(G290:G292)/SUM(F290:F292)-1</f>
        <v>6.2027742588586232E-3</v>
      </c>
      <c r="Q244" s="553">
        <f>SUM(H290:H292)/SUM(G290:G292)-1</f>
        <v>6.1867069395775687E-3</v>
      </c>
      <c r="R244" s="554">
        <f>SUM(I290:I292)/SUM(H290:H292)-1</f>
        <v>6.1706864972133069E-3</v>
      </c>
    </row>
    <row r="245" spans="3:20" ht="13.5" thickBot="1">
      <c r="K245" s="149"/>
      <c r="L245" s="541"/>
      <c r="M245" s="147" t="s">
        <v>131</v>
      </c>
      <c r="N245" s="550">
        <v>3.9291269510125071E-2</v>
      </c>
      <c r="O245" s="258">
        <f>F293/E293-1</f>
        <v>3.6651917713792059E-2</v>
      </c>
      <c r="P245" s="258">
        <f>G293/F293-1</f>
        <v>4.0834808241985598E-2</v>
      </c>
      <c r="Q245" s="258">
        <f>H293/G293-1</f>
        <v>3.8003584803302681E-2</v>
      </c>
      <c r="R245" s="551">
        <f>I293/H293-1</f>
        <v>4.1965849874061156E-2</v>
      </c>
    </row>
    <row r="246" spans="3:20">
      <c r="S246" s="414"/>
      <c r="T246" s="414"/>
    </row>
    <row r="247" spans="3:20" s="162" customFormat="1" ht="15.75">
      <c r="C247" s="162" t="s">
        <v>3461</v>
      </c>
    </row>
    <row r="248" spans="3:20">
      <c r="D248" s="45"/>
    </row>
    <row r="249" spans="3:20">
      <c r="D249" s="45"/>
    </row>
    <row r="250" spans="3:20">
      <c r="D250" s="45"/>
    </row>
    <row r="251" spans="3:20">
      <c r="D251" s="45"/>
    </row>
    <row r="252" spans="3:20">
      <c r="D252" s="45"/>
    </row>
    <row r="253" spans="3:20">
      <c r="D253" s="45"/>
    </row>
    <row r="254" spans="3:20">
      <c r="D254" s="45"/>
    </row>
    <row r="255" spans="3:20">
      <c r="D255" s="45"/>
    </row>
    <row r="256" spans="3:20">
      <c r="D256" s="45"/>
    </row>
    <row r="257" spans="3:29">
      <c r="D257" s="45"/>
    </row>
    <row r="258" spans="3:29">
      <c r="D258" s="45"/>
    </row>
    <row r="259" spans="3:29">
      <c r="D259" s="45"/>
    </row>
    <row r="260" spans="3:29">
      <c r="D260" s="45"/>
    </row>
    <row r="261" spans="3:29">
      <c r="D261" s="45"/>
    </row>
    <row r="262" spans="3:29">
      <c r="D262" s="45"/>
    </row>
    <row r="263" spans="3:29">
      <c r="D263" s="45"/>
    </row>
    <row r="264" spans="3:29">
      <c r="D264" s="45"/>
    </row>
    <row r="265" spans="3:29">
      <c r="D265" s="45"/>
    </row>
    <row r="266" spans="3:29">
      <c r="D266" s="45"/>
    </row>
    <row r="267" spans="3:29">
      <c r="D267" s="45"/>
    </row>
    <row r="268" spans="3:29" s="162" customFormat="1" ht="15.75">
      <c r="C268" s="162" t="s">
        <v>3462</v>
      </c>
    </row>
    <row r="269" spans="3:29">
      <c r="D269" s="45"/>
      <c r="I269" s="262"/>
      <c r="J269" s="262"/>
      <c r="K269" s="262"/>
    </row>
    <row r="270" spans="3:29">
      <c r="I270" s="262"/>
      <c r="J270" s="262"/>
      <c r="K270" s="262"/>
      <c r="O270" s="356" t="s">
        <v>863</v>
      </c>
      <c r="P270" s="356"/>
      <c r="Q270" s="356"/>
      <c r="R270" s="356"/>
      <c r="S270" s="356"/>
      <c r="T270" s="356" t="s">
        <v>864</v>
      </c>
      <c r="U270" s="356"/>
      <c r="V270" s="356"/>
      <c r="W270" s="356"/>
      <c r="X270" s="356"/>
      <c r="Y270" s="356" t="s">
        <v>865</v>
      </c>
      <c r="Z270" s="356"/>
      <c r="AA270" s="356"/>
      <c r="AB270" s="356"/>
      <c r="AC270" s="356"/>
    </row>
    <row r="271" spans="3:29">
      <c r="D271" s="45"/>
      <c r="I271" s="262"/>
      <c r="O271" s="355" t="str">
        <f>LookupTab!M$43</f>
        <v>2014/15</v>
      </c>
      <c r="P271" s="355" t="str">
        <f>LookupTab!N$43</f>
        <v>2015/16</v>
      </c>
      <c r="Q271" s="355" t="str">
        <f>LookupTab!O$43</f>
        <v>2016/17</v>
      </c>
      <c r="R271" s="355" t="str">
        <f>LookupTab!P$43</f>
        <v>2017/18</v>
      </c>
      <c r="S271" s="355" t="str">
        <f>LookupTab!Q$43</f>
        <v>2018/19</v>
      </c>
      <c r="T271" s="355" t="str">
        <f>LookupTab!R$43</f>
        <v>2019/20</v>
      </c>
      <c r="U271" s="355" t="str">
        <f>LookupTab!S$43</f>
        <v>2020/21</v>
      </c>
      <c r="V271" s="355" t="str">
        <f>LookupTab!T$43</f>
        <v>2021/22</v>
      </c>
      <c r="W271" s="355" t="str">
        <f>LookupTab!U$43</f>
        <v>2022/23</v>
      </c>
      <c r="X271" s="355" t="str">
        <f>LookupTab!V$43</f>
        <v>2023/24</v>
      </c>
      <c r="Y271" s="355" t="str">
        <f>LookupTab!W$43</f>
        <v>2024/25</v>
      </c>
      <c r="Z271" s="355" t="str">
        <f>LookupTab!X$43</f>
        <v>2025/26</v>
      </c>
      <c r="AA271" s="355" t="str">
        <f>LookupTab!Y$43</f>
        <v>2026/27</v>
      </c>
      <c r="AB271" s="355" t="str">
        <f>LookupTab!Z$43</f>
        <v>2027/28</v>
      </c>
      <c r="AC271" s="355" t="str">
        <f>LookupTab!AA$43</f>
        <v>2028/29</v>
      </c>
    </row>
    <row r="272" spans="3:29">
      <c r="D272" s="45"/>
      <c r="I272" s="262"/>
      <c r="N272" s="147" t="s">
        <v>1261</v>
      </c>
      <c r="O272" s="59">
        <f>SUM(ACS_Metering!J124:J127)</f>
        <v>2.6551663879225438</v>
      </c>
      <c r="P272" s="59">
        <f>SUM(ACS_Metering!K124:K127)</f>
        <v>4.1276258675435775</v>
      </c>
      <c r="Q272" s="59">
        <f>SUM(ACS_Metering!L124:L127)</f>
        <v>3.9162500516449366</v>
      </c>
      <c r="R272" s="59">
        <f>SUM(ACS_Metering!M124:M127)</f>
        <v>4.7658348379031272</v>
      </c>
      <c r="S272" s="59">
        <f>SUM(ACS_Metering!N124:N127)</f>
        <v>4.8272136596785824</v>
      </c>
      <c r="T272" s="59">
        <f>SUM(ACS_Metering!O124:O127)</f>
        <v>1.9456828749610904</v>
      </c>
      <c r="U272" s="59">
        <f>SUM(ACS_Metering!P124:P127)</f>
        <v>1.9776651689461675</v>
      </c>
      <c r="V272" s="59">
        <f>SUM(ACS_Metering!Q124:Q127)</f>
        <v>2.4907219795716062</v>
      </c>
      <c r="W272" s="59">
        <f>SUM(ACS_Metering!R124:R127)</f>
        <v>11.136556950354031</v>
      </c>
      <c r="X272" s="59">
        <f>SUM(ACS_Metering!S124:S127)</f>
        <v>12.326991861115028</v>
      </c>
      <c r="Y272" s="59">
        <f>SUM(ACS_Metering!T124:T127)</f>
        <v>4.8750270892414909</v>
      </c>
      <c r="Z272" s="59">
        <f>SUM(ACS_Metering!U124:U127)</f>
        <v>4.6997656779677683</v>
      </c>
      <c r="AA272" s="59">
        <f>SUM(ACS_Metering!V124:V127)</f>
        <v>7.6173221156311106</v>
      </c>
      <c r="AB272" s="59">
        <f>SUM(ACS_Metering!W124:W127)</f>
        <v>7.5895559799601262</v>
      </c>
      <c r="AC272" s="59">
        <f>SUM(ACS_Metering!X124:X127)</f>
        <v>7.5339121762269272</v>
      </c>
    </row>
    <row r="273" spans="3:29">
      <c r="D273" s="45"/>
      <c r="I273" s="262"/>
      <c r="N273" s="147" t="s">
        <v>3463</v>
      </c>
      <c r="O273" s="59">
        <f>SUM(ACS_Metering!J128:J134)</f>
        <v>0</v>
      </c>
      <c r="P273" s="59">
        <f>SUM(ACS_Metering!K128:K134)</f>
        <v>0</v>
      </c>
      <c r="Q273" s="59">
        <f>SUM(ACS_Metering!L128:L134)</f>
        <v>0</v>
      </c>
      <c r="R273" s="59">
        <f>SUM(ACS_Metering!M128:M134)</f>
        <v>0</v>
      </c>
      <c r="S273" s="59">
        <f>SUM(ACS_Metering!N128:N134)</f>
        <v>0</v>
      </c>
      <c r="T273" s="59">
        <f>SUM(ACS_Metering!O128:O134)</f>
        <v>1.1833089442059042</v>
      </c>
      <c r="U273" s="59">
        <f>SUM(ACS_Metering!P128:P134)</f>
        <v>0.47276825631480218</v>
      </c>
      <c r="V273" s="59">
        <f>SUM(ACS_Metering!Q128:Q134)</f>
        <v>1.1854198998313366</v>
      </c>
      <c r="W273" s="59">
        <f>SUM(ACS_Metering!R128:R134)</f>
        <v>0.93465925017655438</v>
      </c>
      <c r="X273" s="59">
        <f>SUM(ACS_Metering!S128:S134)</f>
        <v>1.1586149835974244</v>
      </c>
      <c r="Y273" s="59">
        <f>SUM(ACS_Metering!T128:T134)</f>
        <v>0.85737187178876939</v>
      </c>
      <c r="Z273" s="59">
        <f>SUM(ACS_Metering!U128:U134)</f>
        <v>1.0611628621206723</v>
      </c>
      <c r="AA273" s="59">
        <f>SUM(ACS_Metering!V128:V134)</f>
        <v>1.1069140425816064</v>
      </c>
      <c r="AB273" s="59">
        <f>SUM(ACS_Metering!W128:W134)</f>
        <v>2.5991250795847987</v>
      </c>
      <c r="AC273" s="59">
        <f>SUM(ACS_Metering!X128:X134)</f>
        <v>3.5508822335088883</v>
      </c>
    </row>
    <row r="274" spans="3:29">
      <c r="D274" s="45"/>
      <c r="I274" s="262"/>
      <c r="N274" s="147" t="s">
        <v>3464</v>
      </c>
      <c r="O274" s="59">
        <f t="shared" ref="O274:AC274" si="13">SUM(O272:O273)</f>
        <v>2.6551663879225438</v>
      </c>
      <c r="P274" s="59">
        <f t="shared" si="13"/>
        <v>4.1276258675435775</v>
      </c>
      <c r="Q274" s="59">
        <f t="shared" si="13"/>
        <v>3.9162500516449366</v>
      </c>
      <c r="R274" s="59">
        <f t="shared" si="13"/>
        <v>4.7658348379031272</v>
      </c>
      <c r="S274" s="59">
        <f t="shared" si="13"/>
        <v>4.8272136596785824</v>
      </c>
      <c r="T274" s="59">
        <f t="shared" si="13"/>
        <v>3.1289918191669948</v>
      </c>
      <c r="U274" s="59">
        <f t="shared" si="13"/>
        <v>2.4504334252609699</v>
      </c>
      <c r="V274" s="59">
        <f t="shared" si="13"/>
        <v>3.6761418794029428</v>
      </c>
      <c r="W274" s="59">
        <f t="shared" si="13"/>
        <v>12.071216200530586</v>
      </c>
      <c r="X274" s="59">
        <f t="shared" si="13"/>
        <v>13.485606844712452</v>
      </c>
      <c r="Y274" s="59">
        <f t="shared" si="13"/>
        <v>5.7323989610302606</v>
      </c>
      <c r="Z274" s="59">
        <f t="shared" si="13"/>
        <v>5.7609285400884405</v>
      </c>
      <c r="AA274" s="59">
        <f t="shared" si="13"/>
        <v>8.724236158212717</v>
      </c>
      <c r="AB274" s="59">
        <f t="shared" si="13"/>
        <v>10.188681059544924</v>
      </c>
      <c r="AC274" s="59">
        <f t="shared" si="13"/>
        <v>11.084794409735816</v>
      </c>
    </row>
    <row r="275" spans="3:29">
      <c r="D275" s="45"/>
      <c r="I275" s="262"/>
    </row>
    <row r="276" spans="3:29">
      <c r="D276" s="45"/>
      <c r="I276" s="262"/>
    </row>
    <row r="277" spans="3:29">
      <c r="D277" s="45"/>
      <c r="I277" s="262"/>
    </row>
    <row r="278" spans="3:29">
      <c r="D278" s="45"/>
      <c r="I278" s="262"/>
    </row>
    <row r="279" spans="3:29">
      <c r="D279" s="45"/>
      <c r="I279" s="262"/>
    </row>
    <row r="280" spans="3:29">
      <c r="D280" s="45"/>
      <c r="I280" s="262"/>
    </row>
    <row r="281" spans="3:29">
      <c r="D281" s="45"/>
      <c r="I281" s="262"/>
    </row>
    <row r="282" spans="3:29">
      <c r="D282" s="45"/>
      <c r="I282" s="262"/>
    </row>
    <row r="283" spans="3:29">
      <c r="D283" s="45"/>
      <c r="I283" s="262"/>
    </row>
    <row r="284" spans="3:29">
      <c r="D284" s="45"/>
      <c r="I284" s="262"/>
    </row>
    <row r="285" spans="3:29">
      <c r="D285" s="45"/>
      <c r="I285" s="262"/>
    </row>
    <row r="286" spans="3:29">
      <c r="D286" s="45"/>
      <c r="I286" s="262"/>
    </row>
    <row r="287" spans="3:29" s="162" customFormat="1" ht="15.75">
      <c r="C287" s="162" t="s">
        <v>3465</v>
      </c>
    </row>
    <row r="288" spans="3:29" ht="13.5" thickBot="1">
      <c r="N288" s="147"/>
      <c r="O288" s="147"/>
      <c r="P288" s="147"/>
      <c r="Q288" s="414"/>
      <c r="R288" s="414"/>
      <c r="S288" s="414"/>
      <c r="T288" s="414"/>
    </row>
    <row r="289" spans="3:29">
      <c r="D289" s="535" t="s">
        <v>3466</v>
      </c>
      <c r="E289" s="536" t="s">
        <v>259</v>
      </c>
      <c r="F289" s="536" t="s">
        <v>260</v>
      </c>
      <c r="G289" s="536" t="s">
        <v>261</v>
      </c>
      <c r="H289" s="536" t="s">
        <v>262</v>
      </c>
      <c r="I289" s="536" t="s">
        <v>263</v>
      </c>
      <c r="N289" s="147"/>
      <c r="O289" s="147"/>
      <c r="P289" s="147"/>
      <c r="Q289" s="414"/>
      <c r="R289" s="414"/>
      <c r="S289" s="414"/>
      <c r="T289" s="414"/>
    </row>
    <row r="290" spans="3:29">
      <c r="D290" s="520" t="s">
        <v>3467</v>
      </c>
      <c r="E290" s="524">
        <v>75516.357197703081</v>
      </c>
      <c r="F290" s="524">
        <v>75384.554413689184</v>
      </c>
      <c r="G290" s="524">
        <v>74853.128309967084</v>
      </c>
      <c r="H290" s="524">
        <v>74313.373611072093</v>
      </c>
      <c r="I290" s="524">
        <v>73825.199178532697</v>
      </c>
      <c r="N290" s="147"/>
      <c r="O290" s="147"/>
      <c r="P290" s="147"/>
      <c r="Q290" s="414"/>
      <c r="R290" s="414"/>
      <c r="S290" s="414"/>
      <c r="T290" s="414"/>
    </row>
    <row r="291" spans="3:29">
      <c r="D291" s="521" t="s">
        <v>3468</v>
      </c>
      <c r="E291" s="525">
        <v>10866.221169407836</v>
      </c>
      <c r="F291" s="525">
        <v>11427.037707716479</v>
      </c>
      <c r="G291" s="525">
        <v>12321.310318871607</v>
      </c>
      <c r="H291" s="525">
        <v>13226.609347767882</v>
      </c>
      <c r="I291" s="525">
        <v>14088.206973562159</v>
      </c>
      <c r="N291" s="147"/>
      <c r="O291" s="147"/>
      <c r="P291" s="147"/>
      <c r="Q291" s="414"/>
      <c r="R291" s="414"/>
      <c r="S291" s="414"/>
      <c r="T291" s="414"/>
    </row>
    <row r="292" spans="3:29">
      <c r="D292" s="520" t="s">
        <v>130</v>
      </c>
      <c r="E292" s="524">
        <v>2737.1362265539533</v>
      </c>
      <c r="F292" s="524">
        <v>2862.3503509876168</v>
      </c>
      <c r="G292" s="524">
        <v>3055.7310656127288</v>
      </c>
      <c r="H292" s="524">
        <v>3248.4143526193679</v>
      </c>
      <c r="I292" s="524">
        <v>3435.2178967579398</v>
      </c>
      <c r="N292" s="147"/>
      <c r="O292" s="147"/>
      <c r="P292" s="147"/>
      <c r="Q292" s="414"/>
      <c r="R292" s="414"/>
      <c r="S292" s="414"/>
      <c r="T292" s="414"/>
    </row>
    <row r="293" spans="3:29">
      <c r="D293" s="521" t="s">
        <v>131</v>
      </c>
      <c r="E293" s="525">
        <v>139.78872961141766</v>
      </c>
      <c r="F293" s="525">
        <v>144.91225462645087</v>
      </c>
      <c r="G293" s="525">
        <v>150.82971875603579</v>
      </c>
      <c r="H293" s="525">
        <v>156.5617887636391</v>
      </c>
      <c r="I293" s="525">
        <v>163.13203728690846</v>
      </c>
      <c r="N293" s="147"/>
      <c r="O293" s="147"/>
      <c r="P293" s="147"/>
      <c r="Q293" s="414"/>
      <c r="R293" s="414"/>
      <c r="S293" s="414"/>
      <c r="T293" s="414"/>
    </row>
    <row r="294" spans="3:29">
      <c r="D294" s="522" t="s">
        <v>111</v>
      </c>
      <c r="E294" s="524">
        <v>89259.503323276294</v>
      </c>
      <c r="F294" s="524">
        <v>89818.85472701973</v>
      </c>
      <c r="G294" s="524">
        <v>90380.99941320745</v>
      </c>
      <c r="H294" s="524">
        <v>90944.959100222972</v>
      </c>
      <c r="I294" s="524">
        <v>91511.756086139707</v>
      </c>
      <c r="N294" s="147"/>
      <c r="O294" s="147"/>
      <c r="P294" s="147"/>
      <c r="Q294" s="414"/>
      <c r="R294" s="414"/>
      <c r="S294" s="414"/>
      <c r="T294" s="414"/>
    </row>
    <row r="295" spans="3:29" ht="13.5" thickBot="1">
      <c r="D295" s="523" t="s">
        <v>719</v>
      </c>
      <c r="E295" s="526">
        <v>557.57927528173605</v>
      </c>
      <c r="F295" s="526">
        <v>559.35140374343609</v>
      </c>
      <c r="G295" s="526">
        <v>562.14468618771934</v>
      </c>
      <c r="H295" s="526">
        <v>563.95968701552192</v>
      </c>
      <c r="I295" s="526">
        <v>566.79698591673514</v>
      </c>
      <c r="N295" s="147"/>
      <c r="O295" s="147"/>
      <c r="P295" s="147"/>
      <c r="Q295" s="414"/>
      <c r="R295" s="414"/>
      <c r="S295" s="414"/>
      <c r="T295" s="414"/>
    </row>
    <row r="296" spans="3:29">
      <c r="D296" s="45"/>
    </row>
    <row r="297" spans="3:29" s="162" customFormat="1" ht="15.75">
      <c r="C297" s="162" t="s">
        <v>3469</v>
      </c>
    </row>
    <row r="298" spans="3:29">
      <c r="D298" s="63"/>
    </row>
    <row r="299" spans="3:29">
      <c r="D299" s="45"/>
      <c r="I299" s="262"/>
    </row>
    <row r="300" spans="3:29">
      <c r="I300" s="262"/>
      <c r="O300" s="356" t="s">
        <v>863</v>
      </c>
      <c r="P300" s="356"/>
      <c r="Q300" s="356"/>
      <c r="R300" s="356"/>
      <c r="S300" s="356"/>
      <c r="T300" s="356" t="s">
        <v>864</v>
      </c>
      <c r="U300" s="356"/>
      <c r="V300" s="356"/>
      <c r="W300" s="356"/>
      <c r="X300" s="356"/>
      <c r="Y300" s="356" t="s">
        <v>865</v>
      </c>
      <c r="Z300" s="356"/>
      <c r="AA300" s="356"/>
      <c r="AB300" s="356"/>
      <c r="AC300" s="356"/>
    </row>
    <row r="301" spans="3:29">
      <c r="D301" s="45"/>
      <c r="I301" s="262"/>
      <c r="O301" s="355" t="str">
        <f>LookupTab!M$43</f>
        <v>2014/15</v>
      </c>
      <c r="P301" s="355" t="str">
        <f>LookupTab!N$43</f>
        <v>2015/16</v>
      </c>
      <c r="Q301" s="355" t="str">
        <f>LookupTab!O$43</f>
        <v>2016/17</v>
      </c>
      <c r="R301" s="355" t="str">
        <f>LookupTab!P$43</f>
        <v>2017/18</v>
      </c>
      <c r="S301" s="355" t="str">
        <f>LookupTab!Q$43</f>
        <v>2018/19</v>
      </c>
      <c r="T301" s="355" t="str">
        <f>LookupTab!R$43</f>
        <v>2019/20</v>
      </c>
      <c r="U301" s="355" t="str">
        <f>LookupTab!S$43</f>
        <v>2020/21</v>
      </c>
      <c r="V301" s="355" t="str">
        <f>LookupTab!T$43</f>
        <v>2021/22</v>
      </c>
      <c r="W301" s="355" t="str">
        <f>LookupTab!U$43</f>
        <v>2022/23</v>
      </c>
      <c r="X301" s="355" t="str">
        <f>LookupTab!V$43</f>
        <v>2023/24</v>
      </c>
      <c r="Y301" s="355" t="str">
        <f>LookupTab!W$43</f>
        <v>2024/25</v>
      </c>
      <c r="Z301" s="355" t="str">
        <f>LookupTab!X$43</f>
        <v>2025/26</v>
      </c>
      <c r="AA301" s="355" t="str">
        <f>LookupTab!Y$43</f>
        <v>2026/27</v>
      </c>
      <c r="AB301" s="355" t="str">
        <f>LookupTab!Z$43</f>
        <v>2027/28</v>
      </c>
      <c r="AC301" s="355" t="str">
        <f>LookupTab!AA$43</f>
        <v>2028/29</v>
      </c>
    </row>
    <row r="302" spans="3:29">
      <c r="D302" s="45"/>
      <c r="I302" s="262"/>
      <c r="N302" s="147" t="s">
        <v>3470</v>
      </c>
      <c r="O302" s="59">
        <f>ACS_Metering!J132+ACS_Metering!J131</f>
        <v>0</v>
      </c>
      <c r="P302" s="59">
        <f>ACS_Metering!K132+ACS_Metering!K131</f>
        <v>0</v>
      </c>
      <c r="Q302" s="59">
        <f>ACS_Metering!L132+ACS_Metering!L131</f>
        <v>0</v>
      </c>
      <c r="R302" s="59">
        <f>ACS_Metering!M132+ACS_Metering!M131</f>
        <v>0</v>
      </c>
      <c r="S302" s="59">
        <f>ACS_Metering!N132+ACS_Metering!N131</f>
        <v>0</v>
      </c>
      <c r="T302" s="59">
        <f>ACS_Metering!O132+ACS_Metering!O131</f>
        <v>0.17139012112192628</v>
      </c>
      <c r="U302" s="59">
        <f>ACS_Metering!P132+ACS_Metering!P131</f>
        <v>0.11964052495580652</v>
      </c>
      <c r="V302" s="59">
        <f>ACS_Metering!Q132+ACS_Metering!Q131</f>
        <v>0.68051042053986754</v>
      </c>
      <c r="W302" s="59">
        <f>ACS_Metering!R132+ACS_Metering!R131</f>
        <v>0</v>
      </c>
      <c r="X302" s="59">
        <f>ACS_Metering!S132+ACS_Metering!S131</f>
        <v>0.20385242272151483</v>
      </c>
      <c r="Y302" s="59">
        <f>ACS_Metering!T132+ACS_Metering!T131</f>
        <v>0</v>
      </c>
      <c r="Z302" s="59">
        <f>ACS_Metering!U132+ACS_Metering!U131</f>
        <v>0</v>
      </c>
      <c r="AA302" s="59">
        <f>ACS_Metering!V132+ACS_Metering!V131</f>
        <v>0.27632600892949188</v>
      </c>
      <c r="AB302" s="59">
        <f>ACS_Metering!W132+ACS_Metering!W131</f>
        <v>0</v>
      </c>
      <c r="AC302" s="59">
        <f>ACS_Metering!X132+ACS_Metering!X131</f>
        <v>3.6141232983951485E-2</v>
      </c>
    </row>
    <row r="303" spans="3:29">
      <c r="D303" s="45"/>
      <c r="I303" s="262"/>
      <c r="N303" s="147" t="s">
        <v>47</v>
      </c>
      <c r="O303" s="59">
        <f>ACS_Metering!J130</f>
        <v>0</v>
      </c>
      <c r="P303" s="59">
        <f>ACS_Metering!K130</f>
        <v>0</v>
      </c>
      <c r="Q303" s="59">
        <f>ACS_Metering!L130</f>
        <v>0</v>
      </c>
      <c r="R303" s="59">
        <f>ACS_Metering!M130</f>
        <v>0</v>
      </c>
      <c r="S303" s="59">
        <f>ACS_Metering!N130</f>
        <v>0</v>
      </c>
      <c r="T303" s="59">
        <f>ACS_Metering!O130</f>
        <v>0.6603636784991278</v>
      </c>
      <c r="U303" s="59">
        <f>ACS_Metering!P130</f>
        <v>0.12025226532706904</v>
      </c>
      <c r="V303" s="59">
        <f>ACS_Metering!Q130</f>
        <v>0.13529710286337313</v>
      </c>
      <c r="W303" s="59">
        <f>ACS_Metering!R130</f>
        <v>0.12872714905708968</v>
      </c>
      <c r="X303" s="59">
        <f>ACS_Metering!S130</f>
        <v>8.1071282373750192E-2</v>
      </c>
      <c r="Y303" s="59">
        <f>ACS_Metering!T130</f>
        <v>7.3149477494675513E-2</v>
      </c>
      <c r="Z303" s="59">
        <f>ACS_Metering!U130</f>
        <v>0.15056310876614279</v>
      </c>
      <c r="AA303" s="59">
        <f>ACS_Metering!V130</f>
        <v>0.15079568972561969</v>
      </c>
      <c r="AB303" s="59">
        <f>ACS_Metering!W130</f>
        <v>0.13659763473558889</v>
      </c>
      <c r="AC303" s="59">
        <f>ACS_Metering!X130</f>
        <v>0.10665385319299911</v>
      </c>
    </row>
    <row r="304" spans="3:29">
      <c r="D304" s="45"/>
      <c r="I304" s="262"/>
      <c r="N304" s="147" t="s">
        <v>3471</v>
      </c>
      <c r="O304" s="59">
        <f>ACS_Metering!J129+ACS_Metering!J133</f>
        <v>0</v>
      </c>
      <c r="P304" s="59">
        <f>ACS_Metering!K129+ACS_Metering!K133</f>
        <v>0</v>
      </c>
      <c r="Q304" s="59">
        <f>ACS_Metering!L129+ACS_Metering!L133</f>
        <v>0</v>
      </c>
      <c r="R304" s="59">
        <f>ACS_Metering!M129+ACS_Metering!M133</f>
        <v>0</v>
      </c>
      <c r="S304" s="59">
        <f>ACS_Metering!N129+ACS_Metering!N133</f>
        <v>0</v>
      </c>
      <c r="T304" s="59">
        <f>ACS_Metering!O129+ACS_Metering!O133</f>
        <v>0.29690687568975715</v>
      </c>
      <c r="U304" s="59">
        <f>ACS_Metering!P129+ACS_Metering!P133</f>
        <v>9.8364087253477561E-2</v>
      </c>
      <c r="V304" s="59">
        <f>ACS_Metering!Q129+ACS_Metering!Q133</f>
        <v>0.27460199440130906</v>
      </c>
      <c r="W304" s="59">
        <f>ACS_Metering!R129+ACS_Metering!R133</f>
        <v>0.63618431676458553</v>
      </c>
      <c r="X304" s="59">
        <f>ACS_Metering!S129+ACS_Metering!S133</f>
        <v>0.74559223373069738</v>
      </c>
      <c r="Y304" s="59">
        <f>ACS_Metering!T129+ACS_Metering!T133</f>
        <v>0.65120563741608739</v>
      </c>
      <c r="Z304" s="59">
        <f>ACS_Metering!U129+ACS_Metering!U133</f>
        <v>0.77827029324677144</v>
      </c>
      <c r="AA304" s="59">
        <f>ACS_Metering!V129+ACS_Metering!V133</f>
        <v>0.46721462898380928</v>
      </c>
      <c r="AB304" s="59">
        <f>ACS_Metering!W129+ACS_Metering!W133</f>
        <v>0.50718813784569705</v>
      </c>
      <c r="AC304" s="59">
        <f>ACS_Metering!X129+ACS_Metering!X133</f>
        <v>0.56954256817022997</v>
      </c>
    </row>
    <row r="305" spans="1:29">
      <c r="D305" s="45"/>
      <c r="I305" s="262"/>
      <c r="N305" s="147" t="s">
        <v>3472</v>
      </c>
      <c r="O305" s="59">
        <f>ACS_Metering!J128</f>
        <v>0</v>
      </c>
      <c r="P305" s="59">
        <f>ACS_Metering!K128</f>
        <v>0</v>
      </c>
      <c r="Q305" s="59">
        <f>ACS_Metering!L128</f>
        <v>0</v>
      </c>
      <c r="R305" s="59">
        <f>ACS_Metering!M128</f>
        <v>0</v>
      </c>
      <c r="S305" s="59">
        <f>ACS_Metering!N128</f>
        <v>0</v>
      </c>
      <c r="T305" s="59">
        <f>ACS_Metering!O128</f>
        <v>5.4648268895092875E-2</v>
      </c>
      <c r="U305" s="59">
        <f>ACS_Metering!P128</f>
        <v>0.13451137877844904</v>
      </c>
      <c r="V305" s="59">
        <f>ACS_Metering!Q128</f>
        <v>9.501038202678691E-2</v>
      </c>
      <c r="W305" s="59">
        <f>ACS_Metering!R128</f>
        <v>0.16974778435487911</v>
      </c>
      <c r="X305" s="59">
        <f>ACS_Metering!S128</f>
        <v>0.12809904477146192</v>
      </c>
      <c r="Y305" s="59">
        <f>ACS_Metering!T128</f>
        <v>0.13301675687800649</v>
      </c>
      <c r="Z305" s="59">
        <f>ACS_Metering!U128</f>
        <v>0.13232946010775806</v>
      </c>
      <c r="AA305" s="59">
        <f>ACS_Metering!V128</f>
        <v>0.21257771494268562</v>
      </c>
      <c r="AB305" s="59">
        <f>ACS_Metering!W128</f>
        <v>1.9553393070035126</v>
      </c>
      <c r="AC305" s="59">
        <f>ACS_Metering!X128</f>
        <v>2.8385445791617077</v>
      </c>
    </row>
    <row r="306" spans="1:29">
      <c r="D306" s="45"/>
      <c r="I306" s="262"/>
      <c r="N306" s="147" t="s">
        <v>3473</v>
      </c>
      <c r="O306" s="59">
        <f t="shared" ref="O306:AC306" si="14">SUM(O302:O305)</f>
        <v>0</v>
      </c>
      <c r="P306" s="59">
        <f t="shared" si="14"/>
        <v>0</v>
      </c>
      <c r="Q306" s="59">
        <f t="shared" si="14"/>
        <v>0</v>
      </c>
      <c r="R306" s="59">
        <f t="shared" si="14"/>
        <v>0</v>
      </c>
      <c r="S306" s="59">
        <f t="shared" si="14"/>
        <v>0</v>
      </c>
      <c r="T306" s="59">
        <f t="shared" si="14"/>
        <v>1.1833089442059042</v>
      </c>
      <c r="U306" s="59">
        <f t="shared" si="14"/>
        <v>0.47276825631480218</v>
      </c>
      <c r="V306" s="59">
        <f t="shared" si="14"/>
        <v>1.1854198998313366</v>
      </c>
      <c r="W306" s="59">
        <f t="shared" si="14"/>
        <v>0.93465925017655438</v>
      </c>
      <c r="X306" s="59">
        <f t="shared" si="14"/>
        <v>1.1586149835974242</v>
      </c>
      <c r="Y306" s="59">
        <f t="shared" si="14"/>
        <v>0.85737187178876939</v>
      </c>
      <c r="Z306" s="59">
        <f t="shared" si="14"/>
        <v>1.0611628621206723</v>
      </c>
      <c r="AA306" s="59">
        <f t="shared" si="14"/>
        <v>1.1069140425816064</v>
      </c>
      <c r="AB306" s="59">
        <f t="shared" si="14"/>
        <v>2.5991250795847982</v>
      </c>
      <c r="AC306" s="59">
        <f t="shared" si="14"/>
        <v>3.5508822335088883</v>
      </c>
    </row>
    <row r="307" spans="1:29">
      <c r="A307" s="52">
        <f>IF(SUM(O307:AC307)=0,0,1)</f>
        <v>0</v>
      </c>
      <c r="D307" s="45"/>
      <c r="I307" s="262"/>
      <c r="O307" s="49">
        <f>IF(ROUND(SUM(ACS_Metering!J128:J134)-O306,3)=0,0,1)</f>
        <v>0</v>
      </c>
      <c r="P307" s="49">
        <f>IF(ROUND(SUM(ACS_Metering!K128:K134)-P306,3)=0,0,1)</f>
        <v>0</v>
      </c>
      <c r="Q307" s="49">
        <f>IF(ROUND(SUM(ACS_Metering!L128:L134)-Q306,3)=0,0,1)</f>
        <v>0</v>
      </c>
      <c r="R307" s="49">
        <f>IF(ROUND(SUM(ACS_Metering!M128:M134)-R306,3)=0,0,1)</f>
        <v>0</v>
      </c>
      <c r="S307" s="49">
        <f>IF(ROUND(SUM(ACS_Metering!N128:N134)-S306,3)=0,0,1)</f>
        <v>0</v>
      </c>
      <c r="T307" s="49">
        <f>IF(ROUND(SUM(ACS_Metering!O128:O134)-T306,3)=0,0,1)</f>
        <v>0</v>
      </c>
      <c r="U307" s="49">
        <f>IF(ROUND(SUM(ACS_Metering!P128:P134)-U306,3)=0,0,1)</f>
        <v>0</v>
      </c>
      <c r="V307" s="49">
        <f>IF(ROUND(SUM(ACS_Metering!Q128:Q134)-V306,3)=0,0,1)</f>
        <v>0</v>
      </c>
      <c r="W307" s="49">
        <f>IF(ROUND(SUM(ACS_Metering!R128:R134)-W306,3)=0,0,1)</f>
        <v>0</v>
      </c>
      <c r="X307" s="49">
        <f>IF(ROUND(SUM(ACS_Metering!S128:S134)-X306,3)=0,0,1)</f>
        <v>0</v>
      </c>
      <c r="Y307" s="49">
        <f>IF(ROUND(SUM(ACS_Metering!T128:T134)-Y306,3)=0,0,1)</f>
        <v>0</v>
      </c>
      <c r="Z307" s="49">
        <f>IF(ROUND(SUM(ACS_Metering!U128:U134)-Z306,3)=0,0,1)</f>
        <v>0</v>
      </c>
      <c r="AA307" s="49">
        <f>IF(ROUND(SUM(ACS_Metering!V128:V134)-AA306,3)=0,0,1)</f>
        <v>0</v>
      </c>
      <c r="AB307" s="49">
        <f>IF(ROUND(SUM(ACS_Metering!W128:W134)-AB306,3)=0,0,1)</f>
        <v>0</v>
      </c>
      <c r="AC307" s="49">
        <f>IF(ROUND(SUM(ACS_Metering!X128:X134)-AC306,3)=0,0,1)</f>
        <v>0</v>
      </c>
    </row>
    <row r="308" spans="1:29">
      <c r="D308" s="45"/>
      <c r="I308" s="262"/>
    </row>
    <row r="309" spans="1:29">
      <c r="D309" s="45"/>
      <c r="I309" s="262"/>
    </row>
    <row r="310" spans="1:29">
      <c r="D310" s="45"/>
      <c r="I310" s="262"/>
    </row>
    <row r="311" spans="1:29">
      <c r="D311" s="45"/>
      <c r="I311" s="262"/>
    </row>
    <row r="312" spans="1:29">
      <c r="D312" s="45"/>
      <c r="I312" s="262"/>
    </row>
    <row r="313" spans="1:29">
      <c r="D313" s="45"/>
      <c r="I313" s="262"/>
    </row>
    <row r="314" spans="1:29">
      <c r="D314" s="45"/>
      <c r="I314" s="262"/>
    </row>
    <row r="315" spans="1:29">
      <c r="D315" s="45"/>
      <c r="I315" s="262"/>
    </row>
    <row r="316" spans="1:29" s="162" customFormat="1" ht="15.75">
      <c r="C316" s="162" t="s">
        <v>3474</v>
      </c>
    </row>
    <row r="317" spans="1:29" ht="13.5" thickBot="1">
      <c r="N317" s="147"/>
      <c r="O317" s="147"/>
      <c r="P317" s="147"/>
      <c r="Q317" s="414"/>
      <c r="R317" s="414"/>
      <c r="S317" s="414"/>
      <c r="T317" s="414"/>
    </row>
    <row r="318" spans="1:29">
      <c r="D318" s="535" t="s">
        <v>3466</v>
      </c>
      <c r="E318" s="536" t="s">
        <v>259</v>
      </c>
      <c r="F318" s="536" t="s">
        <v>260</v>
      </c>
      <c r="G318" s="536" t="s">
        <v>261</v>
      </c>
      <c r="H318" s="536" t="s">
        <v>262</v>
      </c>
      <c r="I318" s="536" t="s">
        <v>263</v>
      </c>
      <c r="J318" s="536" t="s">
        <v>111</v>
      </c>
      <c r="N318" s="147"/>
      <c r="O318" s="147"/>
      <c r="P318" s="147"/>
      <c r="Q318" s="414"/>
      <c r="R318" s="414"/>
      <c r="S318" s="414"/>
      <c r="T318" s="414"/>
    </row>
    <row r="319" spans="1:29">
      <c r="D319" s="520" t="s">
        <v>288</v>
      </c>
      <c r="E319" s="555">
        <f>SUM(ACS_Metering!T124:T127)-E320</f>
        <v>4.3571439324128791</v>
      </c>
      <c r="F319" s="555">
        <f>SUM(ACS_Metering!U124:U127)-F320</f>
        <v>4.1754399530705584</v>
      </c>
      <c r="G319" s="555">
        <f>SUM(ACS_Metering!V124:V127)-G320</f>
        <v>7.0845000114060444</v>
      </c>
      <c r="H319" s="555">
        <f>SUM(ACS_Metering!W124:W127)-H320</f>
        <v>7.0537168870349216</v>
      </c>
      <c r="I319" s="555">
        <f>SUM(ACS_Metering!X124:X127)-I320</f>
        <v>6.9892911901372292</v>
      </c>
      <c r="J319" s="555">
        <f>SUM(E319:I319)</f>
        <v>29.660091974061633</v>
      </c>
    </row>
    <row r="320" spans="1:29">
      <c r="D320" s="521" t="s">
        <v>10</v>
      </c>
      <c r="E320" s="556">
        <v>0.51788315682861163</v>
      </c>
      <c r="F320" s="556">
        <v>0.52432572489720952</v>
      </c>
      <c r="G320" s="556">
        <v>0.53282210422506648</v>
      </c>
      <c r="H320" s="556">
        <v>0.5358390929252046</v>
      </c>
      <c r="I320" s="556">
        <v>0.54462098608969789</v>
      </c>
      <c r="J320" s="556">
        <f>SUM(E320:I320)</f>
        <v>2.6554910649657906</v>
      </c>
    </row>
    <row r="321" spans="1:10">
      <c r="D321" s="520" t="s">
        <v>3463</v>
      </c>
      <c r="E321" s="555">
        <f>SUM(ACS_Metering!T128:T134)</f>
        <v>0.85737187178876939</v>
      </c>
      <c r="F321" s="555">
        <f>SUM(ACS_Metering!U128:U134)</f>
        <v>1.0611628621206723</v>
      </c>
      <c r="G321" s="555">
        <f>SUM(ACS_Metering!V128:V134)</f>
        <v>1.1069140425816064</v>
      </c>
      <c r="H321" s="555">
        <f>SUM(ACS_Metering!W128:W134)</f>
        <v>2.5991250795847987</v>
      </c>
      <c r="I321" s="555">
        <f>SUM(ACS_Metering!X128:X134)</f>
        <v>3.5508822335088883</v>
      </c>
      <c r="J321" s="555">
        <f>SUM(E321:I321)</f>
        <v>9.1754560895847348</v>
      </c>
    </row>
    <row r="322" spans="1:10" ht="13.5" thickBot="1">
      <c r="D322" s="523" t="s">
        <v>111</v>
      </c>
      <c r="E322" s="568">
        <f t="shared" ref="E322:J322" si="15">SUM(E319:E321)</f>
        <v>5.7323989610302606</v>
      </c>
      <c r="F322" s="568">
        <f t="shared" si="15"/>
        <v>5.7609285400884405</v>
      </c>
      <c r="G322" s="568">
        <f t="shared" si="15"/>
        <v>8.724236158212717</v>
      </c>
      <c r="H322" s="568">
        <f t="shared" si="15"/>
        <v>10.188681059544924</v>
      </c>
      <c r="I322" s="568">
        <f t="shared" si="15"/>
        <v>11.084794409735816</v>
      </c>
      <c r="J322" s="568">
        <f t="shared" si="15"/>
        <v>41.491039128612158</v>
      </c>
    </row>
    <row r="323" spans="1:10">
      <c r="D323" s="45"/>
    </row>
    <row r="324" spans="1:10">
      <c r="A324" s="52">
        <f>IF(SUM(E324:I324)=0,0,1)</f>
        <v>0</v>
      </c>
      <c r="D324" s="63" t="s">
        <v>173</v>
      </c>
      <c r="E324" s="49">
        <f>IF(ROUND(E322-ACS_Metering!T136,3)=0,0,1)</f>
        <v>0</v>
      </c>
      <c r="F324" s="49">
        <f>IF(ROUND(F322-ACS_Metering!U136,3)=0,0,1)</f>
        <v>0</v>
      </c>
      <c r="G324" s="49">
        <f>IF(ROUND(G322-ACS_Metering!V136,3)=0,0,1)</f>
        <v>0</v>
      </c>
      <c r="H324" s="49">
        <f>IF(ROUND(H322-ACS_Metering!W136,3)=0,0,1)</f>
        <v>0</v>
      </c>
      <c r="I324" s="49">
        <f>IF(ROUND(I322-ACS_Metering!X136,3)=0,0,1)</f>
        <v>0</v>
      </c>
    </row>
    <row r="325" spans="1:10">
      <c r="D325" s="45"/>
    </row>
    <row r="326" spans="1:10" s="6" customFormat="1" ht="18.75">
      <c r="B326" s="6" t="s">
        <v>3475</v>
      </c>
    </row>
    <row r="328" spans="1:10" s="162" customFormat="1" ht="15.75">
      <c r="C328" s="162" t="s">
        <v>653</v>
      </c>
    </row>
    <row r="330" spans="1:10">
      <c r="D330" s="60" t="s">
        <v>1347</v>
      </c>
      <c r="I330" s="61" t="s">
        <v>654</v>
      </c>
    </row>
    <row r="332" spans="1:10">
      <c r="D332" s="45" t="s">
        <v>3476</v>
      </c>
      <c r="I332" s="137">
        <f>IF('13'!I143=0,0,'13'!I141/'13'!I143-1)</f>
        <v>-5.1088727714676319E-2</v>
      </c>
      <c r="J332" s="63" t="str">
        <f>IF(I332&lt;0,"Decrease","Increase")</f>
        <v>Decrease</v>
      </c>
    </row>
    <row r="333" spans="1:10">
      <c r="D333" s="45"/>
      <c r="I333" s="137"/>
      <c r="J333" s="63"/>
    </row>
    <row r="334" spans="1:10">
      <c r="D334" s="60" t="s">
        <v>3477</v>
      </c>
      <c r="I334" s="137"/>
      <c r="J334" s="63"/>
    </row>
    <row r="335" spans="1:10">
      <c r="D335" s="60"/>
      <c r="I335" s="137"/>
      <c r="J335" s="63"/>
    </row>
    <row r="336" spans="1:10">
      <c r="D336" s="45" t="s">
        <v>3478</v>
      </c>
      <c r="I336" s="74">
        <f>SUM(ACS_Metering!T61:X61)</f>
        <v>33.508251196397033</v>
      </c>
      <c r="J336" s="63" t="s">
        <v>1412</v>
      </c>
    </row>
    <row r="337" spans="3:31">
      <c r="D337" s="45" t="s">
        <v>3479</v>
      </c>
      <c r="I337" s="137">
        <f>IF(I338=0,0,I336/I338-1)</f>
        <v>-5.1088727714676319E-2</v>
      </c>
      <c r="J337" s="63" t="str">
        <f>IF(I337&lt;0,"decrease (excl DRC)","increase (excl DRC)")</f>
        <v>decrease (excl DRC)</v>
      </c>
    </row>
    <row r="338" spans="3:31">
      <c r="D338" s="45" t="s">
        <v>3480</v>
      </c>
      <c r="I338" s="74">
        <f>SUM(ACS_Metering!O62:S62)</f>
        <v>35.312312304707866</v>
      </c>
      <c r="J338" s="63" t="s">
        <v>1412</v>
      </c>
    </row>
    <row r="339" spans="3:31">
      <c r="D339" s="45" t="s">
        <v>3481</v>
      </c>
      <c r="I339" s="74">
        <f>I336-I341</f>
        <v>1.2902552651427541</v>
      </c>
      <c r="J339" s="63" t="str">
        <f>IF(I339&lt;0,"below","higher")</f>
        <v>higher</v>
      </c>
    </row>
    <row r="340" spans="3:31">
      <c r="D340" s="45" t="s">
        <v>3482</v>
      </c>
      <c r="I340" s="137">
        <f>IF(I341=0,0,I336/I341-1)</f>
        <v>4.0047657461248054E-2</v>
      </c>
      <c r="J340" s="63" t="str">
        <f>IF(I340&lt;0,"below","higher")</f>
        <v>higher</v>
      </c>
    </row>
    <row r="341" spans="3:31">
      <c r="D341" s="410" t="s">
        <v>3483</v>
      </c>
      <c r="E341" s="411"/>
      <c r="F341" s="411"/>
      <c r="G341" s="411"/>
      <c r="H341" s="411"/>
      <c r="I341" s="413">
        <f>SUM(ACS_Metering!O61:S61)</f>
        <v>32.217995931254279</v>
      </c>
      <c r="J341" s="63"/>
    </row>
    <row r="342" spans="3:31">
      <c r="D342" s="45"/>
      <c r="I342" s="74"/>
      <c r="J342" s="63"/>
    </row>
    <row r="343" spans="3:31">
      <c r="D343" s="45" t="s">
        <v>3484</v>
      </c>
      <c r="I343" s="262">
        <f>J373</f>
        <v>-3.9251637624410125</v>
      </c>
    </row>
    <row r="344" spans="3:31">
      <c r="D344" s="45" t="s">
        <v>3485</v>
      </c>
      <c r="I344" s="137">
        <f t="array" ref="I344">GEOMEAN(1+Q521:W521)-1</f>
        <v>3.3614449942720448E-3</v>
      </c>
      <c r="J344" s="45" t="s">
        <v>3486</v>
      </c>
    </row>
    <row r="345" spans="3:31">
      <c r="D345" s="45" t="s">
        <v>3487</v>
      </c>
      <c r="I345" s="262">
        <f>J375</f>
        <v>0.32151796758512319</v>
      </c>
    </row>
    <row r="346" spans="3:31">
      <c r="D346" s="45" t="s">
        <v>3488</v>
      </c>
      <c r="I346" s="262">
        <f>J377</f>
        <v>1.557365597247379</v>
      </c>
    </row>
    <row r="347" spans="3:31">
      <c r="D347" s="45" t="s">
        <v>3489</v>
      </c>
      <c r="I347" s="262">
        <f>J376</f>
        <v>-0.31019905564079508</v>
      </c>
    </row>
    <row r="349" spans="3:31" s="162" customFormat="1" ht="15.75">
      <c r="C349" s="162" t="s">
        <v>3490</v>
      </c>
    </row>
    <row r="351" spans="3:31">
      <c r="P351" s="135"/>
      <c r="Q351" s="356" t="s">
        <v>863</v>
      </c>
      <c r="R351" s="356"/>
      <c r="S351" s="356"/>
      <c r="T351" s="356"/>
      <c r="U351" s="356"/>
      <c r="V351" s="803" t="s">
        <v>864</v>
      </c>
      <c r="W351" s="803"/>
      <c r="X351" s="803"/>
      <c r="Y351" s="803"/>
      <c r="Z351" s="803"/>
      <c r="AA351" s="803" t="s">
        <v>865</v>
      </c>
      <c r="AB351" s="803"/>
      <c r="AC351" s="803"/>
      <c r="AD351" s="803"/>
      <c r="AE351" s="803"/>
    </row>
    <row r="352" spans="3:31">
      <c r="P352" s="226" t="s">
        <v>81</v>
      </c>
      <c r="Q352" s="227" t="str">
        <f>LookupTab!M$43</f>
        <v>2014/15</v>
      </c>
      <c r="R352" s="227" t="str">
        <f>LookupTab!N$43</f>
        <v>2015/16</v>
      </c>
      <c r="S352" s="227" t="str">
        <f>LookupTab!O$43</f>
        <v>2016/17</v>
      </c>
      <c r="T352" s="227" t="str">
        <f>LookupTab!P$43</f>
        <v>2017/18</v>
      </c>
      <c r="U352" s="227" t="str">
        <f>LookupTab!Q$43</f>
        <v>2018/19</v>
      </c>
      <c r="V352" s="227" t="str">
        <f>LookupTab!R$43</f>
        <v>2019/20</v>
      </c>
      <c r="W352" s="227" t="str">
        <f>LookupTab!S$43</f>
        <v>2020/21</v>
      </c>
      <c r="X352" s="227" t="str">
        <f>LookupTab!T$43</f>
        <v>2021/22</v>
      </c>
      <c r="Y352" s="227" t="str">
        <f>LookupTab!U$43</f>
        <v>2022/23</v>
      </c>
      <c r="Z352" s="227" t="str">
        <f>LookupTab!V$43</f>
        <v>2023/24</v>
      </c>
      <c r="AA352" s="227" t="str">
        <f>LookupTab!W$43</f>
        <v>2024/25</v>
      </c>
      <c r="AB352" s="227" t="str">
        <f>LookupTab!X$43</f>
        <v>2025/26</v>
      </c>
      <c r="AC352" s="227" t="str">
        <f>LookupTab!Y$43</f>
        <v>2026/27</v>
      </c>
      <c r="AD352" s="227" t="str">
        <f>LookupTab!Z$43</f>
        <v>2027/28</v>
      </c>
      <c r="AE352" s="227" t="str">
        <f>LookupTab!AA$43</f>
        <v>2028/29</v>
      </c>
    </row>
    <row r="353" spans="1:31">
      <c r="P353" s="228" t="s">
        <v>143</v>
      </c>
      <c r="Q353" s="229">
        <f>ACS_Metering!J62</f>
        <v>4.7345328447279247</v>
      </c>
      <c r="R353" s="230">
        <f>ACS_Metering!K62</f>
        <v>4.8656300369253156</v>
      </c>
      <c r="S353" s="230">
        <f>ACS_Metering!L62</f>
        <v>4.8788153593283665</v>
      </c>
      <c r="T353" s="230">
        <f>ACS_Metering!M62</f>
        <v>4.5840187453358041</v>
      </c>
      <c r="U353" s="231">
        <f>ACS_Metering!N62</f>
        <v>4.2982291659025433</v>
      </c>
      <c r="V353" s="229">
        <f>ACS_Metering!O62</f>
        <v>7.7089399997549881</v>
      </c>
      <c r="W353" s="230">
        <f>ACS_Metering!P62</f>
        <v>7.9243822388825258</v>
      </c>
      <c r="X353" s="230">
        <f>ACS_Metering!Q62</f>
        <v>7.1270932796501087</v>
      </c>
      <c r="Y353" s="230">
        <f>ACS_Metering!R62</f>
        <v>6.2572966065627753</v>
      </c>
      <c r="Z353" s="231">
        <f>ACS_Metering!S62</f>
        <v>6.2946001798574702</v>
      </c>
      <c r="AA353" s="229" t="e">
        <f>ACS_Metering!T62</f>
        <v>#N/A</v>
      </c>
      <c r="AB353" s="230" t="e">
        <f>ACS_Metering!U62</f>
        <v>#N/A</v>
      </c>
      <c r="AC353" s="230" t="e">
        <f>ACS_Metering!V62</f>
        <v>#N/A</v>
      </c>
      <c r="AD353" s="230" t="e">
        <f>ACS_Metering!W62</f>
        <v>#N/A</v>
      </c>
      <c r="AE353" s="231" t="e">
        <f>ACS_Metering!X62</f>
        <v>#N/A</v>
      </c>
    </row>
    <row r="354" spans="1:31">
      <c r="P354" s="228" t="s">
        <v>3491</v>
      </c>
      <c r="Q354" s="229" t="e">
        <f>NA()</f>
        <v>#N/A</v>
      </c>
      <c r="R354" s="230" t="e">
        <f>NA()</f>
        <v>#N/A</v>
      </c>
      <c r="S354" s="230" t="e">
        <f>NA()</f>
        <v>#N/A</v>
      </c>
      <c r="T354" s="230" t="e">
        <f>NA()</f>
        <v>#N/A</v>
      </c>
      <c r="U354" s="231" t="e">
        <f>NA()</f>
        <v>#N/A</v>
      </c>
      <c r="V354" s="229" t="e">
        <f>NA()</f>
        <v>#N/A</v>
      </c>
      <c r="W354" s="230" t="e">
        <f>NA()</f>
        <v>#N/A</v>
      </c>
      <c r="X354" s="230" t="e">
        <f>NA()</f>
        <v>#N/A</v>
      </c>
      <c r="Y354" s="230" t="e">
        <f>NA()</f>
        <v>#N/A</v>
      </c>
      <c r="Z354" s="231" t="e">
        <f>NA()</f>
        <v>#N/A</v>
      </c>
      <c r="AA354" s="95">
        <v>6.39951057498903</v>
      </c>
      <c r="AB354" s="95">
        <v>6.39951057498903</v>
      </c>
      <c r="AC354" s="95">
        <v>6.39951057498903</v>
      </c>
      <c r="AD354" s="95">
        <v>6.39951057498903</v>
      </c>
      <c r="AE354" s="95">
        <v>6.39951057498903</v>
      </c>
    </row>
    <row r="355" spans="1:31">
      <c r="P355" s="228" t="s">
        <v>3492</v>
      </c>
      <c r="Q355" s="229" t="e">
        <f>NA()</f>
        <v>#N/A</v>
      </c>
      <c r="R355" s="230" t="e">
        <f>NA()</f>
        <v>#N/A</v>
      </c>
      <c r="S355" s="230" t="e">
        <f>NA()</f>
        <v>#N/A</v>
      </c>
      <c r="T355" s="230" t="e">
        <f>NA()</f>
        <v>#N/A</v>
      </c>
      <c r="U355" s="231" t="e">
        <f>NA()</f>
        <v>#N/A</v>
      </c>
      <c r="V355" s="229" t="e">
        <f>NA()</f>
        <v>#N/A</v>
      </c>
      <c r="W355" s="230" t="e">
        <f>NA()</f>
        <v>#N/A</v>
      </c>
      <c r="X355" s="230" t="e">
        <f>NA()</f>
        <v>#N/A</v>
      </c>
      <c r="Y355" s="230" t="e">
        <f>NA()</f>
        <v>#N/A</v>
      </c>
      <c r="Z355" s="231" t="e">
        <f>NA()</f>
        <v>#N/A</v>
      </c>
      <c r="AA355" s="95">
        <v>0.1003429302782104</v>
      </c>
      <c r="AB355" s="95">
        <v>0.21826118023135876</v>
      </c>
      <c r="AC355" s="95">
        <v>0.32839094359033538</v>
      </c>
      <c r="AD355" s="95">
        <v>0.39841562761887506</v>
      </c>
      <c r="AE355" s="95">
        <v>0.46528763973310738</v>
      </c>
    </row>
    <row r="356" spans="1:31">
      <c r="P356" s="232" t="s">
        <v>3493</v>
      </c>
      <c r="Q356" s="233">
        <f t="shared" ref="Q356:Z356" si="16">Q353</f>
        <v>4.7345328447279247</v>
      </c>
      <c r="R356" s="234">
        <f t="shared" si="16"/>
        <v>4.8656300369253156</v>
      </c>
      <c r="S356" s="234">
        <f t="shared" si="16"/>
        <v>4.8788153593283665</v>
      </c>
      <c r="T356" s="234">
        <f t="shared" si="16"/>
        <v>4.5840187453358041</v>
      </c>
      <c r="U356" s="235">
        <f t="shared" si="16"/>
        <v>4.2982291659025433</v>
      </c>
      <c r="V356" s="233">
        <f t="shared" si="16"/>
        <v>7.7089399997549881</v>
      </c>
      <c r="W356" s="234">
        <f t="shared" si="16"/>
        <v>7.9243822388825258</v>
      </c>
      <c r="X356" s="234">
        <f t="shared" si="16"/>
        <v>7.1270932796501087</v>
      </c>
      <c r="Y356" s="234">
        <f t="shared" si="16"/>
        <v>6.2572966065627753</v>
      </c>
      <c r="Z356" s="235">
        <f t="shared" si="16"/>
        <v>6.2946001798574702</v>
      </c>
      <c r="AA356" s="233">
        <f>SUM(AA354:AA355)</f>
        <v>6.4998535052672404</v>
      </c>
      <c r="AB356" s="234">
        <f>SUM(AB354:AB355)</f>
        <v>6.6177717552203887</v>
      </c>
      <c r="AC356" s="234">
        <f>SUM(AC354:AC355)</f>
        <v>6.7279015185793654</v>
      </c>
      <c r="AD356" s="234">
        <f>SUM(AD354:AD355)</f>
        <v>6.797926202607905</v>
      </c>
      <c r="AE356" s="235">
        <f>SUM(AE354:AE355)</f>
        <v>6.8647982147221374</v>
      </c>
    </row>
    <row r="357" spans="1:31">
      <c r="P357" s="228" t="s">
        <v>820</v>
      </c>
      <c r="Q357" s="229">
        <f>ACS_Metering!J61</f>
        <v>3.6167065762313721</v>
      </c>
      <c r="R357" s="230">
        <f>ACS_Metering!K61</f>
        <v>3.7639353779244034</v>
      </c>
      <c r="S357" s="230">
        <f>ACS_Metering!L61</f>
        <v>3.8298964799930846</v>
      </c>
      <c r="T357" s="230">
        <f>ACS_Metering!M61</f>
        <v>3.6706531352931044</v>
      </c>
      <c r="U357" s="231">
        <f>ACS_Metering!N61</f>
        <v>3.5049648139896892</v>
      </c>
      <c r="V357" s="229">
        <f>ACS_Metering!O61</f>
        <v>6.6174260273314029</v>
      </c>
      <c r="W357" s="230">
        <f>ACS_Metering!P61</f>
        <v>6.5250664646658167</v>
      </c>
      <c r="X357" s="230">
        <f>ACS_Metering!Q61</f>
        <v>6.4473867898563002</v>
      </c>
      <c r="Y357" s="230">
        <f>ACS_Metering!R61</f>
        <v>6.3562824288187096</v>
      </c>
      <c r="Z357" s="231">
        <f>ACS_Metering!S61</f>
        <v>6.2718342205820514</v>
      </c>
      <c r="AA357" s="229" t="e">
        <f>NA()</f>
        <v>#N/A</v>
      </c>
      <c r="AB357" s="230" t="e">
        <f>NA()</f>
        <v>#N/A</v>
      </c>
      <c r="AC357" s="230" t="e">
        <f>NA()</f>
        <v>#N/A</v>
      </c>
      <c r="AD357" s="230" t="e">
        <f>NA()</f>
        <v>#N/A</v>
      </c>
      <c r="AE357" s="231" t="e">
        <f>NA()</f>
        <v>#N/A</v>
      </c>
    </row>
    <row r="358" spans="1:31">
      <c r="P358" s="135"/>
      <c r="Q358" s="135"/>
      <c r="R358" s="135"/>
      <c r="S358" s="135"/>
      <c r="T358" s="135"/>
      <c r="U358" s="135"/>
      <c r="V358" s="135"/>
      <c r="W358" s="135"/>
      <c r="X358" s="135"/>
      <c r="Y358" s="135"/>
      <c r="Z358" s="135"/>
      <c r="AA358" s="135"/>
      <c r="AB358" s="135"/>
      <c r="AC358" s="135"/>
      <c r="AD358" s="135"/>
      <c r="AE358" s="135"/>
    </row>
    <row r="359" spans="1:31">
      <c r="A359" s="141">
        <f>IF(SUM(AA359:AE359)=0,0,1)</f>
        <v>0</v>
      </c>
      <c r="P359" s="228" t="s">
        <v>870</v>
      </c>
      <c r="Q359" s="236" t="s">
        <v>3494</v>
      </c>
      <c r="R359" s="135"/>
      <c r="S359" s="135"/>
      <c r="T359" s="135"/>
      <c r="U359" s="135"/>
      <c r="V359" s="135"/>
      <c r="W359" s="135"/>
      <c r="X359" s="135"/>
      <c r="Y359" s="135"/>
      <c r="Z359" s="135"/>
      <c r="AA359" s="141">
        <f>IF(ROUND(ACS_Metering!T61-AA356,4)=0,0,1)</f>
        <v>0</v>
      </c>
      <c r="AB359" s="141">
        <f>IF(ROUND(ACS_Metering!U61-AB356,4)=0,0,1)</f>
        <v>0</v>
      </c>
      <c r="AC359" s="141">
        <f>IF(ROUND(ACS_Metering!V61-AC356,4)=0,0,1)</f>
        <v>0</v>
      </c>
      <c r="AD359" s="141">
        <f>IF(ROUND(ACS_Metering!W61-AD356,4)=0,0,1)</f>
        <v>0</v>
      </c>
      <c r="AE359" s="141">
        <f>IF(ROUND(ACS_Metering!X61-AE356,4)=0,0,1)</f>
        <v>0</v>
      </c>
    </row>
    <row r="360" spans="1:31">
      <c r="P360" s="228"/>
      <c r="Q360" s="236"/>
      <c r="R360" s="135"/>
      <c r="S360" s="135"/>
      <c r="T360" s="135"/>
      <c r="U360" s="135"/>
      <c r="V360" s="135"/>
      <c r="W360" s="135"/>
      <c r="X360" s="135"/>
      <c r="Y360" s="135"/>
      <c r="Z360" s="135"/>
      <c r="AA360" s="135"/>
      <c r="AB360" s="135"/>
      <c r="AC360" s="135"/>
      <c r="AD360" s="135"/>
      <c r="AE360" s="135"/>
    </row>
    <row r="361" spans="1:31">
      <c r="P361" s="228"/>
      <c r="Q361" s="236"/>
      <c r="R361" s="135"/>
      <c r="S361" s="135"/>
      <c r="T361" s="135"/>
      <c r="U361" s="135"/>
      <c r="V361" s="135"/>
      <c r="W361" s="135"/>
      <c r="X361" s="135"/>
      <c r="Y361" s="135"/>
      <c r="Z361" s="135"/>
      <c r="AA361" s="135"/>
      <c r="AB361" s="135"/>
      <c r="AC361" s="135"/>
      <c r="AD361" s="135"/>
      <c r="AE361" s="135"/>
    </row>
    <row r="362" spans="1:31">
      <c r="P362" s="228"/>
      <c r="Q362" s="236"/>
      <c r="R362" s="135"/>
      <c r="S362" s="135"/>
      <c r="T362" s="135"/>
      <c r="U362" s="135"/>
      <c r="V362" s="135"/>
      <c r="W362" s="135"/>
      <c r="X362" s="135"/>
      <c r="Y362" s="135"/>
      <c r="Z362" s="135"/>
      <c r="AA362" s="135"/>
      <c r="AB362" s="135"/>
      <c r="AC362" s="135"/>
      <c r="AD362" s="135"/>
      <c r="AE362" s="135"/>
    </row>
    <row r="363" spans="1:31">
      <c r="R363" s="135"/>
      <c r="S363" s="135"/>
      <c r="T363" s="135"/>
      <c r="U363" s="135"/>
      <c r="V363" s="135"/>
      <c r="W363" s="135"/>
      <c r="X363" s="135"/>
      <c r="Y363" s="135"/>
      <c r="Z363" s="135"/>
      <c r="AA363" s="135"/>
      <c r="AB363" s="135"/>
      <c r="AC363" s="135"/>
      <c r="AD363" s="135"/>
      <c r="AE363" s="135"/>
    </row>
    <row r="368" spans="1:31">
      <c r="D368" s="45"/>
      <c r="I368" s="262"/>
    </row>
    <row r="369" spans="1:10" s="162" customFormat="1" ht="15.75">
      <c r="C369" s="162" t="s">
        <v>3495</v>
      </c>
    </row>
    <row r="370" spans="1:10" ht="13.5" thickBot="1"/>
    <row r="371" spans="1:10" ht="13.5" thickBot="1">
      <c r="D371" s="328" t="str">
        <f>ACS_Metering_O!D512</f>
        <v>$M, Real $2024</v>
      </c>
      <c r="E371" s="329" t="str">
        <f>ACS_Metering_O!E512</f>
        <v>2024-25</v>
      </c>
      <c r="F371" s="329" t="str">
        <f>ACS_Metering_O!F512</f>
        <v>2025-26</v>
      </c>
      <c r="G371" s="329" t="str">
        <f>ACS_Metering_O!G512</f>
        <v>2026-27</v>
      </c>
      <c r="H371" s="329" t="str">
        <f>ACS_Metering_O!H512</f>
        <v>2027-28</v>
      </c>
      <c r="I371" s="329" t="str">
        <f>ACS_Metering_O!I512</f>
        <v>2028-29</v>
      </c>
      <c r="J371" s="329" t="str">
        <f>ACS_Metering_O!J512</f>
        <v>Total</v>
      </c>
    </row>
    <row r="372" spans="1:10">
      <c r="D372" s="310" t="str">
        <f>ACS_Metering_O!D513</f>
        <v>Base</v>
      </c>
      <c r="E372" s="101">
        <f>ACS_Metering_O!E513</f>
        <v>7.1845433274772326</v>
      </c>
      <c r="F372" s="369">
        <f>ACS_Metering_O!F513</f>
        <v>7.1845433274772326</v>
      </c>
      <c r="G372" s="369">
        <f>ACS_Metering_O!G513</f>
        <v>7.1845433274772326</v>
      </c>
      <c r="H372" s="369">
        <f>ACS_Metering_O!H513</f>
        <v>7.1845433274772326</v>
      </c>
      <c r="I372" s="370">
        <f>ACS_Metering_O!I513</f>
        <v>7.1845433274772326</v>
      </c>
      <c r="J372" s="366">
        <f>ACS_Metering_O!J513</f>
        <v>35.922716637386159</v>
      </c>
    </row>
    <row r="373" spans="1:10">
      <c r="D373" s="222" t="str">
        <f>ACS_Metering_O!D514</f>
        <v>Adjustments</v>
      </c>
      <c r="E373" s="209">
        <f>ACS_Metering_O!E514</f>
        <v>-0.78503275248820248</v>
      </c>
      <c r="F373" s="369">
        <f>ACS_Metering_O!F514</f>
        <v>-0.78503275248820248</v>
      </c>
      <c r="G373" s="369">
        <f>ACS_Metering_O!G514</f>
        <v>-0.78503275248820248</v>
      </c>
      <c r="H373" s="369">
        <f>ACS_Metering_O!H514</f>
        <v>-0.78503275248820248</v>
      </c>
      <c r="I373" s="370">
        <f>ACS_Metering_O!I514</f>
        <v>-0.78503275248820248</v>
      </c>
      <c r="J373" s="367">
        <f>ACS_Metering_O!J514</f>
        <v>-3.9251637624410125</v>
      </c>
    </row>
    <row r="374" spans="1:10">
      <c r="D374" s="222" t="str">
        <f>ACS_Metering_O!D515</f>
        <v>Trend - Input Cost</v>
      </c>
      <c r="E374" s="368">
        <f>ACS_Metering_O!E515</f>
        <v>-8.4816034396036244E-2</v>
      </c>
      <c r="F374" s="369">
        <f>ACS_Metering_O!F515</f>
        <v>-2.8889338236124829E-2</v>
      </c>
      <c r="G374" s="369">
        <f>ACS_Metering_O!G515</f>
        <v>-1.7694006564505926E-3</v>
      </c>
      <c r="H374" s="369">
        <f>ACS_Metering_O!H515</f>
        <v>1.4520790788204785E-2</v>
      </c>
      <c r="I374" s="370">
        <f>ACS_Metering_O!I515</f>
        <v>4.2967794760584432E-2</v>
      </c>
      <c r="J374" s="367">
        <f>ACS_Metering_O!J515</f>
        <v>-5.7986187739822448E-2</v>
      </c>
    </row>
    <row r="375" spans="1:10">
      <c r="D375" s="222" t="str">
        <f>ACS_Metering_O!D516</f>
        <v>Trend - Output Growth</v>
      </c>
      <c r="E375" s="368">
        <f>ACS_Metering_O!E516</f>
        <v>-2.366230343693676E-2</v>
      </c>
      <c r="F375" s="369">
        <f>ACS_Metering_O!F516</f>
        <v>1.9868971441296956E-2</v>
      </c>
      <c r="G375" s="369">
        <f>ACS_Metering_O!G516</f>
        <v>6.3934881983585434E-2</v>
      </c>
      <c r="H375" s="369">
        <f>ACS_Metering_O!H516</f>
        <v>0.10824686054484811</v>
      </c>
      <c r="I375" s="370">
        <f>ACS_Metering_O!I516</f>
        <v>0.15312955705232945</v>
      </c>
      <c r="J375" s="367">
        <f>ACS_Metering_O!J516</f>
        <v>0.32151796758512319</v>
      </c>
    </row>
    <row r="376" spans="1:10">
      <c r="D376" s="222" t="str">
        <f>ACS_Metering_O!D518</f>
        <v>Step Changes - Manual to Remote</v>
      </c>
      <c r="E376" s="368">
        <f>ACS_Metering_O!E518</f>
        <v>-4.8314928670502133E-2</v>
      </c>
      <c r="F376" s="369">
        <f>ACS_Metering_O!F518</f>
        <v>-5.2075979102936043E-2</v>
      </c>
      <c r="G376" s="369">
        <f>ACS_Metering_O!G518</f>
        <v>-6.1803011376892147E-2</v>
      </c>
      <c r="H376" s="369">
        <f>ACS_Metering_O!H518</f>
        <v>-7.0370811958796797E-2</v>
      </c>
      <c r="I376" s="370">
        <f>ACS_Metering_O!I518</f>
        <v>-7.7634324531667964E-2</v>
      </c>
      <c r="J376" s="367">
        <f>ACS_Metering_O!J518</f>
        <v>-0.31019905564079508</v>
      </c>
    </row>
    <row r="377" spans="1:10">
      <c r="D377" s="222" t="str">
        <f>ACS_Metering_O!D519</f>
        <v>Step Changes - Other</v>
      </c>
      <c r="E377" s="368">
        <f>ACS_Metering_O!E519</f>
        <v>0.2571361967816852</v>
      </c>
      <c r="F377" s="369">
        <f>ACS_Metering_O!F519</f>
        <v>0.27935752612912168</v>
      </c>
      <c r="G377" s="369">
        <f>ACS_Metering_O!G519</f>
        <v>0.32802847364009152</v>
      </c>
      <c r="H377" s="369">
        <f>ACS_Metering_O!H519</f>
        <v>0.3460187882446189</v>
      </c>
      <c r="I377" s="370">
        <f>ACS_Metering_O!I519</f>
        <v>0.34682461245186175</v>
      </c>
      <c r="J377" s="367">
        <f>ACS_Metering_O!J519</f>
        <v>1.557365597247379</v>
      </c>
    </row>
    <row r="378" spans="1:10" ht="13.5" thickBot="1">
      <c r="D378" s="185" t="str">
        <f>ACS_Metering_O!D520</f>
        <v>Opex - Excluding Debt Raising Costs</v>
      </c>
      <c r="E378" s="374">
        <f>ACS_Metering_O!E520</f>
        <v>6.4998535052672404</v>
      </c>
      <c r="F378" s="375">
        <f>ACS_Metering_O!F520</f>
        <v>6.6177717552203879</v>
      </c>
      <c r="G378" s="375">
        <f>ACS_Metering_O!G520</f>
        <v>6.7279015185793645</v>
      </c>
      <c r="H378" s="375">
        <f>ACS_Metering_O!H520</f>
        <v>6.797926202607905</v>
      </c>
      <c r="I378" s="186">
        <f>ACS_Metering_O!I520</f>
        <v>6.8647982147221374</v>
      </c>
      <c r="J378" s="212">
        <f>ACS_Metering_O!J520</f>
        <v>33.508251196397033</v>
      </c>
    </row>
    <row r="380" spans="1:10">
      <c r="A380" s="52">
        <f>IF(SUM(E380:I380)=0,0,1)</f>
        <v>0</v>
      </c>
      <c r="D380" s="63" t="s">
        <v>173</v>
      </c>
      <c r="E380" s="52">
        <f>IF(ROUND(E378-ACS_Metering!T61,3)&lt;&gt;0,1,0)</f>
        <v>0</v>
      </c>
      <c r="F380" s="52">
        <f>IF(ROUND(F378-ACS_Metering!U61,3)&lt;&gt;0,1,0)</f>
        <v>0</v>
      </c>
      <c r="G380" s="52">
        <f>IF(ROUND(G378-ACS_Metering!V61,3)&lt;&gt;0,1,0)</f>
        <v>0</v>
      </c>
      <c r="H380" s="52">
        <f>IF(ROUND(H378-ACS_Metering!W61,3)&lt;&gt;0,1,0)</f>
        <v>0</v>
      </c>
      <c r="I380" s="52">
        <f>IF(ROUND(I378-ACS_Metering!X61,3)&lt;&gt;0,1,0)</f>
        <v>0</v>
      </c>
    </row>
    <row r="382" spans="1:10" s="6" customFormat="1" ht="18.75">
      <c r="B382" s="6" t="s">
        <v>3496</v>
      </c>
    </row>
    <row r="384" spans="1:10" s="162" customFormat="1" ht="15.75">
      <c r="C384" s="162" t="s">
        <v>653</v>
      </c>
    </row>
    <row r="386" spans="4:10">
      <c r="D386" s="60" t="s">
        <v>653</v>
      </c>
      <c r="E386" s="61"/>
      <c r="F386" s="61"/>
      <c r="G386" s="61"/>
      <c r="I386" s="61" t="s">
        <v>654</v>
      </c>
    </row>
    <row r="388" spans="4:10">
      <c r="D388" s="45" t="s">
        <v>1423</v>
      </c>
      <c r="I388" s="74">
        <f>SUM(ACS_Metering!T19:X19)</f>
        <v>64.934681136488052</v>
      </c>
      <c r="J388" s="45" t="s">
        <v>1202</v>
      </c>
    </row>
    <row r="389" spans="4:10">
      <c r="D389" s="45" t="s">
        <v>1424</v>
      </c>
      <c r="I389" s="74">
        <f>I388-I391</f>
        <v>19.631542675647545</v>
      </c>
      <c r="J389" s="63" t="str">
        <f>IF((I389)&gt;=0,"Higher","Lower")</f>
        <v>Higher</v>
      </c>
    </row>
    <row r="390" spans="4:10">
      <c r="D390" s="45" t="s">
        <v>1425</v>
      </c>
      <c r="I390" s="179">
        <f>I388/I391-1</f>
        <v>0.43333736563564607</v>
      </c>
      <c r="J390" s="63"/>
    </row>
    <row r="391" spans="4:10">
      <c r="D391" s="45" t="s">
        <v>3497</v>
      </c>
      <c r="I391" s="74">
        <f>SUM(ACS_Metering!$O$19:$S$19)</f>
        <v>45.303138460840508</v>
      </c>
      <c r="J391" s="63"/>
    </row>
    <row r="392" spans="4:10">
      <c r="D392" s="45" t="s">
        <v>3498</v>
      </c>
      <c r="I392" s="74">
        <f>SUM(ACS_Metering!O20:S20)</f>
        <v>35.128739083651766</v>
      </c>
    </row>
    <row r="393" spans="4:10">
      <c r="D393" s="45"/>
    </row>
    <row r="394" spans="4:10">
      <c r="D394" s="45" t="s">
        <v>3499</v>
      </c>
      <c r="E394" s="45"/>
      <c r="F394" s="45"/>
      <c r="G394" s="45"/>
      <c r="H394" s="45"/>
      <c r="I394" s="179">
        <f>I462/E456-1</f>
        <v>0.38452329577212407</v>
      </c>
      <c r="J394" s="45"/>
    </row>
    <row r="396" spans="4:10">
      <c r="D396" s="60" t="s">
        <v>3500</v>
      </c>
      <c r="E396" s="61"/>
      <c r="F396" s="61"/>
      <c r="G396" s="61"/>
      <c r="I396" s="61" t="s">
        <v>654</v>
      </c>
    </row>
    <row r="398" spans="4:10">
      <c r="D398" s="45" t="s">
        <v>3501</v>
      </c>
      <c r="E398" s="45"/>
      <c r="F398" s="45"/>
      <c r="G398" s="45"/>
      <c r="H398" s="45"/>
      <c r="I398" s="74">
        <f>E456</f>
        <v>49.897951136021561</v>
      </c>
      <c r="J398" s="45"/>
    </row>
    <row r="400" spans="4:10">
      <c r="D400" s="60" t="s">
        <v>3502</v>
      </c>
      <c r="E400" s="61"/>
      <c r="F400" s="61"/>
      <c r="G400" s="61"/>
      <c r="I400" s="61" t="s">
        <v>654</v>
      </c>
    </row>
    <row r="402" spans="3:25">
      <c r="D402" s="45" t="s">
        <v>1434</v>
      </c>
      <c r="I402" s="74">
        <f>$I$462-$E$456</f>
        <v>19.186924623099415</v>
      </c>
    </row>
    <row r="403" spans="3:25">
      <c r="D403" s="45" t="s">
        <v>3503</v>
      </c>
      <c r="I403" s="179">
        <f>$I$462/$E$456-1</f>
        <v>0.38452329577212407</v>
      </c>
    </row>
    <row r="405" spans="3:25">
      <c r="D405" s="45" t="s">
        <v>3504</v>
      </c>
      <c r="I405" s="74">
        <f>'13'!$P$230</f>
        <v>3.3178765596605437</v>
      </c>
    </row>
    <row r="407" spans="3:25" s="162" customFormat="1" ht="15.75">
      <c r="C407" s="162" t="s">
        <v>3505</v>
      </c>
    </row>
    <row r="409" spans="3:25">
      <c r="J409" s="135"/>
      <c r="K409" s="803" t="s">
        <v>863</v>
      </c>
      <c r="L409" s="803"/>
      <c r="M409" s="803"/>
      <c r="N409" s="803"/>
      <c r="O409" s="803"/>
      <c r="P409" s="803" t="s">
        <v>864</v>
      </c>
      <c r="Q409" s="803"/>
      <c r="R409" s="803"/>
      <c r="S409" s="803"/>
      <c r="T409" s="803"/>
      <c r="U409" s="803" t="s">
        <v>865</v>
      </c>
      <c r="V409" s="803"/>
      <c r="W409" s="803"/>
      <c r="X409" s="803"/>
      <c r="Y409" s="803"/>
    </row>
    <row r="410" spans="3:25">
      <c r="J410" s="226" t="s">
        <v>81</v>
      </c>
      <c r="K410" s="227" t="str">
        <f>LookupTab!M$43</f>
        <v>2014/15</v>
      </c>
      <c r="L410" s="227" t="str">
        <f>LookupTab!N$43</f>
        <v>2015/16</v>
      </c>
      <c r="M410" s="227" t="str">
        <f>LookupTab!O$43</f>
        <v>2016/17</v>
      </c>
      <c r="N410" s="227" t="str">
        <f>LookupTab!P$43</f>
        <v>2017/18</v>
      </c>
      <c r="O410" s="227" t="str">
        <f>LookupTab!Q$43</f>
        <v>2018/19</v>
      </c>
      <c r="P410" s="227" t="str">
        <f>LookupTab!R$43</f>
        <v>2019/20</v>
      </c>
      <c r="Q410" s="227" t="str">
        <f>LookupTab!S$43</f>
        <v>2020/21</v>
      </c>
      <c r="R410" s="227" t="str">
        <f>LookupTab!T$43</f>
        <v>2021/22</v>
      </c>
      <c r="S410" s="227" t="str">
        <f>LookupTab!U$43</f>
        <v>2022/23</v>
      </c>
      <c r="T410" s="227" t="str">
        <f>LookupTab!V$43</f>
        <v>2023/24</v>
      </c>
      <c r="U410" s="227" t="str">
        <f>LookupTab!W$43</f>
        <v>2024/25</v>
      </c>
      <c r="V410" s="227" t="str">
        <f>LookupTab!X$43</f>
        <v>2025/26</v>
      </c>
      <c r="W410" s="227" t="str">
        <f>LookupTab!Y$43</f>
        <v>2026/27</v>
      </c>
      <c r="X410" s="227" t="str">
        <f>LookupTab!Z$43</f>
        <v>2027/28</v>
      </c>
      <c r="Y410" s="227" t="str">
        <f>LookupTab!AA$43</f>
        <v>2028/29</v>
      </c>
    </row>
    <row r="411" spans="3:25">
      <c r="J411" s="228" t="s">
        <v>866</v>
      </c>
      <c r="K411" s="229">
        <f>ACS_Metering!J40</f>
        <v>1.4060986549365027</v>
      </c>
      <c r="L411" s="230">
        <f>ACS_Metering!K40</f>
        <v>1.5828450872201896</v>
      </c>
      <c r="M411" s="230">
        <f>ACS_Metering!L40</f>
        <v>1.6511149382656283</v>
      </c>
      <c r="N411" s="230">
        <f>ACS_Metering!M40</f>
        <v>1.6836363312527649</v>
      </c>
      <c r="O411" s="231">
        <f>ACS_Metering!N40</f>
        <v>1.7383061083025524</v>
      </c>
      <c r="P411" s="229">
        <f>ACS_Metering!O40</f>
        <v>0.81423561576236592</v>
      </c>
      <c r="Q411" s="230">
        <f>ACS_Metering!P40</f>
        <v>1.1620760553051481</v>
      </c>
      <c r="R411" s="230">
        <f>ACS_Metering!Q40</f>
        <v>1.2984229718755342</v>
      </c>
      <c r="S411" s="230">
        <f>ACS_Metering!R40</f>
        <v>1.4329542929212138</v>
      </c>
      <c r="T411" s="231">
        <f>ACS_Metering!S40</f>
        <v>1.7797199913781092</v>
      </c>
      <c r="U411" s="229">
        <f>ACS_Metering!T40</f>
        <v>2.7466079431420747</v>
      </c>
      <c r="V411" s="230">
        <f>ACS_Metering!U40</f>
        <v>2.9461113449709964</v>
      </c>
      <c r="W411" s="230">
        <f>ACS_Metering!V40</f>
        <v>3.1300792465141378</v>
      </c>
      <c r="X411" s="230">
        <f>ACS_Metering!W40</f>
        <v>3.4794307500218755</v>
      </c>
      <c r="Y411" s="231">
        <f>ACS_Metering!X40</f>
        <v>3.8957171022583243</v>
      </c>
    </row>
    <row r="412" spans="3:25">
      <c r="J412" s="228" t="s">
        <v>867</v>
      </c>
      <c r="K412" s="229">
        <f>ACS_Metering!J41</f>
        <v>0.99836069799728933</v>
      </c>
      <c r="L412" s="230">
        <f>ACS_Metering!K41</f>
        <v>1.1851833454320713</v>
      </c>
      <c r="M412" s="230">
        <f>ACS_Metering!L41</f>
        <v>1.064633447487946</v>
      </c>
      <c r="N412" s="230">
        <f>ACS_Metering!M41</f>
        <v>1.157623513806795</v>
      </c>
      <c r="O412" s="231">
        <f>ACS_Metering!N41</f>
        <v>1.2791921136635129</v>
      </c>
      <c r="P412" s="229">
        <f>ACS_Metering!O41</f>
        <v>0.61111701557112807</v>
      </c>
      <c r="Q412" s="230">
        <f>ACS_Metering!P41</f>
        <v>1.0536583034356801</v>
      </c>
      <c r="R412" s="230">
        <f>ACS_Metering!Q41</f>
        <v>1.2970571265264237</v>
      </c>
      <c r="S412" s="230">
        <f>ACS_Metering!R41</f>
        <v>1.5528010109621599</v>
      </c>
      <c r="T412" s="231">
        <f>ACS_Metering!S41</f>
        <v>2.0395496072277304</v>
      </c>
      <c r="U412" s="229">
        <f>ACS_Metering!T41</f>
        <v>2.3030481020319975</v>
      </c>
      <c r="V412" s="230">
        <f>ACS_Metering!U41</f>
        <v>2.6159150177210608</v>
      </c>
      <c r="W412" s="230">
        <f>ACS_Metering!V41</f>
        <v>2.9037984046258671</v>
      </c>
      <c r="X412" s="230">
        <f>ACS_Metering!W41</f>
        <v>3.4090707620899177</v>
      </c>
      <c r="Y412" s="231">
        <f>ACS_Metering!X41</f>
        <v>3.8715627405947646</v>
      </c>
    </row>
    <row r="413" spans="3:25">
      <c r="J413" s="228" t="s">
        <v>617</v>
      </c>
      <c r="K413" s="229">
        <f>ACS_Metering!J42</f>
        <v>3.6167065762313721</v>
      </c>
      <c r="L413" s="230">
        <f>ACS_Metering!K42</f>
        <v>3.7639353779244034</v>
      </c>
      <c r="M413" s="230">
        <f>ACS_Metering!L42</f>
        <v>3.8298964799930846</v>
      </c>
      <c r="N413" s="230">
        <f>ACS_Metering!M42</f>
        <v>3.6706531352931044</v>
      </c>
      <c r="O413" s="231">
        <f>ACS_Metering!N42</f>
        <v>3.5049648139896892</v>
      </c>
      <c r="P413" s="229">
        <f>ACS_Metering!O42</f>
        <v>6.6259197986940412</v>
      </c>
      <c r="Q413" s="230">
        <f>ACS_Metering!P42</f>
        <v>6.5371887645611801</v>
      </c>
      <c r="R413" s="230">
        <f>ACS_Metering!Q42</f>
        <v>6.4609314047584387</v>
      </c>
      <c r="S413" s="230">
        <f>ACS_Metering!R42</f>
        <v>6.3712304191811633</v>
      </c>
      <c r="T413" s="231">
        <f>ACS_Metering!S42</f>
        <v>6.2903995282198499</v>
      </c>
      <c r="U413" s="229">
        <f>ACS_Metering!T42</f>
        <v>6.5246395279252063</v>
      </c>
      <c r="V413" s="230">
        <f>ACS_Metering!U42</f>
        <v>6.6436170224455253</v>
      </c>
      <c r="W413" s="230">
        <f>ACS_Metering!V42</f>
        <v>6.7546159853703474</v>
      </c>
      <c r="X413" s="230">
        <f>ACS_Metering!W42</f>
        <v>6.8268382081463059</v>
      </c>
      <c r="Y413" s="231">
        <f>ACS_Metering!X42</f>
        <v>6.8963365784023907</v>
      </c>
    </row>
    <row r="414" spans="3:25">
      <c r="J414" s="228" t="s">
        <v>868</v>
      </c>
      <c r="K414" s="229">
        <f>ACS_Metering!J43</f>
        <v>0</v>
      </c>
      <c r="L414" s="230">
        <f>ACS_Metering!K43</f>
        <v>0</v>
      </c>
      <c r="M414" s="230">
        <f>ACS_Metering!L43</f>
        <v>0</v>
      </c>
      <c r="N414" s="230">
        <f>ACS_Metering!M43</f>
        <v>0</v>
      </c>
      <c r="O414" s="231">
        <f>ACS_Metering!N43</f>
        <v>0</v>
      </c>
      <c r="P414" s="229">
        <f>ACS_Metering!O43</f>
        <v>0</v>
      </c>
      <c r="Q414" s="230">
        <f>ACS_Metering!P43</f>
        <v>0</v>
      </c>
      <c r="R414" s="230">
        <f>ACS_Metering!Q43</f>
        <v>0</v>
      </c>
      <c r="S414" s="230">
        <f>ACS_Metering!R43</f>
        <v>0</v>
      </c>
      <c r="T414" s="231">
        <f>ACS_Metering!S43</f>
        <v>0</v>
      </c>
      <c r="U414" s="229">
        <f>ACS_Metering!T43</f>
        <v>0</v>
      </c>
      <c r="V414" s="230">
        <f>ACS_Metering!U43</f>
        <v>0</v>
      </c>
      <c r="W414" s="230">
        <f>ACS_Metering!V43</f>
        <v>0</v>
      </c>
      <c r="X414" s="230">
        <f>ACS_Metering!W43</f>
        <v>0</v>
      </c>
      <c r="Y414" s="231">
        <f>ACS_Metering!X43</f>
        <v>0</v>
      </c>
    </row>
    <row r="415" spans="3:25">
      <c r="J415" s="228" t="s">
        <v>637</v>
      </c>
      <c r="K415" s="229">
        <f>ACS_Metering!J44</f>
        <v>0</v>
      </c>
      <c r="L415" s="230">
        <f>ACS_Metering!K44</f>
        <v>0</v>
      </c>
      <c r="M415" s="230">
        <f>ACS_Metering!L44</f>
        <v>0</v>
      </c>
      <c r="N415" s="230">
        <f>ACS_Metering!M44</f>
        <v>0</v>
      </c>
      <c r="O415" s="231">
        <f>ACS_Metering!N44</f>
        <v>0</v>
      </c>
      <c r="P415" s="229">
        <f>ACS_Metering!O44</f>
        <v>0</v>
      </c>
      <c r="Q415" s="230">
        <f>ACS_Metering!P44</f>
        <v>0</v>
      </c>
      <c r="R415" s="230">
        <f>ACS_Metering!Q44</f>
        <v>0</v>
      </c>
      <c r="S415" s="230">
        <f>ACS_Metering!R44</f>
        <v>0</v>
      </c>
      <c r="T415" s="231">
        <f>ACS_Metering!S44</f>
        <v>0</v>
      </c>
      <c r="U415" s="229">
        <f>ACS_Metering!T44</f>
        <v>0</v>
      </c>
      <c r="V415" s="230">
        <f>ACS_Metering!U44</f>
        <v>0</v>
      </c>
      <c r="W415" s="230">
        <f>ACS_Metering!V44</f>
        <v>0</v>
      </c>
      <c r="X415" s="230">
        <f>ACS_Metering!W44</f>
        <v>0</v>
      </c>
      <c r="Y415" s="231">
        <f>ACS_Metering!X44</f>
        <v>0</v>
      </c>
    </row>
    <row r="416" spans="3:25">
      <c r="J416" s="232" t="s">
        <v>869</v>
      </c>
      <c r="K416" s="233">
        <f t="shared" ref="K416:Y416" si="17">SUM(K411:K415)</f>
        <v>6.0211659291651642</v>
      </c>
      <c r="L416" s="234">
        <f t="shared" si="17"/>
        <v>6.5319638105766646</v>
      </c>
      <c r="M416" s="234">
        <f t="shared" si="17"/>
        <v>6.5456448657466595</v>
      </c>
      <c r="N416" s="234">
        <f t="shared" si="17"/>
        <v>6.5119129803526645</v>
      </c>
      <c r="O416" s="235">
        <f t="shared" si="17"/>
        <v>6.5224630359557541</v>
      </c>
      <c r="P416" s="233">
        <f t="shared" si="17"/>
        <v>8.0512724300275345</v>
      </c>
      <c r="Q416" s="234">
        <f t="shared" si="17"/>
        <v>8.7529231233020077</v>
      </c>
      <c r="R416" s="234">
        <f t="shared" si="17"/>
        <v>9.0564115031603976</v>
      </c>
      <c r="S416" s="234">
        <f t="shared" si="17"/>
        <v>9.3569857230645361</v>
      </c>
      <c r="T416" s="235">
        <f t="shared" si="17"/>
        <v>10.10966912682569</v>
      </c>
      <c r="U416" s="233">
        <f t="shared" si="17"/>
        <v>11.574295573099278</v>
      </c>
      <c r="V416" s="234">
        <f t="shared" si="17"/>
        <v>12.205643385137583</v>
      </c>
      <c r="W416" s="234">
        <f t="shared" si="17"/>
        <v>12.788493636510353</v>
      </c>
      <c r="X416" s="234">
        <f t="shared" si="17"/>
        <v>13.715339720258099</v>
      </c>
      <c r="Y416" s="235">
        <f t="shared" si="17"/>
        <v>14.66361642125548</v>
      </c>
    </row>
    <row r="417" spans="3:25">
      <c r="J417" s="228" t="s">
        <v>143</v>
      </c>
      <c r="K417" s="229">
        <f>ACS_Metering!J20</f>
        <v>5.7702863386870282</v>
      </c>
      <c r="L417" s="230">
        <f>ACS_Metering!K20</f>
        <v>6.5761424573404685</v>
      </c>
      <c r="M417" s="230">
        <f>ACS_Metering!L20</f>
        <v>6.5740374471531924</v>
      </c>
      <c r="N417" s="230">
        <f>ACS_Metering!M20</f>
        <v>6.0945992305394103</v>
      </c>
      <c r="O417" s="231">
        <f>ACS_Metering!N20</f>
        <v>6.279136937027431</v>
      </c>
      <c r="P417" s="229">
        <f>ACS_Metering!O20</f>
        <v>6.244723470103211</v>
      </c>
      <c r="Q417" s="230">
        <f>ACS_Metering!P20</f>
        <v>7.1179207310843395</v>
      </c>
      <c r="R417" s="230">
        <f>ACS_Metering!Q20</f>
        <v>7.166820325201968</v>
      </c>
      <c r="S417" s="230">
        <f>ACS_Metering!R20</f>
        <v>7.0597864215160602</v>
      </c>
      <c r="T417" s="231">
        <f>ACS_Metering!S20</f>
        <v>7.5394881357461934</v>
      </c>
      <c r="U417" s="229" t="e">
        <f>ACS_Metering!T20</f>
        <v>#N/A</v>
      </c>
      <c r="V417" s="230" t="e">
        <f>ACS_Metering!U20</f>
        <v>#N/A</v>
      </c>
      <c r="W417" s="230" t="e">
        <f>ACS_Metering!V20</f>
        <v>#N/A</v>
      </c>
      <c r="X417" s="230" t="e">
        <f>ACS_Metering!W20</f>
        <v>#N/A</v>
      </c>
      <c r="Y417" s="231" t="e">
        <f>ACS_Metering!X20</f>
        <v>#N/A</v>
      </c>
    </row>
    <row r="418" spans="3:25">
      <c r="J418" s="135"/>
      <c r="K418" s="135"/>
      <c r="L418" s="135"/>
      <c r="M418" s="135"/>
      <c r="N418" s="135"/>
      <c r="O418" s="135"/>
      <c r="P418" s="135"/>
      <c r="Q418" s="135"/>
      <c r="R418" s="135"/>
      <c r="S418" s="135"/>
      <c r="T418" s="135"/>
      <c r="U418" s="135"/>
      <c r="V418" s="135"/>
      <c r="W418" s="135"/>
      <c r="X418" s="135"/>
      <c r="Y418" s="135"/>
    </row>
    <row r="419" spans="3:25">
      <c r="J419" s="228" t="s">
        <v>870</v>
      </c>
      <c r="K419" s="236" t="s">
        <v>795</v>
      </c>
      <c r="L419" s="135"/>
      <c r="M419" s="135"/>
      <c r="N419" s="135"/>
      <c r="O419" s="135"/>
      <c r="P419" s="135"/>
      <c r="Q419" s="135"/>
      <c r="R419" s="135"/>
      <c r="S419" s="135"/>
      <c r="T419" s="135"/>
      <c r="U419" s="135"/>
      <c r="V419" s="135"/>
      <c r="W419" s="135"/>
      <c r="X419" s="135"/>
      <c r="Y419" s="135"/>
    </row>
    <row r="420" spans="3:25">
      <c r="J420" s="228"/>
      <c r="K420" s="236"/>
      <c r="L420" s="135"/>
      <c r="M420" s="135"/>
      <c r="N420" s="135"/>
      <c r="O420" s="135"/>
      <c r="P420" s="135"/>
      <c r="Q420" s="135"/>
      <c r="R420" s="135"/>
      <c r="S420" s="135"/>
      <c r="T420" s="135"/>
      <c r="U420" s="135"/>
      <c r="V420" s="135"/>
      <c r="W420" s="135"/>
      <c r="X420" s="135"/>
      <c r="Y420" s="135"/>
    </row>
    <row r="421" spans="3:25">
      <c r="J421" s="228"/>
      <c r="K421" s="236"/>
      <c r="L421" s="135"/>
      <c r="M421" s="135"/>
      <c r="N421" s="135"/>
      <c r="O421" s="135"/>
      <c r="P421" s="135"/>
      <c r="Q421" s="135"/>
      <c r="R421" s="135"/>
      <c r="S421" s="135"/>
      <c r="T421" s="135"/>
      <c r="U421" s="135"/>
      <c r="V421" s="135"/>
      <c r="W421" s="135"/>
      <c r="X421" s="135"/>
      <c r="Y421" s="135"/>
    </row>
    <row r="422" spans="3:25">
      <c r="J422" s="228"/>
      <c r="K422" s="236"/>
      <c r="L422" s="135"/>
      <c r="M422" s="135"/>
      <c r="N422" s="135"/>
      <c r="O422" s="135"/>
      <c r="P422" s="135"/>
      <c r="Q422" s="135"/>
      <c r="R422" s="135"/>
      <c r="S422" s="135"/>
      <c r="T422" s="135"/>
      <c r="U422" s="135"/>
      <c r="V422" s="135"/>
      <c r="W422" s="135"/>
      <c r="X422" s="135"/>
      <c r="Y422" s="135"/>
    </row>
    <row r="423" spans="3:25">
      <c r="L423" s="135"/>
      <c r="M423" s="135"/>
      <c r="N423" s="135"/>
      <c r="O423" s="135"/>
      <c r="P423" s="135"/>
      <c r="Q423" s="135"/>
      <c r="R423" s="135"/>
      <c r="S423" s="135"/>
      <c r="T423" s="135"/>
      <c r="U423" s="135"/>
      <c r="V423" s="135"/>
      <c r="W423" s="135"/>
      <c r="X423" s="135"/>
      <c r="Y423" s="135"/>
    </row>
    <row r="427" spans="3:25" s="162" customFormat="1" ht="15.75">
      <c r="C427" s="162" t="s">
        <v>3506</v>
      </c>
    </row>
    <row r="428" spans="3:25" ht="13.5" thickBot="1"/>
    <row r="429" spans="3:25" ht="13.5" thickBot="1">
      <c r="D429" s="328" t="s">
        <v>1187</v>
      </c>
      <c r="E429" s="329" t="s">
        <v>259</v>
      </c>
      <c r="F429" s="329" t="s">
        <v>260</v>
      </c>
      <c r="G429" s="329" t="s">
        <v>261</v>
      </c>
      <c r="H429" s="329" t="s">
        <v>262</v>
      </c>
      <c r="I429" s="329" t="s">
        <v>263</v>
      </c>
      <c r="J429" s="329" t="s">
        <v>111</v>
      </c>
    </row>
    <row r="430" spans="3:25" ht="13.5" thickBot="1">
      <c r="D430" s="184" t="s">
        <v>148</v>
      </c>
      <c r="E430" s="101">
        <v>2.7466079431420747</v>
      </c>
      <c r="F430" s="102">
        <v>2.9461113449709964</v>
      </c>
      <c r="G430" s="102">
        <v>3.1300792465141378</v>
      </c>
      <c r="H430" s="102">
        <v>3.4794307500218755</v>
      </c>
      <c r="I430" s="103">
        <v>3.8957171022583243</v>
      </c>
      <c r="J430" s="112">
        <f>SUM(E430:I430)</f>
        <v>16.197946386907407</v>
      </c>
    </row>
    <row r="431" spans="3:25" ht="13.5" thickBot="1">
      <c r="D431" s="184" t="s">
        <v>616</v>
      </c>
      <c r="E431" s="104">
        <v>2.3030481020319975</v>
      </c>
      <c r="F431" s="33">
        <v>2.6159150177210608</v>
      </c>
      <c r="G431" s="33">
        <v>2.9037984046258671</v>
      </c>
      <c r="H431" s="33">
        <v>3.4090707620899177</v>
      </c>
      <c r="I431" s="105">
        <v>3.8715627405947646</v>
      </c>
      <c r="J431" s="112">
        <f>SUM(E431:I431)</f>
        <v>15.103395027063609</v>
      </c>
    </row>
    <row r="432" spans="3:25" ht="13.5" thickBot="1">
      <c r="D432" s="184" t="s">
        <v>3507</v>
      </c>
      <c r="E432" s="104">
        <v>6.5246395279252063</v>
      </c>
      <c r="F432" s="33">
        <v>6.6436170224455253</v>
      </c>
      <c r="G432" s="33">
        <v>6.7546159853703474</v>
      </c>
      <c r="H432" s="33">
        <v>6.8268382081463059</v>
      </c>
      <c r="I432" s="105">
        <v>6.8963365784023907</v>
      </c>
      <c r="J432" s="112">
        <f>SUM(E432:I432)</f>
        <v>33.646047322289775</v>
      </c>
    </row>
    <row r="433" spans="1:10" ht="13.5" thickBot="1">
      <c r="D433" s="184" t="s">
        <v>1488</v>
      </c>
      <c r="E433" s="106">
        <v>0</v>
      </c>
      <c r="F433" s="107">
        <v>0</v>
      </c>
      <c r="G433" s="107">
        <v>0</v>
      </c>
      <c r="H433" s="107">
        <v>0</v>
      </c>
      <c r="I433" s="108">
        <v>0</v>
      </c>
      <c r="J433" s="112">
        <f>SUM(E433:I433)</f>
        <v>0</v>
      </c>
    </row>
    <row r="434" spans="1:10" ht="13.5" thickBot="1">
      <c r="D434" s="184" t="s">
        <v>1489</v>
      </c>
      <c r="E434" s="112">
        <f t="shared" ref="E434:J434" si="18">SUM(E430:E433)</f>
        <v>11.574295573099278</v>
      </c>
      <c r="F434" s="112">
        <f t="shared" si="18"/>
        <v>12.205643385137583</v>
      </c>
      <c r="G434" s="112">
        <f t="shared" si="18"/>
        <v>12.788493636510353</v>
      </c>
      <c r="H434" s="112">
        <f t="shared" si="18"/>
        <v>13.715339720258099</v>
      </c>
      <c r="I434" s="112">
        <f t="shared" si="18"/>
        <v>14.66361642125548</v>
      </c>
      <c r="J434" s="112">
        <f t="shared" si="18"/>
        <v>64.947388736260791</v>
      </c>
    </row>
    <row r="435" spans="1:10" ht="13.5" thickBot="1">
      <c r="D435" s="184" t="s">
        <v>1494</v>
      </c>
      <c r="E435" s="98">
        <v>-0.33923484502695805</v>
      </c>
      <c r="F435" s="99">
        <v>-4.8766412428693201E-2</v>
      </c>
      <c r="G435" s="99">
        <v>-4.8766412428693201E-2</v>
      </c>
      <c r="H435" s="99">
        <v>-4.8766412428693201E-2</v>
      </c>
      <c r="I435" s="100">
        <v>-4.8766412428693201E-2</v>
      </c>
      <c r="J435" s="112" t="s">
        <v>67</v>
      </c>
    </row>
    <row r="436" spans="1:10" ht="13.5" thickBot="1">
      <c r="D436" s="184" t="s">
        <v>3508</v>
      </c>
      <c r="E436" s="109">
        <v>11.573416780832234</v>
      </c>
      <c r="F436" s="110">
        <v>12.241426909192441</v>
      </c>
      <c r="G436" s="110">
        <v>12.947128971951461</v>
      </c>
      <c r="H436" s="110">
        <v>13.692615329046593</v>
      </c>
      <c r="I436" s="111">
        <v>14.480093145465325</v>
      </c>
      <c r="J436" s="112">
        <f>SUM(E436:I436)</f>
        <v>64.934681136488052</v>
      </c>
    </row>
    <row r="437" spans="1:10" ht="13.5" thickBot="1"/>
    <row r="438" spans="1:10" ht="13.5" thickBot="1">
      <c r="D438" s="63" t="s">
        <v>3509</v>
      </c>
      <c r="E438" s="220">
        <v>11.574295573099279</v>
      </c>
      <c r="F438" s="110">
        <v>12.205643385137583</v>
      </c>
      <c r="G438" s="110">
        <v>12.788493636510353</v>
      </c>
      <c r="H438" s="110">
        <v>13.715339720258099</v>
      </c>
      <c r="I438" s="111">
        <v>14.66361642125548</v>
      </c>
    </row>
    <row r="439" spans="1:10">
      <c r="A439" s="52">
        <f>IF(SUM(E439:I439)&lt;&gt;0,1,0)</f>
        <v>0</v>
      </c>
      <c r="D439" s="63" t="s">
        <v>173</v>
      </c>
      <c r="E439" s="52">
        <f>IF(ROUND(E434-E438,3)=0,0,1)</f>
        <v>0</v>
      </c>
      <c r="F439" s="52">
        <f t="shared" ref="F439:I439" si="19">IF(ROUND(F434-F438,3)=0,0,1)</f>
        <v>0</v>
      </c>
      <c r="G439" s="52">
        <f t="shared" si="19"/>
        <v>0</v>
      </c>
      <c r="H439" s="52">
        <f t="shared" si="19"/>
        <v>0</v>
      </c>
      <c r="I439" s="52">
        <f t="shared" si="19"/>
        <v>0</v>
      </c>
    </row>
    <row r="441" spans="1:10" s="162" customFormat="1" ht="15.75">
      <c r="C441" s="162" t="s">
        <v>3510</v>
      </c>
    </row>
    <row r="442" spans="1:10" ht="13.5" thickBot="1"/>
    <row r="443" spans="1:10" ht="26.25" thickBot="1">
      <c r="D443" s="328" t="s">
        <v>3511</v>
      </c>
      <c r="E443" s="394" t="s">
        <v>3512</v>
      </c>
    </row>
    <row r="444" spans="1:10" ht="13.5" thickBot="1">
      <c r="D444" s="184" t="s">
        <v>3394</v>
      </c>
      <c r="E444" s="200">
        <v>22.142424354842618</v>
      </c>
    </row>
    <row r="445" spans="1:10" ht="13.5" thickBot="1">
      <c r="D445" s="184" t="s">
        <v>3513</v>
      </c>
      <c r="E445" s="201">
        <v>15</v>
      </c>
    </row>
    <row r="446" spans="1:10" ht="13.5" thickBot="1">
      <c r="D446" s="184" t="s">
        <v>3514</v>
      </c>
      <c r="E446" s="201">
        <v>38.07664899511397</v>
      </c>
      <c r="F446" s="45" t="s">
        <v>3515</v>
      </c>
    </row>
    <row r="447" spans="1:10" ht="13.5" thickBot="1">
      <c r="D447" s="184" t="s">
        <v>3516</v>
      </c>
      <c r="E447" s="201">
        <v>10</v>
      </c>
    </row>
    <row r="448" spans="1:10" ht="13.5" thickBot="1">
      <c r="D448" s="184" t="s">
        <v>47</v>
      </c>
      <c r="E448" s="201">
        <v>6.9822332393634099</v>
      </c>
    </row>
    <row r="449" spans="3:9" ht="13.5" thickBot="1">
      <c r="D449" s="184" t="s">
        <v>48</v>
      </c>
      <c r="E449" s="201">
        <v>4.4690944779620621</v>
      </c>
    </row>
    <row r="450" spans="3:9" ht="13.5" thickBot="1">
      <c r="D450" s="184" t="s">
        <v>37</v>
      </c>
      <c r="E450" s="201">
        <v>40</v>
      </c>
    </row>
    <row r="451" spans="3:9" ht="13.5" thickBot="1">
      <c r="D451" s="184" t="s">
        <v>49</v>
      </c>
      <c r="E451" s="202">
        <v>5</v>
      </c>
    </row>
    <row r="453" spans="3:9" s="162" customFormat="1" ht="15.75">
      <c r="C453" s="162" t="s">
        <v>3517</v>
      </c>
    </row>
    <row r="454" spans="3:9" ht="13.5" thickBot="1"/>
    <row r="455" spans="3:9" ht="13.5" thickBot="1">
      <c r="D455" s="328" t="s">
        <v>1187</v>
      </c>
      <c r="E455" s="329" t="s">
        <v>259</v>
      </c>
      <c r="F455" s="329" t="s">
        <v>260</v>
      </c>
      <c r="G455" s="329" t="s">
        <v>261</v>
      </c>
      <c r="H455" s="329" t="s">
        <v>262</v>
      </c>
      <c r="I455" s="329" t="s">
        <v>263</v>
      </c>
    </row>
    <row r="456" spans="3:9" ht="13.5" thickBot="1">
      <c r="D456" s="184" t="s">
        <v>3518</v>
      </c>
      <c r="E456" s="104">
        <v>49.897951136021561</v>
      </c>
      <c r="F456" s="112">
        <f>E462</f>
        <v>52.030368038205694</v>
      </c>
      <c r="G456" s="112">
        <f>F462</f>
        <v>53.78019607889145</v>
      </c>
      <c r="H456" s="112">
        <f>G462</f>
        <v>58.204168514945401</v>
      </c>
      <c r="I456" s="112">
        <f>H462</f>
        <v>63.491418189339257</v>
      </c>
    </row>
    <row r="457" spans="3:9" ht="13.5" thickBot="1">
      <c r="D457" s="184" t="s">
        <v>3519</v>
      </c>
      <c r="E457" s="101">
        <v>5.8083554773928761</v>
      </c>
      <c r="F457" s="102">
        <v>5.8417484764215244</v>
      </c>
      <c r="G457" s="102">
        <v>8.8534156474981867</v>
      </c>
      <c r="H457" s="102">
        <v>10.347465168268437</v>
      </c>
      <c r="I457" s="103">
        <v>11.266154547522161</v>
      </c>
    </row>
    <row r="458" spans="3:9" ht="13.5" thickBot="1">
      <c r="D458" s="184" t="s">
        <v>3520</v>
      </c>
      <c r="E458" s="104">
        <v>0</v>
      </c>
      <c r="F458" s="33">
        <v>0</v>
      </c>
      <c r="G458" s="33">
        <v>0</v>
      </c>
      <c r="H458" s="33">
        <v>0</v>
      </c>
      <c r="I458" s="105">
        <v>0</v>
      </c>
    </row>
    <row r="459" spans="3:9" ht="13.5" thickBot="1">
      <c r="D459" s="184" t="s">
        <v>3521</v>
      </c>
      <c r="E459" s="104">
        <v>0</v>
      </c>
      <c r="F459" s="33">
        <v>0</v>
      </c>
      <c r="G459" s="33">
        <v>0</v>
      </c>
      <c r="H459" s="33">
        <v>0</v>
      </c>
      <c r="I459" s="105">
        <v>0</v>
      </c>
    </row>
    <row r="460" spans="3:9" ht="13.5" thickBot="1">
      <c r="D460" s="184" t="s">
        <v>3522</v>
      </c>
      <c r="E460" s="104">
        <v>-3.7185607920541059</v>
      </c>
      <c r="F460" s="33">
        <v>-4.0919204357357666</v>
      </c>
      <c r="G460" s="33">
        <v>-4.4294432114442372</v>
      </c>
      <c r="H460" s="33">
        <v>-5.0602154938745789</v>
      </c>
      <c r="I460" s="105">
        <v>-5.6726969777404372</v>
      </c>
    </row>
    <row r="461" spans="3:9" ht="13.5" thickBot="1">
      <c r="D461" s="222" t="s">
        <v>3523</v>
      </c>
      <c r="E461" s="209">
        <v>4.2622216845358503E-2</v>
      </c>
      <c r="F461" s="210">
        <v>0</v>
      </c>
      <c r="G461" s="210">
        <v>0</v>
      </c>
      <c r="H461" s="210">
        <v>0</v>
      </c>
      <c r="I461" s="211">
        <v>0</v>
      </c>
    </row>
    <row r="462" spans="3:9" ht="13.5" thickBot="1">
      <c r="D462" s="223" t="s">
        <v>3524</v>
      </c>
      <c r="E462" s="225">
        <f>SUM(E456:E461)</f>
        <v>52.030368038205694</v>
      </c>
      <c r="F462" s="225">
        <f>SUM(F456:F461)</f>
        <v>53.78019607889145</v>
      </c>
      <c r="G462" s="225">
        <f>SUM(G456:G461)</f>
        <v>58.204168514945401</v>
      </c>
      <c r="H462" s="225">
        <f>SUM(H456:H461)</f>
        <v>63.491418189339257</v>
      </c>
      <c r="I462" s="225">
        <f>SUM(I456:I461)</f>
        <v>69.084875759120976</v>
      </c>
    </row>
    <row r="463" spans="3:9" ht="13.5" thickBot="1">
      <c r="E463" s="76"/>
      <c r="F463" s="76"/>
      <c r="G463" s="76"/>
      <c r="H463" s="76"/>
      <c r="I463" s="76"/>
    </row>
    <row r="464" spans="3:9" ht="13.5" thickBot="1">
      <c r="D464" s="180" t="s">
        <v>3525</v>
      </c>
      <c r="E464" s="109">
        <v>52.030368038205687</v>
      </c>
      <c r="F464" s="110">
        <v>53.780196078891443</v>
      </c>
      <c r="G464" s="110">
        <v>58.204168514945394</v>
      </c>
      <c r="H464" s="110">
        <v>63.49141818933925</v>
      </c>
      <c r="I464" s="111">
        <v>69.084875759120976</v>
      </c>
    </row>
    <row r="465" spans="1:10">
      <c r="A465" s="52">
        <f>IF(SUM(E465:I465)&lt;&gt;0,1,0)</f>
        <v>0</v>
      </c>
      <c r="D465" s="180" t="s">
        <v>173</v>
      </c>
      <c r="E465" s="52">
        <f>IF(ROUND(E462-E464,3)=0,0,1)</f>
        <v>0</v>
      </c>
      <c r="F465" s="52">
        <f>IF(ROUND(F462-F464,3)=0,0,1)</f>
        <v>0</v>
      </c>
      <c r="G465" s="52">
        <f>IF(ROUND(G462-G464,3)=0,0,1)</f>
        <v>0</v>
      </c>
      <c r="H465" s="52">
        <f>IF(ROUND(H462-H464,3)=0,0,1)</f>
        <v>0</v>
      </c>
      <c r="I465" s="52">
        <f>IF(ROUND(I462-I464,3)=0,0,1)</f>
        <v>0</v>
      </c>
    </row>
    <row r="467" spans="1:10" s="6" customFormat="1" ht="18.75">
      <c r="B467" s="6" t="s">
        <v>3526</v>
      </c>
    </row>
    <row r="469" spans="1:10" s="162" customFormat="1" ht="15.75">
      <c r="C469" s="162" t="s">
        <v>3527</v>
      </c>
    </row>
    <row r="470" spans="1:10" ht="13.5" thickBot="1"/>
    <row r="471" spans="1:10" ht="18" thickBot="1">
      <c r="D471" s="328" t="s">
        <v>1440</v>
      </c>
      <c r="E471" s="329" t="s">
        <v>1441</v>
      </c>
      <c r="F471" s="329" t="s">
        <v>662</v>
      </c>
      <c r="G471" s="329" t="s">
        <v>663</v>
      </c>
      <c r="H471" s="329" t="s">
        <v>664</v>
      </c>
      <c r="I471" s="329" t="s">
        <v>665</v>
      </c>
      <c r="J471" s="329" t="s">
        <v>666</v>
      </c>
    </row>
    <row r="472" spans="1:10" ht="13.5" thickBot="1">
      <c r="D472" s="306" t="s">
        <v>1442</v>
      </c>
      <c r="E472" s="468">
        <f>E478*Input_CPI!AC$21</f>
        <v>82.253500493464514</v>
      </c>
      <c r="F472" s="468">
        <f>F478*Input_CPI!AD$21</f>
        <v>110.15675398628976</v>
      </c>
      <c r="G472" s="468">
        <f>G478*Input_CPI!AE$21</f>
        <v>115.52870368299128</v>
      </c>
      <c r="H472" s="468">
        <f>H478*Input_CPI!AF$21</f>
        <v>121.16262409414833</v>
      </c>
      <c r="I472" s="468">
        <f>I478*Input_CPI!AG$21</f>
        <v>127.07129059166628</v>
      </c>
      <c r="J472" s="469">
        <f>J478*Input_CPI!AH$21</f>
        <v>133.26810155650583</v>
      </c>
    </row>
    <row r="473" spans="1:10" ht="13.5" thickBot="1">
      <c r="D473" s="184" t="s">
        <v>1443</v>
      </c>
      <c r="E473" s="470">
        <f>E479*Input_CPI!AC$21</f>
        <v>108.97685003125703</v>
      </c>
      <c r="F473" s="470">
        <f>F479*Input_CPI!AD$21</f>
        <v>145.94559486313656</v>
      </c>
      <c r="G473" s="470">
        <f>G479*Input_CPI!AE$21</f>
        <v>153.06283793438325</v>
      </c>
      <c r="H473" s="470">
        <f>H479*Input_CPI!AF$21</f>
        <v>160.52716341659763</v>
      </c>
      <c r="I473" s="470">
        <f>I479*Input_CPI!AG$21</f>
        <v>168.35549727377969</v>
      </c>
      <c r="J473" s="471">
        <f>J479*Input_CPI!AH$21</f>
        <v>176.56559088847058</v>
      </c>
    </row>
    <row r="474" spans="1:10" ht="13.5" thickBot="1">
      <c r="D474" s="184" t="s">
        <v>1444</v>
      </c>
      <c r="E474" s="470">
        <f>E480*Input_CPI!AC$21</f>
        <v>434.89182862899219</v>
      </c>
      <c r="F474" s="470">
        <f>F480*Input_CPI!AD$21</f>
        <v>582.42229071743873</v>
      </c>
      <c r="G474" s="470">
        <f>G480*Input_CPI!AE$21</f>
        <v>610.82493635422975</v>
      </c>
      <c r="H474" s="470">
        <f>H480*Input_CPI!AF$21</f>
        <v>640.61267712221036</v>
      </c>
      <c r="I474" s="470">
        <f>I480*Input_CPI!AG$21</f>
        <v>671.85305914180151</v>
      </c>
      <c r="J474" s="471">
        <f>J480*Input_CPI!AH$21</f>
        <v>704.61692251538989</v>
      </c>
    </row>
    <row r="475" spans="1:10" ht="13.5" thickBot="1">
      <c r="D475" s="184" t="s">
        <v>1445</v>
      </c>
      <c r="E475" s="472">
        <f>E481*Input_CPI!AC$21</f>
        <v>1500.448918983554</v>
      </c>
      <c r="F475" s="472">
        <f>F481*Input_CPI!AD$21</f>
        <v>2009.4534754858066</v>
      </c>
      <c r="G475" s="472">
        <f>G481*Input_CPI!AE$21</f>
        <v>2107.4473124276192</v>
      </c>
      <c r="H475" s="472">
        <f>H481*Input_CPI!AF$21</f>
        <v>2210.2199572372051</v>
      </c>
      <c r="I475" s="472">
        <f>I481*Input_CPI!AG$21</f>
        <v>2318.0044552299637</v>
      </c>
      <c r="J475" s="473">
        <f>J481*Input_CPI!AH$21</f>
        <v>2431.045216505257</v>
      </c>
    </row>
    <row r="476" spans="1:10" ht="13.5" thickBot="1"/>
    <row r="477" spans="1:10" ht="18" thickBot="1">
      <c r="D477" s="328" t="s">
        <v>1446</v>
      </c>
      <c r="E477" s="329" t="s">
        <v>1441</v>
      </c>
      <c r="F477" s="329" t="s">
        <v>662</v>
      </c>
      <c r="G477" s="329" t="s">
        <v>663</v>
      </c>
      <c r="H477" s="329" t="s">
        <v>664</v>
      </c>
      <c r="I477" s="329" t="s">
        <v>665</v>
      </c>
      <c r="J477" s="329" t="s">
        <v>666</v>
      </c>
    </row>
    <row r="478" spans="1:10" ht="13.5" thickBot="1">
      <c r="D478" s="306" t="s">
        <v>1442</v>
      </c>
      <c r="E478" s="463">
        <v>82.253500493464514</v>
      </c>
      <c r="F478" s="463">
        <v>113.37293469330828</v>
      </c>
      <c r="G478" s="463">
        <v>122.37322839665065</v>
      </c>
      <c r="H478" s="463">
        <v>132.0880249658274</v>
      </c>
      <c r="I478" s="463">
        <v>142.57404636593353</v>
      </c>
      <c r="J478" s="464">
        <v>153.89251752696183</v>
      </c>
    </row>
    <row r="479" spans="1:10" ht="13.5" thickBot="1">
      <c r="D479" s="184" t="s">
        <v>1443</v>
      </c>
      <c r="E479" s="46">
        <v>108.97685003125703</v>
      </c>
      <c r="F479" s="46">
        <v>150.20668090177912</v>
      </c>
      <c r="G479" s="46">
        <v>162.13108109462365</v>
      </c>
      <c r="H479" s="46">
        <v>175.00211907418617</v>
      </c>
      <c r="I479" s="46">
        <v>188.89494521153352</v>
      </c>
      <c r="J479" s="465">
        <v>203.89067581143053</v>
      </c>
    </row>
    <row r="480" spans="1:10" ht="13.5" thickBot="1">
      <c r="D480" s="184" t="s">
        <v>1444</v>
      </c>
      <c r="E480" s="46">
        <v>434.89182862899219</v>
      </c>
      <c r="F480" s="46">
        <v>599.42692517658497</v>
      </c>
      <c r="G480" s="46">
        <v>647.01340068659158</v>
      </c>
      <c r="H480" s="46">
        <v>698.37760548494703</v>
      </c>
      <c r="I480" s="46">
        <v>753.81944071841826</v>
      </c>
      <c r="J480" s="465">
        <v>813.66261567113918</v>
      </c>
    </row>
    <row r="481" spans="2:12" ht="13.5" thickBot="1">
      <c r="D481" s="184" t="s">
        <v>1445</v>
      </c>
      <c r="E481" s="466">
        <v>1500.448918983554</v>
      </c>
      <c r="F481" s="466">
        <v>2068.1222839395591</v>
      </c>
      <c r="G481" s="466">
        <v>2232.3035148500608</v>
      </c>
      <c r="H481" s="466">
        <v>2409.518538197603</v>
      </c>
      <c r="I481" s="466">
        <v>2600.802062665693</v>
      </c>
      <c r="J481" s="467">
        <v>2807.2709389594238</v>
      </c>
    </row>
    <row r="483" spans="2:12" s="162" customFormat="1" ht="15.75">
      <c r="C483" s="162" t="s">
        <v>653</v>
      </c>
    </row>
    <row r="485" spans="2:12">
      <c r="D485" s="60" t="s">
        <v>653</v>
      </c>
      <c r="E485" s="61"/>
      <c r="F485" s="61"/>
      <c r="G485" s="61"/>
      <c r="I485" s="61" t="s">
        <v>654</v>
      </c>
    </row>
    <row r="487" spans="2:12">
      <c r="D487" s="45" t="s">
        <v>3350</v>
      </c>
      <c r="I487" s="237">
        <v>0.33923484502695805</v>
      </c>
      <c r="J487" s="543" t="s">
        <v>3351</v>
      </c>
    </row>
    <row r="488" spans="2:12">
      <c r="D488" s="45" t="s">
        <v>1353</v>
      </c>
      <c r="I488" s="237">
        <v>4.8766412428693201E-2</v>
      </c>
      <c r="J488" s="543" t="s">
        <v>3355</v>
      </c>
    </row>
    <row r="490" spans="2:12" s="6" customFormat="1" ht="18.75">
      <c r="B490" s="6" t="s">
        <v>3528</v>
      </c>
    </row>
    <row r="492" spans="2:12" s="6" customFormat="1" ht="18.75">
      <c r="B492" s="6" t="s">
        <v>3529</v>
      </c>
    </row>
    <row r="493" spans="2:12" ht="13.5" thickBot="1"/>
    <row r="494" spans="2:12" ht="13.5" thickBot="1">
      <c r="D494" s="328" t="s">
        <v>3530</v>
      </c>
      <c r="E494" s="329" t="s">
        <v>257</v>
      </c>
      <c r="F494" s="329" t="s">
        <v>258</v>
      </c>
      <c r="G494" s="329" t="s">
        <v>259</v>
      </c>
      <c r="H494" s="329" t="s">
        <v>260</v>
      </c>
      <c r="I494" s="329" t="s">
        <v>261</v>
      </c>
      <c r="J494" s="329" t="s">
        <v>262</v>
      </c>
      <c r="K494" s="329" t="s">
        <v>263</v>
      </c>
      <c r="L494" s="329" t="s">
        <v>3531</v>
      </c>
    </row>
    <row r="495" spans="2:12" ht="13.5" thickBot="1">
      <c r="D495" s="221" t="s">
        <v>3436</v>
      </c>
      <c r="E495" s="395">
        <v>553.09629671155108</v>
      </c>
      <c r="F495" s="395">
        <v>554.82775128298886</v>
      </c>
      <c r="G495" s="395">
        <v>557.57927528174389</v>
      </c>
      <c r="H495" s="214">
        <v>559.35140374343462</v>
      </c>
      <c r="I495" s="214">
        <v>562.14468618774754</v>
      </c>
      <c r="J495" s="214">
        <v>563.95968701550532</v>
      </c>
      <c r="K495" s="215">
        <v>566.79698591672991</v>
      </c>
      <c r="L495" s="396">
        <f>SUM(G495:K495)</f>
        <v>2809.8320381451613</v>
      </c>
    </row>
    <row r="496" spans="2:12" ht="13.5" thickBot="1">
      <c r="D496" s="221" t="s">
        <v>3437</v>
      </c>
      <c r="E496" s="397">
        <v>6148.8557692307704</v>
      </c>
      <c r="F496" s="397">
        <v>7010.0961538461534</v>
      </c>
      <c r="G496" s="397">
        <v>2954.2548076923072</v>
      </c>
      <c r="H496" s="32">
        <v>2753.9663461538457</v>
      </c>
      <c r="I496" s="32">
        <v>5156.4375</v>
      </c>
      <c r="J496" s="32">
        <v>5129.6899038461534</v>
      </c>
      <c r="K496" s="216">
        <v>5006.3653846153811</v>
      </c>
      <c r="L496" s="396">
        <f t="shared" ref="L496:L501" si="20">SUM(G496:K496)</f>
        <v>21000.713942307688</v>
      </c>
    </row>
    <row r="497" spans="2:12" ht="13.5" thickBot="1">
      <c r="D497" s="221" t="s">
        <v>3438</v>
      </c>
      <c r="E497" s="397">
        <v>423.99545638404209</v>
      </c>
      <c r="F497" s="397">
        <v>365.63514305552656</v>
      </c>
      <c r="G497" s="397">
        <v>337.36909514046374</v>
      </c>
      <c r="H497" s="32">
        <v>310.57812737938394</v>
      </c>
      <c r="I497" s="32">
        <v>266.48502419176589</v>
      </c>
      <c r="J497" s="32">
        <v>223.00940111889298</v>
      </c>
      <c r="K497" s="216">
        <v>180.85698229245119</v>
      </c>
      <c r="L497" s="396">
        <f t="shared" si="20"/>
        <v>1318.2986301229578</v>
      </c>
    </row>
    <row r="498" spans="2:12" ht="13.5" thickBot="1">
      <c r="D498" s="221" t="s">
        <v>3439</v>
      </c>
      <c r="E498" s="398">
        <v>232.42526717275052</v>
      </c>
      <c r="F498" s="398">
        <v>292.30927341082833</v>
      </c>
      <c r="G498" s="398">
        <v>321.31330188722046</v>
      </c>
      <c r="H498" s="399">
        <v>348.80373826472248</v>
      </c>
      <c r="I498" s="399">
        <v>394.04804069812548</v>
      </c>
      <c r="J498" s="399">
        <v>438.65874161477302</v>
      </c>
      <c r="K498" s="400">
        <v>481.91169157313658</v>
      </c>
      <c r="L498" s="396">
        <f t="shared" si="20"/>
        <v>1984.7355140379782</v>
      </c>
    </row>
    <row r="499" spans="2:12" ht="13.5" thickBot="1">
      <c r="D499" s="221" t="s">
        <v>3440</v>
      </c>
      <c r="E499" s="398">
        <v>50</v>
      </c>
      <c r="F499" s="398">
        <v>50</v>
      </c>
      <c r="G499" s="398">
        <v>50</v>
      </c>
      <c r="H499" s="399">
        <v>50</v>
      </c>
      <c r="I499" s="399">
        <v>50</v>
      </c>
      <c r="J499" s="399">
        <v>50</v>
      </c>
      <c r="K499" s="400">
        <v>50</v>
      </c>
      <c r="L499" s="396">
        <f t="shared" si="20"/>
        <v>250</v>
      </c>
    </row>
    <row r="500" spans="2:12" ht="13.5" thickBot="1">
      <c r="D500" s="221" t="s">
        <v>3441</v>
      </c>
      <c r="E500" s="401">
        <v>1020</v>
      </c>
      <c r="F500" s="401">
        <v>1100</v>
      </c>
      <c r="G500" s="401">
        <v>0</v>
      </c>
      <c r="H500" s="217">
        <v>0</v>
      </c>
      <c r="I500" s="217">
        <v>0</v>
      </c>
      <c r="J500" s="217">
        <v>0</v>
      </c>
      <c r="K500" s="218">
        <v>0</v>
      </c>
      <c r="L500" s="396">
        <f t="shared" si="20"/>
        <v>0</v>
      </c>
    </row>
    <row r="501" spans="2:12" ht="13.5" thickBot="1">
      <c r="D501" s="185" t="s">
        <v>3532</v>
      </c>
      <c r="E501" s="256">
        <f t="shared" ref="E501:F501" si="21">SUM(E495:E500)</f>
        <v>8428.3727894991134</v>
      </c>
      <c r="F501" s="256">
        <f t="shared" si="21"/>
        <v>9372.868321595497</v>
      </c>
      <c r="G501" s="256">
        <f t="shared" ref="G501:K501" si="22">SUM(G495:G500)</f>
        <v>4220.5164800017355</v>
      </c>
      <c r="H501" s="256">
        <f t="shared" si="22"/>
        <v>4022.6996155413872</v>
      </c>
      <c r="I501" s="256">
        <f t="shared" si="22"/>
        <v>6429.1152510776383</v>
      </c>
      <c r="J501" s="256">
        <f t="shared" si="22"/>
        <v>6405.3177335953251</v>
      </c>
      <c r="K501" s="256">
        <f t="shared" si="22"/>
        <v>6285.9310443976983</v>
      </c>
      <c r="L501" s="256">
        <f t="shared" si="20"/>
        <v>27363.580124613785</v>
      </c>
    </row>
    <row r="502" spans="2:12" ht="13.5" thickBot="1"/>
    <row r="503" spans="2:12" ht="13.5" thickBot="1">
      <c r="D503" s="328" t="s">
        <v>3533</v>
      </c>
      <c r="E503" s="329" t="s">
        <v>257</v>
      </c>
      <c r="F503" s="329" t="s">
        <v>258</v>
      </c>
      <c r="G503" s="329" t="s">
        <v>259</v>
      </c>
      <c r="H503" s="329" t="s">
        <v>260</v>
      </c>
      <c r="I503" s="329" t="s">
        <v>261</v>
      </c>
      <c r="J503" s="329" t="s">
        <v>262</v>
      </c>
      <c r="K503" s="329" t="s">
        <v>263</v>
      </c>
      <c r="L503" s="329" t="s">
        <v>3531</v>
      </c>
    </row>
    <row r="504" spans="2:12" ht="13.5" thickBot="1">
      <c r="D504" s="221" t="s">
        <v>3442</v>
      </c>
      <c r="E504" s="395">
        <v>-1.1368683772161603E-13</v>
      </c>
      <c r="F504" s="395">
        <v>0</v>
      </c>
      <c r="G504" s="395">
        <v>0</v>
      </c>
      <c r="H504" s="214">
        <v>1.1368683772161603E-13</v>
      </c>
      <c r="I504" s="214">
        <v>0</v>
      </c>
      <c r="J504" s="214">
        <v>-5.6843418860808015E-14</v>
      </c>
      <c r="K504" s="215">
        <v>-5.6843418860808015E-14</v>
      </c>
      <c r="L504" s="396">
        <f>SUM(G504:K504)</f>
        <v>0</v>
      </c>
    </row>
    <row r="505" spans="2:12" ht="13.5" thickBot="1">
      <c r="D505" s="221" t="s">
        <v>3443</v>
      </c>
      <c r="E505" s="397">
        <v>0</v>
      </c>
      <c r="F505" s="397">
        <v>0</v>
      </c>
      <c r="G505" s="397">
        <v>0</v>
      </c>
      <c r="H505" s="32">
        <v>0</v>
      </c>
      <c r="I505" s="32">
        <v>0</v>
      </c>
      <c r="J505" s="32">
        <v>0</v>
      </c>
      <c r="K505" s="216">
        <v>0</v>
      </c>
      <c r="L505" s="396">
        <f t="shared" ref="L505:L508" si="23">SUM(G505:K505)</f>
        <v>0</v>
      </c>
    </row>
    <row r="506" spans="2:12" ht="13.5" thickBot="1">
      <c r="D506" s="221" t="s">
        <v>3445</v>
      </c>
      <c r="E506" s="397">
        <v>7875.2764927875633</v>
      </c>
      <c r="F506" s="397">
        <v>8818.0405703125089</v>
      </c>
      <c r="G506" s="397">
        <v>3662.9372047199918</v>
      </c>
      <c r="H506" s="32">
        <v>3463.348211797952</v>
      </c>
      <c r="I506" s="32">
        <v>5866.9705648898926</v>
      </c>
      <c r="J506" s="32">
        <v>5841.3580465798186</v>
      </c>
      <c r="K506" s="216">
        <v>5719.1340584809695</v>
      </c>
      <c r="L506" s="396">
        <f t="shared" si="23"/>
        <v>24553.748086468626</v>
      </c>
    </row>
    <row r="507" spans="2:12" ht="13.5" thickBot="1">
      <c r="D507" s="221" t="s">
        <v>3446</v>
      </c>
      <c r="E507" s="401">
        <v>0</v>
      </c>
      <c r="F507" s="401">
        <v>0</v>
      </c>
      <c r="G507" s="401">
        <v>0</v>
      </c>
      <c r="H507" s="217">
        <v>0</v>
      </c>
      <c r="I507" s="217">
        <v>0</v>
      </c>
      <c r="J507" s="217">
        <v>0</v>
      </c>
      <c r="K507" s="218">
        <v>0</v>
      </c>
      <c r="L507" s="396">
        <f t="shared" si="23"/>
        <v>0</v>
      </c>
    </row>
    <row r="508" spans="2:12" ht="13.5" thickBot="1">
      <c r="D508" s="185" t="s">
        <v>3534</v>
      </c>
      <c r="E508" s="256">
        <f t="shared" ref="E508:F508" si="24">SUM(E504:E507)</f>
        <v>7875.2764927875633</v>
      </c>
      <c r="F508" s="256">
        <f t="shared" si="24"/>
        <v>8818.0405703125089</v>
      </c>
      <c r="G508" s="256">
        <f>SUM(G504:G507)</f>
        <v>3662.9372047199918</v>
      </c>
      <c r="H508" s="256">
        <f>SUM(H504:H507)</f>
        <v>3463.348211797952</v>
      </c>
      <c r="I508" s="256">
        <f>SUM(I504:I507)</f>
        <v>5866.9705648898926</v>
      </c>
      <c r="J508" s="256">
        <f>SUM(J504:J507)</f>
        <v>5841.3580465798186</v>
      </c>
      <c r="K508" s="256">
        <f>SUM(K504:K507)</f>
        <v>5719.1340584809695</v>
      </c>
      <c r="L508" s="256">
        <f t="shared" si="23"/>
        <v>24553.748086468626</v>
      </c>
    </row>
    <row r="510" spans="2:12" s="6" customFormat="1" ht="18.75">
      <c r="B510" s="6" t="s">
        <v>3535</v>
      </c>
    </row>
    <row r="511" spans="2:12" ht="13.5" thickBot="1"/>
    <row r="512" spans="2:12" ht="13.5" thickBot="1">
      <c r="D512" s="328" t="s">
        <v>1187</v>
      </c>
      <c r="E512" s="329" t="s">
        <v>259</v>
      </c>
      <c r="F512" s="329" t="s">
        <v>260</v>
      </c>
      <c r="G512" s="329" t="s">
        <v>261</v>
      </c>
      <c r="H512" s="329" t="s">
        <v>262</v>
      </c>
      <c r="I512" s="329" t="s">
        <v>263</v>
      </c>
      <c r="J512" s="329" t="s">
        <v>111</v>
      </c>
    </row>
    <row r="513" spans="1:23">
      <c r="D513" s="310" t="s">
        <v>3536</v>
      </c>
      <c r="E513" s="101">
        <v>7.1845433274772326</v>
      </c>
      <c r="F513" s="369">
        <f t="shared" ref="F513:I514" si="25">E513</f>
        <v>7.1845433274772326</v>
      </c>
      <c r="G513" s="369">
        <f t="shared" si="25"/>
        <v>7.1845433274772326</v>
      </c>
      <c r="H513" s="369">
        <f t="shared" si="25"/>
        <v>7.1845433274772326</v>
      </c>
      <c r="I513" s="370">
        <f t="shared" si="25"/>
        <v>7.1845433274772326</v>
      </c>
      <c r="J513" s="366">
        <f t="shared" ref="J513:J522" si="26">SUM(E513:I513)</f>
        <v>35.922716637386159</v>
      </c>
    </row>
    <row r="514" spans="1:23">
      <c r="D514" s="222" t="s">
        <v>1580</v>
      </c>
      <c r="E514" s="209">
        <v>-0.78503275248820248</v>
      </c>
      <c r="F514" s="369">
        <f t="shared" si="25"/>
        <v>-0.78503275248820248</v>
      </c>
      <c r="G514" s="369">
        <f t="shared" si="25"/>
        <v>-0.78503275248820248</v>
      </c>
      <c r="H514" s="369">
        <f t="shared" si="25"/>
        <v>-0.78503275248820248</v>
      </c>
      <c r="I514" s="370">
        <f t="shared" si="25"/>
        <v>-0.78503275248820248</v>
      </c>
      <c r="J514" s="367">
        <f t="shared" si="26"/>
        <v>-3.9251637624410125</v>
      </c>
      <c r="Q514" s="261" t="str">
        <f>LookupTab!U$40</f>
        <v>FY23</v>
      </c>
      <c r="R514" s="261" t="str">
        <f>LookupTab!V$40</f>
        <v>FY24</v>
      </c>
      <c r="S514" s="261" t="str">
        <f>LookupTab!W$40</f>
        <v>FY25</v>
      </c>
      <c r="T514" s="261" t="str">
        <f>LookupTab!X$40</f>
        <v>FY26</v>
      </c>
      <c r="U514" s="261" t="str">
        <f>LookupTab!Y$40</f>
        <v>FY27</v>
      </c>
      <c r="V514" s="261" t="str">
        <f>LookupTab!Z$40</f>
        <v>FY28</v>
      </c>
      <c r="W514" s="261" t="str">
        <f>LookupTab!AA$40</f>
        <v>FY29</v>
      </c>
    </row>
    <row r="515" spans="1:23">
      <c r="D515" s="222" t="s">
        <v>3537</v>
      </c>
      <c r="E515" s="368">
        <f>SUM(E513:E514)*S515-SUM(E513:E514)</f>
        <v>-8.4816034396036244E-2</v>
      </c>
      <c r="F515" s="369">
        <f>SUM(F513:F514)*T515-SUM(F513:F514)</f>
        <v>-2.8889338236124829E-2</v>
      </c>
      <c r="G515" s="369">
        <f>SUM(G513:G514)*U515-SUM(G513:G514)</f>
        <v>-1.7694006564505926E-3</v>
      </c>
      <c r="H515" s="369">
        <f>SUM(H513:H514)*V515-SUM(H513:H514)</f>
        <v>1.4520790788204785E-2</v>
      </c>
      <c r="I515" s="370">
        <f>SUM(I513:I514)*W515-SUM(I513:I514)</f>
        <v>4.2967794760584432E-2</v>
      </c>
      <c r="J515" s="367">
        <f t="shared" si="26"/>
        <v>-5.7986187739822448E-2</v>
      </c>
      <c r="P515" s="307">
        <v>1</v>
      </c>
      <c r="Q515" s="309">
        <f t="shared" ref="Q515:W517" si="27">P515*(1+Q520)</f>
        <v>0.97827982671857372</v>
      </c>
      <c r="R515" s="309">
        <f t="shared" si="27"/>
        <v>0.97691854652763432</v>
      </c>
      <c r="S515" s="309">
        <f t="shared" si="27"/>
        <v>0.98674648109380114</v>
      </c>
      <c r="T515" s="309">
        <f t="shared" si="27"/>
        <v>0.9954856956797552</v>
      </c>
      <c r="U515" s="309">
        <f t="shared" si="27"/>
        <v>0.99972351000350468</v>
      </c>
      <c r="V515" s="309">
        <f t="shared" si="27"/>
        <v>1.0022690470807183</v>
      </c>
      <c r="W515" s="309">
        <f t="shared" si="27"/>
        <v>1.0067142313864617</v>
      </c>
    </row>
    <row r="516" spans="1:23">
      <c r="D516" s="222" t="s">
        <v>3538</v>
      </c>
      <c r="E516" s="368">
        <f>SUM(E513:E514)*S515*S516-SUM(E513:E514)*S515</f>
        <v>-2.366230343693676E-2</v>
      </c>
      <c r="F516" s="369">
        <f>SUM(F513:F514)*T515*T516-SUM(F513:F514)*T515</f>
        <v>1.9868971441296956E-2</v>
      </c>
      <c r="G516" s="369">
        <f>SUM(G513:G514)*U515*U516-SUM(G513:G514)*U515</f>
        <v>6.3934881983585434E-2</v>
      </c>
      <c r="H516" s="369">
        <f>SUM(H513:H514)*V515*V516-SUM(H513:H514)*V515</f>
        <v>0.10824686054484811</v>
      </c>
      <c r="I516" s="370">
        <f>SUM(I513:I514)*W515*W516-SUM(I513:I514)*W515</f>
        <v>0.15312955705232945</v>
      </c>
      <c r="J516" s="367">
        <f t="shared" si="26"/>
        <v>0.32151796758512319</v>
      </c>
      <c r="P516" s="307">
        <v>1</v>
      </c>
      <c r="Q516" s="309">
        <f t="shared" si="27"/>
        <v>1.0075430417497306</v>
      </c>
      <c r="R516" s="309">
        <f t="shared" si="27"/>
        <v>1.0149619457403658</v>
      </c>
      <c r="S516" s="309">
        <f t="shared" si="27"/>
        <v>0.99625281899467544</v>
      </c>
      <c r="T516" s="309">
        <f t="shared" si="27"/>
        <v>1.0031188436265321</v>
      </c>
      <c r="U516" s="309">
        <f t="shared" si="27"/>
        <v>1.0099933523788192</v>
      </c>
      <c r="V516" s="309">
        <f t="shared" si="27"/>
        <v>1.0168765717489956</v>
      </c>
      <c r="W516" s="309">
        <f t="shared" si="27"/>
        <v>1.0237687343695778</v>
      </c>
    </row>
    <row r="517" spans="1:23">
      <c r="D517" s="222" t="s">
        <v>738</v>
      </c>
      <c r="E517" s="368">
        <f>SUM(E513:E514)*S515*S516*S517-SUM(E513:E514)*S515*S516</f>
        <v>0</v>
      </c>
      <c r="F517" s="369">
        <f>SUM(F513:F514)*T515*T516*T517-SUM(F513:F514)*T515*T516</f>
        <v>0</v>
      </c>
      <c r="G517" s="369">
        <f>SUM(G513:G514)*U515*U516*U517-SUM(G513:G514)*U515*U516</f>
        <v>0</v>
      </c>
      <c r="H517" s="369">
        <f>SUM(H513:H514)*V515*V516*V517-SUM(H513:H514)*V515*V516</f>
        <v>0</v>
      </c>
      <c r="I517" s="370">
        <f>SUM(I513:I514)*W515*W516*W517-SUM(I513:I514)*W515*W516</f>
        <v>0</v>
      </c>
      <c r="J517" s="367">
        <f t="shared" si="26"/>
        <v>0</v>
      </c>
      <c r="P517" s="307">
        <v>1</v>
      </c>
      <c r="Q517" s="309">
        <f t="shared" si="27"/>
        <v>1</v>
      </c>
      <c r="R517" s="309">
        <f t="shared" si="27"/>
        <v>1</v>
      </c>
      <c r="S517" s="309">
        <f t="shared" si="27"/>
        <v>1</v>
      </c>
      <c r="T517" s="309">
        <f t="shared" si="27"/>
        <v>1</v>
      </c>
      <c r="U517" s="309">
        <f t="shared" si="27"/>
        <v>1</v>
      </c>
      <c r="V517" s="309">
        <f t="shared" si="27"/>
        <v>1</v>
      </c>
      <c r="W517" s="309">
        <f t="shared" si="27"/>
        <v>1</v>
      </c>
    </row>
    <row r="518" spans="1:23">
      <c r="D518" s="222" t="s">
        <v>3539</v>
      </c>
      <c r="E518" s="33">
        <v>-4.8314928670502133E-2</v>
      </c>
      <c r="F518" s="33">
        <v>-5.2075979102936043E-2</v>
      </c>
      <c r="G518" s="33">
        <v>-6.1803011376892147E-2</v>
      </c>
      <c r="H518" s="33">
        <v>-7.0370811958796797E-2</v>
      </c>
      <c r="I518" s="33">
        <v>-7.7634324531667964E-2</v>
      </c>
      <c r="J518" s="367">
        <f t="shared" si="26"/>
        <v>-0.31019905564079508</v>
      </c>
    </row>
    <row r="519" spans="1:23">
      <c r="D519" s="222" t="s">
        <v>3540</v>
      </c>
      <c r="E519" s="33">
        <v>0.2571361967816852</v>
      </c>
      <c r="F519" s="33">
        <v>0.27935752612912168</v>
      </c>
      <c r="G519" s="33">
        <v>0.32802847364009152</v>
      </c>
      <c r="H519" s="33">
        <v>0.3460187882446189</v>
      </c>
      <c r="I519" s="33">
        <v>0.34682461245186175</v>
      </c>
      <c r="J519" s="367">
        <f t="shared" si="26"/>
        <v>1.557365597247379</v>
      </c>
    </row>
    <row r="520" spans="1:23">
      <c r="D520" s="311" t="s">
        <v>3541</v>
      </c>
      <c r="E520" s="371">
        <f>SUM(E513:E519)</f>
        <v>6.4998535052672404</v>
      </c>
      <c r="F520" s="372">
        <f>SUM(F513:F519)</f>
        <v>6.6177717552203879</v>
      </c>
      <c r="G520" s="372">
        <f>SUM(G513:G519)</f>
        <v>6.7279015185793645</v>
      </c>
      <c r="H520" s="372">
        <f>SUM(H513:H519)</f>
        <v>6.797926202607905</v>
      </c>
      <c r="I520" s="373">
        <f>SUM(I513:I519)</f>
        <v>6.8647982147221374</v>
      </c>
      <c r="J520" s="367">
        <f t="shared" si="26"/>
        <v>33.508251196397033</v>
      </c>
      <c r="P520" s="63" t="s">
        <v>3542</v>
      </c>
      <c r="Q520" s="154">
        <v>-2.1720173281426249E-2</v>
      </c>
      <c r="R520" s="154">
        <v>-1.3915038966973484E-3</v>
      </c>
      <c r="S520" s="154">
        <v>1.0060137153808053E-2</v>
      </c>
      <c r="T520" s="154">
        <v>8.8565956437632234E-3</v>
      </c>
      <c r="U520" s="154">
        <v>4.2570318610713987E-3</v>
      </c>
      <c r="V520" s="154">
        <v>2.5462410874028825E-3</v>
      </c>
      <c r="W520" s="154">
        <v>4.435120807821792E-3</v>
      </c>
    </row>
    <row r="521" spans="1:23">
      <c r="D521" s="222" t="s">
        <v>3543</v>
      </c>
      <c r="E521" s="33">
        <v>2.4786022657966238E-2</v>
      </c>
      <c r="F521" s="33">
        <v>2.5845267225136661E-2</v>
      </c>
      <c r="G521" s="33">
        <v>2.6714466790981599E-2</v>
      </c>
      <c r="H521" s="33">
        <v>2.8912005538401085E-2</v>
      </c>
      <c r="I521" s="33">
        <v>3.1538363680253624E-2</v>
      </c>
      <c r="J521" s="367">
        <f t="shared" si="26"/>
        <v>0.13779612589273921</v>
      </c>
      <c r="P521" s="63" t="s">
        <v>3544</v>
      </c>
      <c r="Q521" s="154">
        <v>7.5430417497305644E-3</v>
      </c>
      <c r="R521" s="154">
        <v>7.3633618448211624E-3</v>
      </c>
      <c r="S521" s="154">
        <v>-1.8433328288030425E-2</v>
      </c>
      <c r="T521" s="154">
        <v>6.8918496399189904E-3</v>
      </c>
      <c r="U521" s="154">
        <v>6.8531348961941999E-3</v>
      </c>
      <c r="V521" s="154">
        <v>6.8151135390788643E-3</v>
      </c>
      <c r="W521" s="154">
        <v>6.7777769810627164E-3</v>
      </c>
    </row>
    <row r="522" spans="1:23" ht="13.5" thickBot="1">
      <c r="D522" s="185" t="s">
        <v>3545</v>
      </c>
      <c r="E522" s="374">
        <f>E520+E521</f>
        <v>6.5246395279252063</v>
      </c>
      <c r="F522" s="375">
        <f>F520+F521</f>
        <v>6.6436170224455244</v>
      </c>
      <c r="G522" s="375">
        <f>G520+G521</f>
        <v>6.7546159853703465</v>
      </c>
      <c r="H522" s="375">
        <f>H520+H521</f>
        <v>6.8268382081463059</v>
      </c>
      <c r="I522" s="186">
        <f>I520+I521</f>
        <v>6.8963365784023907</v>
      </c>
      <c r="J522" s="212">
        <f t="shared" si="26"/>
        <v>33.646047322289775</v>
      </c>
      <c r="P522" s="63" t="s">
        <v>2497</v>
      </c>
      <c r="Q522" s="154">
        <v>0</v>
      </c>
      <c r="R522" s="154">
        <v>0</v>
      </c>
      <c r="S522" s="154">
        <v>0</v>
      </c>
      <c r="T522" s="154">
        <v>0</v>
      </c>
      <c r="U522" s="154">
        <v>0</v>
      </c>
      <c r="V522" s="154">
        <v>0</v>
      </c>
      <c r="W522" s="154">
        <v>0</v>
      </c>
    </row>
    <row r="524" spans="1:23">
      <c r="D524" s="63" t="s">
        <v>177</v>
      </c>
      <c r="E524" s="271">
        <v>6.4998535052672404</v>
      </c>
      <c r="F524" s="271">
        <v>6.6177717552203887</v>
      </c>
      <c r="G524" s="271">
        <v>6.7279015185793654</v>
      </c>
      <c r="H524" s="271">
        <v>6.797926202607905</v>
      </c>
      <c r="I524" s="271">
        <v>6.8647982147221374</v>
      </c>
    </row>
    <row r="525" spans="1:23">
      <c r="A525" s="52">
        <f>IF(SUM(E525:I525)&lt;&gt;0,1,0)</f>
        <v>0</v>
      </c>
      <c r="D525" s="63" t="s">
        <v>173</v>
      </c>
      <c r="E525" s="52">
        <f>IF(ROUND(E520-E524,3)=0,0,1)</f>
        <v>0</v>
      </c>
      <c r="F525" s="52">
        <f>IF(ROUND(F520-F524,3)=0,0,1)</f>
        <v>0</v>
      </c>
      <c r="G525" s="52">
        <f>IF(ROUND(G520-G524,3)=0,0,1)</f>
        <v>0</v>
      </c>
      <c r="H525" s="52">
        <f>IF(ROUND(H520-H524,3)=0,0,1)</f>
        <v>0</v>
      </c>
      <c r="I525" s="52">
        <f>IF(ROUND(I520-I524,3)=0,0,1)</f>
        <v>0</v>
      </c>
    </row>
    <row r="526" spans="1:23">
      <c r="D526" s="45"/>
      <c r="I526" s="262"/>
    </row>
    <row r="527" spans="1:23" s="6" customFormat="1" ht="18.75">
      <c r="B527" s="6" t="s">
        <v>1</v>
      </c>
    </row>
  </sheetData>
  <mergeCells count="5">
    <mergeCell ref="U409:Y409"/>
    <mergeCell ref="K409:O409"/>
    <mergeCell ref="P409:T409"/>
    <mergeCell ref="V351:Z351"/>
    <mergeCell ref="AA351:AE351"/>
  </mergeCells>
  <hyperlinks>
    <hyperlink ref="B4" location="ToC!A1" display="ToC!A1" xr:uid="{AEA7C1DC-BBD4-4B6C-B9C3-F704FDB6496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86342-5FD9-457B-8CD8-08CBC5882DAF}">
  <sheetPr>
    <tabColor rgb="FFFFFF00"/>
  </sheetPr>
  <dimension ref="A1:K49"/>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3" ht="23.25">
      <c r="A1" s="52">
        <f>IF(SUM(A5:A49)&lt;&gt;0,1,0)</f>
        <v>0</v>
      </c>
      <c r="B1" s="16" t="s">
        <v>3546</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1347</v>
      </c>
    </row>
    <row r="8" spans="1:3" s="162" customFormat="1" ht="15.75">
      <c r="C8" s="162" t="s">
        <v>3547</v>
      </c>
    </row>
    <row r="18" spans="2:11" s="6" customFormat="1" ht="18.75">
      <c r="B18" s="6" t="s">
        <v>3548</v>
      </c>
    </row>
    <row r="20" spans="2:11" s="162" customFormat="1" ht="15.75">
      <c r="C20" s="162" t="s">
        <v>652</v>
      </c>
    </row>
    <row r="22" spans="2:11">
      <c r="D22" s="60" t="s">
        <v>653</v>
      </c>
      <c r="I22" s="61" t="s">
        <v>654</v>
      </c>
    </row>
    <row r="24" spans="2:11">
      <c r="D24" s="801" t="s">
        <v>473</v>
      </c>
      <c r="E24" s="802"/>
      <c r="F24" s="802"/>
      <c r="G24" s="802"/>
      <c r="H24" s="802"/>
      <c r="I24" s="792" t="s">
        <v>473</v>
      </c>
    </row>
    <row r="25" spans="2:11">
      <c r="D25" s="45"/>
      <c r="I25" s="408"/>
    </row>
    <row r="26" spans="2:11">
      <c r="D26" s="801" t="s">
        <v>473</v>
      </c>
      <c r="E26" s="802"/>
      <c r="F26" s="802"/>
      <c r="G26" s="802"/>
      <c r="H26" s="802"/>
      <c r="I26" s="794" t="s">
        <v>473</v>
      </c>
    </row>
    <row r="27" spans="2:11">
      <c r="D27" s="801" t="s">
        <v>473</v>
      </c>
      <c r="E27" s="802"/>
      <c r="F27" s="802"/>
      <c r="G27" s="802"/>
      <c r="H27" s="802"/>
      <c r="I27" s="794" t="s">
        <v>473</v>
      </c>
    </row>
    <row r="28" spans="2:11">
      <c r="D28" s="801" t="s">
        <v>473</v>
      </c>
      <c r="E28" s="802"/>
      <c r="F28" s="802"/>
      <c r="G28" s="802"/>
      <c r="H28" s="802"/>
      <c r="I28" s="793" t="s">
        <v>473</v>
      </c>
    </row>
    <row r="29" spans="2:11">
      <c r="D29" s="801" t="s">
        <v>473</v>
      </c>
      <c r="E29" s="802"/>
      <c r="F29" s="802"/>
      <c r="G29" s="802"/>
      <c r="H29" s="802"/>
      <c r="I29" s="793" t="s">
        <v>473</v>
      </c>
      <c r="J29" s="594" t="s">
        <v>2360</v>
      </c>
      <c r="K29" s="29" t="s">
        <v>3549</v>
      </c>
    </row>
    <row r="30" spans="2:11">
      <c r="D30" s="801" t="s">
        <v>473</v>
      </c>
      <c r="E30" s="802"/>
      <c r="F30" s="802"/>
      <c r="G30" s="802"/>
      <c r="H30" s="802"/>
      <c r="I30" s="793" t="s">
        <v>473</v>
      </c>
    </row>
    <row r="31" spans="2:11">
      <c r="D31" s="801" t="s">
        <v>473</v>
      </c>
      <c r="E31" s="802"/>
      <c r="F31" s="802"/>
      <c r="G31" s="802"/>
      <c r="H31" s="802"/>
      <c r="I31" s="793" t="s">
        <v>473</v>
      </c>
    </row>
    <row r="32" spans="2:11">
      <c r="D32" s="801" t="s">
        <v>473</v>
      </c>
      <c r="E32" s="802"/>
      <c r="F32" s="802"/>
      <c r="G32" s="802"/>
      <c r="H32" s="802"/>
      <c r="I32" s="793" t="s">
        <v>473</v>
      </c>
    </row>
    <row r="33" spans="1:11">
      <c r="D33" s="45"/>
      <c r="I33" s="408"/>
    </row>
    <row r="34" spans="1:11">
      <c r="D34" s="45"/>
      <c r="I34" s="408"/>
    </row>
    <row r="35" spans="1:11">
      <c r="D35" s="801" t="s">
        <v>473</v>
      </c>
      <c r="E35" s="802"/>
      <c r="F35" s="802"/>
      <c r="G35" s="802"/>
      <c r="H35" s="802"/>
      <c r="I35" s="792" t="s">
        <v>473</v>
      </c>
    </row>
    <row r="36" spans="1:11">
      <c r="D36" s="801" t="s">
        <v>473</v>
      </c>
      <c r="E36" s="802"/>
      <c r="F36" s="802"/>
      <c r="G36" s="802"/>
      <c r="H36" s="802"/>
      <c r="I36" s="793" t="s">
        <v>473</v>
      </c>
      <c r="J36" s="486"/>
    </row>
    <row r="37" spans="1:11">
      <c r="D37" s="801" t="s">
        <v>473</v>
      </c>
      <c r="E37" s="802"/>
      <c r="F37" s="802"/>
      <c r="G37" s="802"/>
      <c r="H37" s="802"/>
      <c r="I37" s="793" t="s">
        <v>473</v>
      </c>
    </row>
    <row r="38" spans="1:11">
      <c r="D38" s="45"/>
    </row>
    <row r="40" spans="1:11" s="162" customFormat="1" ht="15.75">
      <c r="C40" s="162" t="s">
        <v>3550</v>
      </c>
    </row>
    <row r="41" spans="1:11" ht="13.5" thickBot="1">
      <c r="D41" s="45"/>
      <c r="I41" s="74"/>
    </row>
    <row r="42" spans="1:11" ht="45">
      <c r="D42" s="558" t="s">
        <v>3551</v>
      </c>
      <c r="E42" s="595" t="s">
        <v>3552</v>
      </c>
      <c r="F42" s="595" t="s">
        <v>3553</v>
      </c>
      <c r="G42" s="596" t="s">
        <v>3554</v>
      </c>
      <c r="H42" s="595" t="s">
        <v>3555</v>
      </c>
      <c r="I42" s="74"/>
      <c r="J42" s="61" t="s">
        <v>3556</v>
      </c>
    </row>
    <row r="43" spans="1:11" ht="15">
      <c r="D43" s="560" t="s">
        <v>3557</v>
      </c>
      <c r="E43" s="597">
        <v>2293337.4227381111</v>
      </c>
      <c r="F43" s="607">
        <v>19.076923076923158</v>
      </c>
      <c r="G43" s="598">
        <v>1355</v>
      </c>
      <c r="H43" s="599">
        <v>88.719755075572536</v>
      </c>
      <c r="I43" s="74"/>
      <c r="J43" s="487">
        <v>88.719755075572536</v>
      </c>
      <c r="K43" s="141">
        <f>IF(ROUND(J43-H43,3)=0,0,1)</f>
        <v>0</v>
      </c>
    </row>
    <row r="44" spans="1:11" ht="15">
      <c r="D44" s="527" t="s">
        <v>3558</v>
      </c>
      <c r="E44" s="600">
        <v>4049645.7093641004</v>
      </c>
      <c r="F44" s="608">
        <v>21.153846153846324</v>
      </c>
      <c r="G44" s="601">
        <v>1355</v>
      </c>
      <c r="H44" s="602">
        <v>141.28250713648677</v>
      </c>
      <c r="I44" s="74"/>
      <c r="J44" s="487">
        <v>141.28250713648677</v>
      </c>
      <c r="K44" s="141">
        <f>IF(ROUND(J44-H44,3)=0,0,1)</f>
        <v>0</v>
      </c>
    </row>
    <row r="45" spans="1:11" ht="15.75" thickBot="1">
      <c r="D45" s="603" t="s">
        <v>3559</v>
      </c>
      <c r="E45" s="604">
        <v>20691745.123399604</v>
      </c>
      <c r="F45" s="609">
        <v>129.03846153845467</v>
      </c>
      <c r="G45" s="605">
        <v>1355</v>
      </c>
      <c r="H45" s="606">
        <v>118.34193019360593</v>
      </c>
      <c r="I45" s="74"/>
      <c r="J45" s="487">
        <v>118.34193019360593</v>
      </c>
      <c r="K45" s="141">
        <f>IF(ROUND(J45-H45,3)=0,0,1)</f>
        <v>0</v>
      </c>
    </row>
    <row r="46" spans="1:11">
      <c r="D46" s="45"/>
      <c r="I46" s="74"/>
    </row>
    <row r="47" spans="1:11">
      <c r="A47" s="141">
        <f>IF(SUM(K47)=0,0,1)</f>
        <v>0</v>
      </c>
      <c r="D47" s="45"/>
      <c r="I47" s="74"/>
      <c r="K47" s="141">
        <f>SUM(K43:K45)</f>
        <v>0</v>
      </c>
    </row>
    <row r="49" spans="2:2" s="6" customFormat="1" ht="18.75">
      <c r="B49" s="6" t="s">
        <v>1</v>
      </c>
    </row>
  </sheetData>
  <hyperlinks>
    <hyperlink ref="B4" location="ToC!A1" display="ToC!A1" xr:uid="{205C1DE3-6C70-4763-85FE-A7F7D8475FD2}"/>
    <hyperlink ref="K29" r:id="rId1" location="Superguaranteepercentage" xr:uid="{35FDAC4B-115B-4A88-B8B2-CB0E7FF33475}"/>
  </hyperlinks>
  <pageMargins left="0.7" right="0.7" top="0.75" bottom="0.75" header="0.3" footer="0.3"/>
  <pageSetup paperSize="9" orientation="portrait" r:id="rId2"/>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A1585-B84A-4095-9A2A-D49BED854B83}">
  <sheetPr>
    <tabColor theme="3"/>
  </sheetPr>
  <dimension ref="A1:K84"/>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3" ht="23.25">
      <c r="A1" s="52">
        <f>IF(SUM(A5:A84)&lt;&gt;0,1,0)</f>
        <v>0</v>
      </c>
      <c r="B1" s="16" t="s">
        <v>3560</v>
      </c>
    </row>
    <row r="2" spans="1:3" ht="15">
      <c r="B2" s="34" t="str">
        <f>Model_Name</f>
        <v>Power and Water Proposal Tables and Charts</v>
      </c>
    </row>
    <row r="3" spans="1:3">
      <c r="B3" s="37" t="str">
        <f>"Model Checks:"&amp;IF(Model_Checks=0," OK"," Check")</f>
        <v>Model Checks: OK</v>
      </c>
    </row>
    <row r="4" spans="1:3">
      <c r="B4" s="29" t="str">
        <f>ToC!$B$1</f>
        <v>Table of contents</v>
      </c>
    </row>
    <row r="5" spans="1:3">
      <c r="B5" t="s">
        <v>644</v>
      </c>
    </row>
    <row r="6" spans="1:3" s="6" customFormat="1" ht="18.75">
      <c r="B6" s="6" t="s">
        <v>3561</v>
      </c>
    </row>
    <row r="8" spans="1:3" s="6" customFormat="1" ht="18.75">
      <c r="B8" s="6" t="s">
        <v>3562</v>
      </c>
    </row>
    <row r="10" spans="1:3" s="162" customFormat="1" ht="15.75">
      <c r="C10" s="162" t="s">
        <v>3563</v>
      </c>
    </row>
    <row r="13" spans="1:3" s="6" customFormat="1" ht="18.75">
      <c r="B13" s="6" t="s">
        <v>3564</v>
      </c>
    </row>
    <row r="15" spans="1:3" s="162" customFormat="1" ht="15.75">
      <c r="C15" s="162" t="s">
        <v>3565</v>
      </c>
    </row>
    <row r="18" spans="2:11" s="6" customFormat="1" ht="18.75">
      <c r="B18" s="6" t="s">
        <v>3566</v>
      </c>
    </row>
    <row r="20" spans="2:11" s="162" customFormat="1" ht="15.75">
      <c r="C20" s="162" t="s">
        <v>3567</v>
      </c>
    </row>
    <row r="23" spans="2:11" s="6" customFormat="1" ht="18.75">
      <c r="B23" s="6" t="s">
        <v>3568</v>
      </c>
    </row>
    <row r="25" spans="2:11" s="162" customFormat="1" ht="15.75">
      <c r="C25" s="162" t="s">
        <v>3569</v>
      </c>
    </row>
    <row r="26" spans="2:11" ht="13.5" thickBot="1"/>
    <row r="27" spans="2:11" ht="13.5" thickBot="1">
      <c r="D27" s="328" t="s">
        <v>3570</v>
      </c>
      <c r="E27" s="329" t="s">
        <v>63</v>
      </c>
      <c r="F27" s="329" t="s">
        <v>662</v>
      </c>
      <c r="G27" s="329" t="s">
        <v>663</v>
      </c>
      <c r="H27" s="329" t="s">
        <v>664</v>
      </c>
      <c r="I27" s="329" t="s">
        <v>665</v>
      </c>
      <c r="J27" s="329" t="s">
        <v>666</v>
      </c>
      <c r="K27" s="267" t="s">
        <v>3571</v>
      </c>
    </row>
    <row r="28" spans="2:11" ht="13.5" thickBot="1">
      <c r="D28" s="505" t="s">
        <v>3572</v>
      </c>
      <c r="E28" s="506"/>
      <c r="F28" s="506"/>
      <c r="G28" s="506"/>
      <c r="H28" s="506"/>
      <c r="I28" s="506"/>
      <c r="J28" s="506"/>
    </row>
    <row r="29" spans="2:11" ht="13.5" thickBot="1">
      <c r="D29" s="184" t="s">
        <v>2909</v>
      </c>
      <c r="E29" s="112" t="s">
        <v>3573</v>
      </c>
      <c r="F29" s="508">
        <v>2613.7005682878571</v>
      </c>
      <c r="G29" s="508">
        <f>F29*(1-G$64)</f>
        <v>2652.8027457662347</v>
      </c>
      <c r="H29" s="508">
        <f t="shared" ref="H29:J29" si="0">G29*(1-H$64)</f>
        <v>2671.8788704450599</v>
      </c>
      <c r="I29" s="508">
        <f t="shared" si="0"/>
        <v>2683.3708430134561</v>
      </c>
      <c r="J29" s="508">
        <f t="shared" si="0"/>
        <v>2703.4740083191168</v>
      </c>
    </row>
    <row r="30" spans="2:11" ht="13.5" thickBot="1">
      <c r="D30" s="184" t="s">
        <v>2911</v>
      </c>
      <c r="E30" s="112" t="s">
        <v>3573</v>
      </c>
      <c r="F30" s="508">
        <v>1121.9234599707688</v>
      </c>
      <c r="G30" s="508">
        <f t="shared" ref="G30:J30" si="1">F30*(1-G$64)</f>
        <v>1138.707957315723</v>
      </c>
      <c r="H30" s="508">
        <f t="shared" si="1"/>
        <v>1146.8963290298252</v>
      </c>
      <c r="I30" s="508">
        <f t="shared" si="1"/>
        <v>1151.8292252392293</v>
      </c>
      <c r="J30" s="508">
        <f t="shared" si="1"/>
        <v>1160.4584511917897</v>
      </c>
    </row>
    <row r="31" spans="2:11" ht="13.5" thickBot="1">
      <c r="D31" s="184" t="s">
        <v>2912</v>
      </c>
      <c r="E31" s="112" t="s">
        <v>3573</v>
      </c>
      <c r="F31" s="508">
        <v>207.07107445512079</v>
      </c>
      <c r="G31" s="508">
        <f t="shared" ref="G31:J31" si="2">F31*(1-G$64)</f>
        <v>210.16895414425693</v>
      </c>
      <c r="H31" s="508">
        <f t="shared" si="2"/>
        <v>211.68026484358151</v>
      </c>
      <c r="I31" s="508">
        <f t="shared" si="2"/>
        <v>212.59071921475893</v>
      </c>
      <c r="J31" s="508">
        <f t="shared" si="2"/>
        <v>214.18339746195346</v>
      </c>
    </row>
    <row r="32" spans="2:11" ht="13.5" thickBot="1">
      <c r="D32" s="184" t="s">
        <v>2913</v>
      </c>
      <c r="E32" s="112" t="s">
        <v>3573</v>
      </c>
      <c r="F32" s="508">
        <v>2222.8692408362449</v>
      </c>
      <c r="G32" s="508">
        <f t="shared" ref="G32:J32" si="3">F32*(1-G$64)</f>
        <v>2256.1243996792273</v>
      </c>
      <c r="H32" s="508">
        <f t="shared" si="3"/>
        <v>2272.3480372670228</v>
      </c>
      <c r="I32" s="508">
        <f t="shared" si="3"/>
        <v>2282.1215945936588</v>
      </c>
      <c r="J32" s="508">
        <f t="shared" si="3"/>
        <v>2299.2186975837967</v>
      </c>
    </row>
    <row r="33" spans="4:10" ht="13.5" thickBot="1">
      <c r="D33" s="505" t="s">
        <v>3574</v>
      </c>
      <c r="E33" s="506"/>
      <c r="F33" s="506"/>
      <c r="G33" s="506"/>
      <c r="H33" s="506"/>
      <c r="I33" s="506"/>
      <c r="J33" s="506"/>
    </row>
    <row r="34" spans="4:10" ht="13.5" thickBot="1">
      <c r="D34" s="184" t="s">
        <v>2915</v>
      </c>
      <c r="E34" s="112" t="s">
        <v>3573</v>
      </c>
      <c r="F34" s="508">
        <v>672.80490743494829</v>
      </c>
      <c r="G34" s="508">
        <f t="shared" ref="G34:J34" si="4">F34*(1-G$64)</f>
        <v>682.87038211787205</v>
      </c>
      <c r="H34" s="508">
        <f t="shared" si="4"/>
        <v>687.78085673553721</v>
      </c>
      <c r="I34" s="508">
        <f t="shared" si="4"/>
        <v>690.73905922970812</v>
      </c>
      <c r="J34" s="508">
        <f t="shared" si="4"/>
        <v>695.91390918640559</v>
      </c>
    </row>
    <row r="35" spans="4:10" ht="13.5" thickBot="1">
      <c r="D35" s="184" t="s">
        <v>2917</v>
      </c>
      <c r="E35" s="112" t="s">
        <v>3573</v>
      </c>
      <c r="F35" s="508">
        <v>2069.3030048778946</v>
      </c>
      <c r="G35" s="508">
        <f t="shared" ref="G35:J35" si="5">F35*(1-G$64)</f>
        <v>2100.260741328279</v>
      </c>
      <c r="H35" s="508">
        <f t="shared" si="5"/>
        <v>2115.3635739167789</v>
      </c>
      <c r="I35" s="508">
        <f t="shared" si="5"/>
        <v>2124.4619280497218</v>
      </c>
      <c r="J35" s="508">
        <f t="shared" si="5"/>
        <v>2140.3778829526245</v>
      </c>
    </row>
    <row r="36" spans="4:10" ht="13.5" thickBot="1">
      <c r="D36" s="184" t="s">
        <v>2918</v>
      </c>
      <c r="E36" s="112" t="s">
        <v>3573</v>
      </c>
      <c r="F36" s="508">
        <v>766.88157079035864</v>
      </c>
      <c r="G36" s="508">
        <f t="shared" ref="G36:J36" si="6">F36*(1-G$64)</f>
        <v>778.35447616053455</v>
      </c>
      <c r="H36" s="508">
        <f t="shared" si="6"/>
        <v>783.95157042442463</v>
      </c>
      <c r="I36" s="508">
        <f t="shared" si="6"/>
        <v>787.32341113244604</v>
      </c>
      <c r="J36" s="508">
        <f t="shared" si="6"/>
        <v>793.22184769190335</v>
      </c>
    </row>
    <row r="37" spans="4:10" ht="13.5" thickBot="1">
      <c r="D37" s="184" t="s">
        <v>2919</v>
      </c>
      <c r="E37" s="112" t="s">
        <v>3573</v>
      </c>
      <c r="F37" s="508">
        <v>111.09569452535534</v>
      </c>
      <c r="G37" s="508">
        <f t="shared" ref="G37:J37" si="7">F37*(1-G$64)</f>
        <v>112.75773784321701</v>
      </c>
      <c r="H37" s="508">
        <f t="shared" si="7"/>
        <v>113.5685710908199</v>
      </c>
      <c r="I37" s="508">
        <f t="shared" si="7"/>
        <v>114.0570389319501</v>
      </c>
      <c r="J37" s="508">
        <f t="shared" si="7"/>
        <v>114.91152667966232</v>
      </c>
    </row>
    <row r="38" spans="4:10" ht="13.5" thickBot="1">
      <c r="D38" s="184" t="s">
        <v>2920</v>
      </c>
      <c r="E38" s="112" t="s">
        <v>3573</v>
      </c>
      <c r="F38" s="508">
        <v>113.64463484280027</v>
      </c>
      <c r="G38" s="508">
        <f t="shared" ref="G38:J38" si="8">F38*(1-G$64)</f>
        <v>115.3448114946344</v>
      </c>
      <c r="H38" s="508">
        <f t="shared" si="8"/>
        <v>116.17424821345523</v>
      </c>
      <c r="I38" s="508">
        <f t="shared" si="8"/>
        <v>116.67392328794718</v>
      </c>
      <c r="J38" s="508">
        <f t="shared" si="8"/>
        <v>117.54801610028598</v>
      </c>
    </row>
    <row r="39" spans="4:10" ht="13.5" thickBot="1">
      <c r="D39" s="184" t="s">
        <v>3575</v>
      </c>
      <c r="E39" s="112" t="s">
        <v>3573</v>
      </c>
      <c r="F39" s="508">
        <v>715.66957830976287</v>
      </c>
      <c r="G39" s="508">
        <f t="shared" ref="G39:J39" si="9">F39*(1-G$64)</f>
        <v>726.37632842738458</v>
      </c>
      <c r="H39" s="508">
        <f t="shared" si="9"/>
        <v>731.59965135516063</v>
      </c>
      <c r="I39" s="508">
        <f t="shared" si="9"/>
        <v>734.74632211835342</v>
      </c>
      <c r="J39" s="508">
        <f t="shared" si="9"/>
        <v>740.25086384419399</v>
      </c>
    </row>
    <row r="40" spans="4:10" ht="13.5" thickBot="1">
      <c r="D40" s="505" t="s">
        <v>200</v>
      </c>
      <c r="E40" s="506"/>
      <c r="F40" s="506"/>
      <c r="G40" s="506"/>
      <c r="H40" s="506"/>
      <c r="I40" s="506"/>
      <c r="J40" s="506"/>
    </row>
    <row r="41" spans="4:10" ht="13.5" thickBot="1">
      <c r="D41" s="184" t="s">
        <v>2923</v>
      </c>
      <c r="E41" s="112" t="s">
        <v>3573</v>
      </c>
      <c r="F41" s="508">
        <v>349.6890038866506</v>
      </c>
      <c r="G41" s="508">
        <f t="shared" ref="G41:J41" si="10">F41*(1-G$64)</f>
        <v>354.92051420505328</v>
      </c>
      <c r="H41" s="508">
        <f t="shared" si="10"/>
        <v>357.47272355829438</v>
      </c>
      <c r="I41" s="508">
        <f t="shared" si="10"/>
        <v>359.0102433832098</v>
      </c>
      <c r="J41" s="508">
        <f t="shared" si="10"/>
        <v>361.69986128971323</v>
      </c>
    </row>
    <row r="42" spans="4:10" ht="13.5" thickBot="1">
      <c r="D42" s="184" t="s">
        <v>2925</v>
      </c>
      <c r="E42" s="112" t="s">
        <v>3573</v>
      </c>
      <c r="F42" s="509">
        <v>1.23</v>
      </c>
      <c r="G42" s="509">
        <v>1.23</v>
      </c>
      <c r="H42" s="509">
        <v>1.23</v>
      </c>
      <c r="I42" s="509">
        <v>1.23</v>
      </c>
      <c r="J42" s="509">
        <v>1.23</v>
      </c>
    </row>
    <row r="43" spans="4:10" ht="13.5" thickBot="1">
      <c r="D43" s="505" t="s">
        <v>3576</v>
      </c>
      <c r="E43" s="506"/>
      <c r="F43" s="506"/>
      <c r="G43" s="506"/>
      <c r="H43" s="506"/>
      <c r="I43" s="506"/>
      <c r="J43" s="506"/>
    </row>
    <row r="44" spans="4:10" ht="13.5" thickBot="1">
      <c r="D44" s="184" t="s">
        <v>2926</v>
      </c>
      <c r="E44" s="112" t="s">
        <v>3573</v>
      </c>
      <c r="F44" s="508">
        <v>266.17133418495217</v>
      </c>
      <c r="G44" s="508">
        <f t="shared" ref="G44:J44" si="11">F44*(1-G$64)</f>
        <v>270.15338127758235</v>
      </c>
      <c r="H44" s="508">
        <f t="shared" si="11"/>
        <v>272.09603592534387</v>
      </c>
      <c r="I44" s="508">
        <f t="shared" si="11"/>
        <v>273.26634353749347</v>
      </c>
      <c r="J44" s="508">
        <f t="shared" si="11"/>
        <v>275.31358888597407</v>
      </c>
    </row>
    <row r="45" spans="4:10" ht="13.5" thickBot="1">
      <c r="D45" s="184" t="s">
        <v>2927</v>
      </c>
      <c r="E45" s="112" t="s">
        <v>3573</v>
      </c>
      <c r="F45" s="508">
        <v>88.723778061650705</v>
      </c>
      <c r="G45" s="508">
        <f t="shared" ref="G45:J45" si="12">F45*(1-G$64)</f>
        <v>90.051127092527437</v>
      </c>
      <c r="H45" s="508">
        <f t="shared" si="12"/>
        <v>90.698678641781285</v>
      </c>
      <c r="I45" s="508">
        <f t="shared" si="12"/>
        <v>91.088781179164471</v>
      </c>
      <c r="J45" s="508">
        <f t="shared" si="12"/>
        <v>91.771196295324671</v>
      </c>
    </row>
    <row r="46" spans="4:10" ht="13.5" thickBot="1">
      <c r="D46" s="184" t="s">
        <v>2928</v>
      </c>
      <c r="E46" s="112" t="s">
        <v>3573</v>
      </c>
      <c r="F46" s="508">
        <v>354.89511224660282</v>
      </c>
      <c r="G46" s="508">
        <f t="shared" ref="G46:J47" si="13">F46*(1-G$64)</f>
        <v>360.20450837010975</v>
      </c>
      <c r="H46" s="508">
        <f t="shared" si="13"/>
        <v>362.79471456712514</v>
      </c>
      <c r="I46" s="508">
        <f t="shared" si="13"/>
        <v>364.35512471665788</v>
      </c>
      <c r="J46" s="508">
        <f t="shared" si="13"/>
        <v>367.08478518129868</v>
      </c>
    </row>
    <row r="47" spans="4:10" ht="13.5" thickBot="1">
      <c r="D47" s="184" t="s">
        <v>2929</v>
      </c>
      <c r="E47" s="112" t="s">
        <v>3573</v>
      </c>
      <c r="F47" s="508">
        <v>88.723778061650705</v>
      </c>
      <c r="G47" s="508">
        <f t="shared" si="13"/>
        <v>90.051127092527437</v>
      </c>
      <c r="H47" s="508">
        <f t="shared" si="13"/>
        <v>90.698678641781285</v>
      </c>
      <c r="I47" s="508">
        <f t="shared" si="13"/>
        <v>91.088781179164471</v>
      </c>
      <c r="J47" s="508">
        <f t="shared" si="13"/>
        <v>91.771196295324671</v>
      </c>
    </row>
    <row r="48" spans="4:10" ht="13.5" thickBot="1">
      <c r="D48" s="505" t="s">
        <v>3577</v>
      </c>
      <c r="E48" s="506"/>
      <c r="F48" s="506"/>
      <c r="G48" s="506"/>
      <c r="H48" s="506"/>
      <c r="I48" s="506"/>
      <c r="J48" s="506"/>
    </row>
    <row r="49" spans="4:10" ht="13.5" thickBot="1">
      <c r="D49" s="184" t="s">
        <v>2930</v>
      </c>
      <c r="E49" s="112" t="s">
        <v>3573</v>
      </c>
      <c r="F49" s="508">
        <v>899.89384941593084</v>
      </c>
      <c r="G49" s="508">
        <f t="shared" ref="G49:J49" si="14">F49*(1-G$64)</f>
        <v>913.35668040678627</v>
      </c>
      <c r="H49" s="508">
        <f t="shared" si="14"/>
        <v>919.92456636795862</v>
      </c>
      <c r="I49" s="508">
        <f t="shared" si="14"/>
        <v>923.88123820612975</v>
      </c>
      <c r="J49" s="508">
        <f t="shared" si="14"/>
        <v>930.8027329755962</v>
      </c>
    </row>
    <row r="50" spans="4:10" ht="13.5" thickBot="1">
      <c r="D50" s="505" t="s">
        <v>3578</v>
      </c>
      <c r="E50" s="506"/>
      <c r="F50" s="506"/>
      <c r="G50" s="506"/>
      <c r="H50" s="506"/>
      <c r="I50" s="506"/>
      <c r="J50" s="506"/>
    </row>
    <row r="51" spans="4:10" ht="13.5" thickBot="1">
      <c r="D51" s="184" t="s">
        <v>2931</v>
      </c>
      <c r="E51" s="112" t="s">
        <v>3573</v>
      </c>
      <c r="F51" s="508">
        <v>565.6911669214594</v>
      </c>
      <c r="G51" s="508">
        <f t="shared" ref="G51:J51" si="15">F51*(1-G$64)</f>
        <v>574.15417017259438</v>
      </c>
      <c r="H51" s="508">
        <f t="shared" si="15"/>
        <v>578.28287388136414</v>
      </c>
      <c r="I51" s="508">
        <f t="shared" si="15"/>
        <v>580.77011647193524</v>
      </c>
      <c r="J51" s="508">
        <f t="shared" si="15"/>
        <v>585.1211057086341</v>
      </c>
    </row>
    <row r="52" spans="4:10" ht="13.5" thickBot="1">
      <c r="D52" s="184" t="s">
        <v>2932</v>
      </c>
      <c r="E52" s="112" t="s">
        <v>3573</v>
      </c>
      <c r="F52" s="508">
        <v>1131.7916661258296</v>
      </c>
      <c r="G52" s="508">
        <f t="shared" ref="G52:J52" si="16">F52*(1-G$64)</f>
        <v>1148.723796429643</v>
      </c>
      <c r="H52" s="508">
        <f t="shared" si="16"/>
        <v>1156.9841913637172</v>
      </c>
      <c r="I52" s="508">
        <f t="shared" si="16"/>
        <v>1161.9604763054838</v>
      </c>
      <c r="J52" s="508">
        <f t="shared" si="16"/>
        <v>1170.6656031404989</v>
      </c>
    </row>
    <row r="53" spans="4:10" ht="13.5" thickBot="1">
      <c r="D53" s="184" t="s">
        <v>2934</v>
      </c>
      <c r="E53" s="112" t="s">
        <v>3573</v>
      </c>
      <c r="F53" s="508">
        <v>760.57895936500768</v>
      </c>
      <c r="G53" s="508">
        <f t="shared" ref="G53:J53" si="17">F53*(1-G$64)</f>
        <v>771.95757473367337</v>
      </c>
      <c r="H53" s="508">
        <f t="shared" si="17"/>
        <v>777.50866931312714</v>
      </c>
      <c r="I53" s="508">
        <f t="shared" si="17"/>
        <v>780.85279856923694</v>
      </c>
      <c r="J53" s="508">
        <f t="shared" si="17"/>
        <v>786.70275886447394</v>
      </c>
    </row>
    <row r="54" spans="4:10" ht="13.5" thickBot="1">
      <c r="D54" s="184" t="s">
        <v>2935</v>
      </c>
      <c r="E54" s="112" t="s">
        <v>3573</v>
      </c>
      <c r="F54" s="508">
        <v>589.36062620015355</v>
      </c>
      <c r="G54" s="508">
        <f t="shared" ref="G54:J54" si="18">F54*(1-G$64)</f>
        <v>598.17773558294039</v>
      </c>
      <c r="H54" s="508">
        <f t="shared" si="18"/>
        <v>602.47919112172428</v>
      </c>
      <c r="I54" s="508">
        <f t="shared" si="18"/>
        <v>605.07050407905433</v>
      </c>
      <c r="J54" s="508">
        <f t="shared" si="18"/>
        <v>609.60354594196008</v>
      </c>
    </row>
    <row r="55" spans="4:10" ht="13.5" thickBot="1">
      <c r="D55" s="184" t="s">
        <v>2936</v>
      </c>
      <c r="E55" s="112" t="s">
        <v>3573</v>
      </c>
      <c r="F55" s="508">
        <v>589.36062620015355</v>
      </c>
      <c r="G55" s="508">
        <f t="shared" ref="G55:J55" si="19">F55*(1-G$64)</f>
        <v>598.17773558294039</v>
      </c>
      <c r="H55" s="508">
        <f t="shared" si="19"/>
        <v>602.47919112172428</v>
      </c>
      <c r="I55" s="508">
        <f t="shared" si="19"/>
        <v>605.07050407905433</v>
      </c>
      <c r="J55" s="508">
        <f t="shared" si="19"/>
        <v>609.60354594196008</v>
      </c>
    </row>
    <row r="56" spans="4:10" ht="13.5" thickBot="1">
      <c r="D56" s="184" t="s">
        <v>2937</v>
      </c>
      <c r="E56" s="112" t="s">
        <v>3573</v>
      </c>
      <c r="F56" s="508">
        <v>281.65765557713121</v>
      </c>
      <c r="G56" s="508">
        <f t="shared" ref="G56:J56" si="20">F56*(1-G$64)</f>
        <v>285.87138524844369</v>
      </c>
      <c r="H56" s="508">
        <f t="shared" si="20"/>
        <v>287.92706699704377</v>
      </c>
      <c r="I56" s="508">
        <f t="shared" si="20"/>
        <v>289.16546518650875</v>
      </c>
      <c r="J56" s="508">
        <f t="shared" si="20"/>
        <v>291.3318229087252</v>
      </c>
    </row>
    <row r="57" spans="4:10" ht="13.5" thickBot="1">
      <c r="D57" s="184" t="s">
        <v>2939</v>
      </c>
      <c r="E57" s="112" t="s">
        <v>3573</v>
      </c>
      <c r="F57" s="508">
        <v>79.312410611833556</v>
      </c>
      <c r="G57" s="508">
        <f t="shared" ref="G57:J57" si="21">F57*(1-G$64)</f>
        <v>80.498961203592202</v>
      </c>
      <c r="H57" s="508">
        <f t="shared" si="21"/>
        <v>81.077823775596997</v>
      </c>
      <c r="I57" s="508">
        <f t="shared" si="21"/>
        <v>81.426546218459549</v>
      </c>
      <c r="J57" s="508">
        <f t="shared" si="21"/>
        <v>82.03657420738277</v>
      </c>
    </row>
    <row r="58" spans="4:10" ht="13.5" thickBot="1">
      <c r="D58" s="184" t="s">
        <v>2941</v>
      </c>
      <c r="E58" s="112" t="s">
        <v>3573</v>
      </c>
      <c r="F58" s="508">
        <v>162.5023131291658</v>
      </c>
      <c r="G58" s="508">
        <f t="shared" ref="G58:J58" si="22">F58*(1-G$64)</f>
        <v>164.9334233970057</v>
      </c>
      <c r="H58" s="508">
        <f t="shared" si="22"/>
        <v>166.1194484617973</v>
      </c>
      <c r="I58" s="508">
        <f t="shared" si="22"/>
        <v>166.833941983909</v>
      </c>
      <c r="J58" s="508">
        <f t="shared" si="22"/>
        <v>168.08382152367886</v>
      </c>
    </row>
    <row r="59" spans="4:10" ht="13.5" thickBot="1">
      <c r="D59" s="184" t="s">
        <v>2942</v>
      </c>
      <c r="E59" s="112" t="s">
        <v>3573</v>
      </c>
      <c r="F59" s="508">
        <v>328.99657413451928</v>
      </c>
      <c r="G59" s="508">
        <f t="shared" ref="G59:J59" si="23">F59*(1-G$64)</f>
        <v>333.91851606913548</v>
      </c>
      <c r="H59" s="508">
        <f t="shared" si="23"/>
        <v>336.31970147776383</v>
      </c>
      <c r="I59" s="508">
        <f t="shared" si="23"/>
        <v>337.76624040074648</v>
      </c>
      <c r="J59" s="508">
        <f t="shared" si="23"/>
        <v>340.29670337537669</v>
      </c>
    </row>
    <row r="60" spans="4:10" ht="13.5" thickBot="1">
      <c r="D60" s="184" t="s">
        <v>2943</v>
      </c>
      <c r="E60" s="112" t="s">
        <v>3573</v>
      </c>
      <c r="F60" s="508">
        <v>462.01156615726882</v>
      </c>
      <c r="G60" s="508">
        <f t="shared" ref="G60:J60" si="24">F60*(1-G$64)</f>
        <v>468.92347430624966</v>
      </c>
      <c r="H60" s="508">
        <f t="shared" si="24"/>
        <v>472.29547121592191</v>
      </c>
      <c r="I60" s="508">
        <f t="shared" si="24"/>
        <v>474.32685319937508</v>
      </c>
      <c r="J60" s="508">
        <f t="shared" si="24"/>
        <v>477.88039525399188</v>
      </c>
    </row>
    <row r="61" spans="4:10" ht="13.5" thickBot="1">
      <c r="D61" s="184" t="s">
        <v>2944</v>
      </c>
      <c r="E61" s="112" t="s">
        <v>3573</v>
      </c>
      <c r="F61" s="508">
        <v>0.60002720692414957</v>
      </c>
      <c r="G61" s="508">
        <f t="shared" ref="G61:J61" si="25">F61*(1-G$64)</f>
        <v>0.60900389332108174</v>
      </c>
      <c r="H61" s="508">
        <f t="shared" si="25"/>
        <v>0.61338319902612282</v>
      </c>
      <c r="I61" s="508">
        <f t="shared" si="25"/>
        <v>0.61602141102558716</v>
      </c>
      <c r="J61" s="508">
        <f t="shared" si="25"/>
        <v>0.62063649443454538</v>
      </c>
    </row>
    <row r="62" spans="4:10" ht="13.5" thickBot="1">
      <c r="D62" s="184" t="s">
        <v>2945</v>
      </c>
      <c r="E62" s="112" t="s">
        <v>3573</v>
      </c>
      <c r="F62" s="508">
        <v>147.92188908068698</v>
      </c>
      <c r="G62" s="508">
        <f t="shared" ref="G62:J62" si="26">F62*(1-G$64)</f>
        <v>150.13486941590529</v>
      </c>
      <c r="H62" s="508">
        <f t="shared" si="26"/>
        <v>151.21447908239395</v>
      </c>
      <c r="I62" s="508">
        <f t="shared" si="26"/>
        <v>151.86486509531593</v>
      </c>
      <c r="J62" s="508">
        <f t="shared" si="26"/>
        <v>153.00259993173702</v>
      </c>
    </row>
    <row r="64" spans="4:10">
      <c r="F64" s="479" t="s">
        <v>1494</v>
      </c>
      <c r="G64" s="507">
        <v>-1.4960465614464905E-2</v>
      </c>
      <c r="H64" s="507">
        <v>-7.190932197755742E-3</v>
      </c>
      <c r="I64" s="507">
        <v>-4.301082917910275E-3</v>
      </c>
      <c r="J64" s="507">
        <v>-7.4917581213205953E-3</v>
      </c>
    </row>
    <row r="67" spans="3:11" s="162" customFormat="1" ht="15.75">
      <c r="C67" s="162" t="s">
        <v>3579</v>
      </c>
    </row>
    <row r="68" spans="3:11" ht="13.5" thickBot="1"/>
    <row r="69" spans="3:11" ht="13.5" thickBot="1">
      <c r="D69" s="328" t="s">
        <v>3570</v>
      </c>
      <c r="E69" s="329" t="s">
        <v>63</v>
      </c>
      <c r="F69" s="329" t="s">
        <v>662</v>
      </c>
      <c r="G69" s="329" t="s">
        <v>663</v>
      </c>
      <c r="H69" s="329" t="s">
        <v>664</v>
      </c>
      <c r="I69" s="329" t="s">
        <v>665</v>
      </c>
      <c r="J69" s="329" t="s">
        <v>666</v>
      </c>
      <c r="K69" s="267" t="s">
        <v>3571</v>
      </c>
    </row>
    <row r="70" spans="3:11" ht="13.5" thickBot="1">
      <c r="D70" s="505" t="s">
        <v>2952</v>
      </c>
      <c r="E70" s="506"/>
      <c r="F70" s="506"/>
      <c r="G70" s="506"/>
      <c r="H70" s="506"/>
      <c r="I70" s="506"/>
      <c r="J70" s="506"/>
    </row>
    <row r="71" spans="3:11" ht="13.5" thickBot="1">
      <c r="D71" s="184" t="s">
        <v>2953</v>
      </c>
      <c r="E71" s="112" t="s">
        <v>3580</v>
      </c>
      <c r="F71" s="508">
        <v>236.69459278694015</v>
      </c>
      <c r="G71" s="508">
        <f>F71*(1-G$81)</f>
        <v>240.23565410345893</v>
      </c>
      <c r="H71" s="508">
        <f t="shared" ref="H71:J71" si="27">G71*(1-H$81)</f>
        <v>241.9631724036004</v>
      </c>
      <c r="I71" s="508">
        <f t="shared" si="27"/>
        <v>243.00387607118887</v>
      </c>
      <c r="J71" s="508">
        <f t="shared" si="27"/>
        <v>244.82440233325755</v>
      </c>
    </row>
    <row r="72" spans="3:11" ht="13.5" thickBot="1">
      <c r="D72" s="184" t="s">
        <v>2955</v>
      </c>
      <c r="E72" s="112" t="s">
        <v>3580</v>
      </c>
      <c r="F72" s="508">
        <v>177.44755612330141</v>
      </c>
      <c r="G72" s="508">
        <f t="shared" ref="G72:J72" si="28">F72*(1-G$81)</f>
        <v>180.10225418505487</v>
      </c>
      <c r="H72" s="508">
        <f t="shared" si="28"/>
        <v>181.39735728356257</v>
      </c>
      <c r="I72" s="508">
        <f t="shared" si="28"/>
        <v>182.17756235832894</v>
      </c>
      <c r="J72" s="508">
        <f t="shared" si="28"/>
        <v>183.54239259064934</v>
      </c>
    </row>
    <row r="73" spans="3:11" ht="13.5" thickBot="1">
      <c r="D73" s="184" t="s">
        <v>2956</v>
      </c>
      <c r="E73" s="112" t="s">
        <v>3580</v>
      </c>
      <c r="F73" s="508">
        <v>236.69459278694015</v>
      </c>
      <c r="G73" s="508">
        <f t="shared" ref="G73:J73" si="29">F73*(1-G$81)</f>
        <v>240.23565410345893</v>
      </c>
      <c r="H73" s="508">
        <f t="shared" si="29"/>
        <v>241.9631724036004</v>
      </c>
      <c r="I73" s="508">
        <f t="shared" si="29"/>
        <v>243.00387607118887</v>
      </c>
      <c r="J73" s="508">
        <f t="shared" si="29"/>
        <v>244.82440233325755</v>
      </c>
    </row>
    <row r="74" spans="3:11" ht="13.5" thickBot="1">
      <c r="D74" s="184" t="s">
        <v>2957</v>
      </c>
      <c r="E74" s="112" t="s">
        <v>3580</v>
      </c>
      <c r="F74" s="508">
        <v>282.57782714782462</v>
      </c>
      <c r="G74" s="508">
        <f t="shared" ref="G74:J74" si="30">F74*(1-G$81)</f>
        <v>286.80532301427985</v>
      </c>
      <c r="H74" s="508">
        <f t="shared" si="30"/>
        <v>288.86772064603093</v>
      </c>
      <c r="I74" s="508">
        <f t="shared" si="30"/>
        <v>290.11016466483721</v>
      </c>
      <c r="J74" s="508">
        <f t="shared" si="30"/>
        <v>292.28359984704264</v>
      </c>
    </row>
    <row r="75" spans="3:11" ht="13.5" thickBot="1">
      <c r="D75" s="505" t="s">
        <v>2958</v>
      </c>
      <c r="E75" s="506"/>
      <c r="F75" s="506"/>
      <c r="G75" s="506"/>
      <c r="H75" s="506"/>
      <c r="I75" s="506"/>
      <c r="J75" s="506"/>
    </row>
    <row r="76" spans="3:11" ht="13.5" thickBot="1">
      <c r="D76" s="184" t="s">
        <v>2953</v>
      </c>
      <c r="E76" s="112" t="s">
        <v>3580</v>
      </c>
      <c r="F76" s="508">
        <v>291.13434912793645</v>
      </c>
      <c r="G76" s="508">
        <f>F76*(1-G$81)</f>
        <v>295.48985454725454</v>
      </c>
      <c r="H76" s="508">
        <f t="shared" ref="H76:J76" si="31">G76*(1-H$81)</f>
        <v>297.61470205642854</v>
      </c>
      <c r="I76" s="508">
        <f t="shared" si="31"/>
        <v>298.89476756756238</v>
      </c>
      <c r="J76" s="508">
        <f t="shared" si="31"/>
        <v>301.13401486990688</v>
      </c>
    </row>
    <row r="77" spans="3:11" ht="13.5" thickBot="1">
      <c r="D77" s="184" t="s">
        <v>2955</v>
      </c>
      <c r="E77" s="112" t="s">
        <v>3580</v>
      </c>
      <c r="F77" s="508">
        <v>218.26049403166076</v>
      </c>
      <c r="G77" s="508">
        <f t="shared" ref="G77:J77" si="32">F77*(1-G$81)</f>
        <v>221.52577264761752</v>
      </c>
      <c r="H77" s="508">
        <f t="shared" si="32"/>
        <v>223.11874945878196</v>
      </c>
      <c r="I77" s="508">
        <f t="shared" si="32"/>
        <v>224.07840170074462</v>
      </c>
      <c r="J77" s="508">
        <f t="shared" si="32"/>
        <v>225.75714288649868</v>
      </c>
    </row>
    <row r="78" spans="3:11" ht="13.5" thickBot="1">
      <c r="D78" s="184" t="s">
        <v>2956</v>
      </c>
      <c r="E78" s="112" t="s">
        <v>3580</v>
      </c>
      <c r="F78" s="508">
        <v>291.13434912793645</v>
      </c>
      <c r="G78" s="508">
        <f t="shared" ref="G78:J78" si="33">F78*(1-G$81)</f>
        <v>295.48985454725454</v>
      </c>
      <c r="H78" s="508">
        <f t="shared" si="33"/>
        <v>297.61470205642854</v>
      </c>
      <c r="I78" s="508">
        <f t="shared" si="33"/>
        <v>298.89476756756238</v>
      </c>
      <c r="J78" s="508">
        <f t="shared" si="33"/>
        <v>301.13401486990688</v>
      </c>
    </row>
    <row r="79" spans="3:11" ht="13.5" thickBot="1">
      <c r="D79" s="184" t="s">
        <v>2957</v>
      </c>
      <c r="E79" s="112" t="s">
        <v>3580</v>
      </c>
      <c r="F79" s="508">
        <v>347.57072739182433</v>
      </c>
      <c r="G79" s="508">
        <f t="shared" ref="G79:J79" si="34">F79*(1-G$81)</f>
        <v>352.77054730756424</v>
      </c>
      <c r="H79" s="508">
        <f t="shared" si="34"/>
        <v>355.30729639461811</v>
      </c>
      <c r="I79" s="508">
        <f t="shared" si="34"/>
        <v>356.83550253774985</v>
      </c>
      <c r="J79" s="508">
        <f t="shared" si="34"/>
        <v>359.50882781186255</v>
      </c>
    </row>
    <row r="81" spans="2:10">
      <c r="F81" s="479" t="s">
        <v>1494</v>
      </c>
      <c r="G81" s="507">
        <v>-1.4960465614464905E-2</v>
      </c>
      <c r="H81" s="507">
        <v>-7.190932197755742E-3</v>
      </c>
      <c r="I81" s="507">
        <v>-4.301082917910275E-3</v>
      </c>
      <c r="J81" s="507">
        <v>-7.4917581213205953E-3</v>
      </c>
    </row>
    <row r="84" spans="2:10" s="6" customFormat="1" ht="18.75">
      <c r="B84" s="6" t="s">
        <v>1</v>
      </c>
    </row>
  </sheetData>
  <hyperlinks>
    <hyperlink ref="B4" location="ToC!A1" display="ToC!A1" xr:uid="{A8A7167A-63EC-413B-8E71-1EE7811F3FEA}"/>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07929-C660-4227-B134-42393B133D1B}">
  <sheetPr>
    <tabColor theme="3"/>
  </sheetPr>
  <dimension ref="A1:Y318"/>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51.7109375" customWidth="1"/>
    <col min="5" max="12" width="13.5703125" customWidth="1"/>
    <col min="13" max="13" width="16.7109375" bestFit="1" customWidth="1"/>
    <col min="14" max="43" width="10.5703125" customWidth="1"/>
  </cols>
  <sheetData>
    <row r="1" spans="1:10" ht="23.25">
      <c r="A1" s="52">
        <f>IF(SUM(A5:A318)&lt;&gt;0,1,0)</f>
        <v>0</v>
      </c>
      <c r="B1" s="16" t="s">
        <v>3581</v>
      </c>
    </row>
    <row r="2" spans="1:10" ht="15">
      <c r="B2" s="34" t="str">
        <f>Model_Name</f>
        <v>Power and Water Proposal Tables and Charts</v>
      </c>
      <c r="I2" s="91" t="s">
        <v>3582</v>
      </c>
      <c r="J2" s="21">
        <f>1/((1+Input_CPI!AC9)*(1+Input_CPI!AB9))</f>
        <v>0.90281552048217584</v>
      </c>
    </row>
    <row r="3" spans="1:10">
      <c r="B3" s="37" t="str">
        <f>"Model Checks:"&amp;IF(Model_Checks=0," OK"," Check")</f>
        <v>Model Checks: OK</v>
      </c>
    </row>
    <row r="4" spans="1:10">
      <c r="B4" s="29" t="str">
        <f>ToC!$B$1</f>
        <v>Table of contents</v>
      </c>
    </row>
    <row r="5" spans="1:10">
      <c r="B5" t="s">
        <v>644</v>
      </c>
    </row>
    <row r="6" spans="1:10" s="6" customFormat="1" ht="18.75">
      <c r="B6" s="6" t="s">
        <v>645</v>
      </c>
    </row>
    <row r="8" spans="1:10" s="162" customFormat="1" ht="15.75">
      <c r="C8" s="162" t="s">
        <v>652</v>
      </c>
    </row>
    <row r="10" spans="1:10">
      <c r="D10" s="60" t="s">
        <v>653</v>
      </c>
      <c r="E10" s="61"/>
      <c r="F10" s="61"/>
      <c r="G10" s="61"/>
      <c r="I10" s="61" t="s">
        <v>654</v>
      </c>
    </row>
    <row r="12" spans="1:10">
      <c r="D12" s="45" t="s">
        <v>3583</v>
      </c>
      <c r="I12" s="402">
        <f>SUM(Capex!Y43:AC43)*$J$2</f>
        <v>63.784779755224001</v>
      </c>
      <c r="J12" s="63"/>
    </row>
    <row r="13" spans="1:10">
      <c r="D13" s="45" t="s">
        <v>3584</v>
      </c>
      <c r="I13" s="402">
        <f>I12-SUM(Capex!T59:X59)*$J$2</f>
        <v>18.409767925226078</v>
      </c>
    </row>
    <row r="14" spans="1:10">
      <c r="D14" s="45" t="s">
        <v>3585</v>
      </c>
      <c r="I14" s="402">
        <f>SUM(Capex!T59:X59)*$J$2</f>
        <v>45.375011829997923</v>
      </c>
    </row>
    <row r="15" spans="1:10">
      <c r="D15" s="45"/>
    </row>
    <row r="17" spans="3:23" s="162" customFormat="1" ht="15.75">
      <c r="C17" s="162" t="s">
        <v>3586</v>
      </c>
    </row>
    <row r="19" spans="3:23">
      <c r="M19" s="243" t="s">
        <v>817</v>
      </c>
      <c r="N19" s="42" t="str">
        <f>LookupTab!R$41</f>
        <v>Current Period</v>
      </c>
      <c r="O19" s="42"/>
      <c r="P19" s="42"/>
      <c r="Q19" s="42"/>
      <c r="R19" s="42"/>
      <c r="S19" s="43" t="str">
        <f>LookupTab!W$41</f>
        <v>Next Period</v>
      </c>
      <c r="T19" s="43"/>
      <c r="U19" s="43"/>
      <c r="V19" s="43"/>
      <c r="W19" s="43"/>
    </row>
    <row r="20" spans="3:23">
      <c r="M20" s="244"/>
      <c r="N20" s="62" t="str">
        <f>LookupTab!R$40</f>
        <v>FY20</v>
      </c>
      <c r="O20" s="62" t="str">
        <f>LookupTab!S$40</f>
        <v>FY21</v>
      </c>
      <c r="P20" s="62" t="str">
        <f>LookupTab!T$40</f>
        <v>FY22</v>
      </c>
      <c r="Q20" s="62" t="str">
        <f>LookupTab!U$40</f>
        <v>FY23</v>
      </c>
      <c r="R20" s="62" t="str">
        <f>LookupTab!V$40</f>
        <v>FY24</v>
      </c>
      <c r="S20" s="62" t="str">
        <f>LookupTab!W$40</f>
        <v>FY25</v>
      </c>
      <c r="T20" s="62" t="str">
        <f>LookupTab!X$40</f>
        <v>FY26</v>
      </c>
      <c r="U20" s="62" t="str">
        <f>LookupTab!Y$40</f>
        <v>FY27</v>
      </c>
      <c r="V20" s="62" t="str">
        <f>LookupTab!Z$40</f>
        <v>FY28</v>
      </c>
      <c r="W20" s="62" t="str">
        <f>LookupTab!AA$40</f>
        <v>FY29</v>
      </c>
    </row>
    <row r="21" spans="3:23">
      <c r="M21" s="244" t="s">
        <v>1740</v>
      </c>
      <c r="N21" s="148">
        <f>Capex!T59*$J$2</f>
        <v>6.1694096857821012</v>
      </c>
      <c r="O21" s="148">
        <f>Capex!U59*$J$2</f>
        <v>1.7272826711331515</v>
      </c>
      <c r="P21" s="148">
        <f>Capex!V59*$J$2</f>
        <v>3.8610873089519289</v>
      </c>
      <c r="Q21" s="148">
        <f>Capex!W59*$J$2</f>
        <v>15.95950664813684</v>
      </c>
      <c r="R21" s="148">
        <f>Capex!X59*$J$2</f>
        <v>17.657725515993899</v>
      </c>
      <c r="S21" s="312"/>
      <c r="T21" s="312"/>
      <c r="U21" s="312"/>
      <c r="V21" s="312"/>
      <c r="W21" s="242"/>
    </row>
    <row r="22" spans="3:23">
      <c r="M22" s="244" t="s">
        <v>836</v>
      </c>
      <c r="N22" s="312"/>
      <c r="O22" s="312"/>
      <c r="P22" s="312"/>
      <c r="Q22" s="148"/>
      <c r="R22" s="148"/>
      <c r="S22" s="148">
        <f>Capex!Y43*$J$2</f>
        <v>15.318945112272209</v>
      </c>
      <c r="T22" s="148">
        <f>Capex!Z43*$J$2</f>
        <v>17.907518813238916</v>
      </c>
      <c r="U22" s="148">
        <f>Capex!AA43*$J$2</f>
        <v>10.195945849439365</v>
      </c>
      <c r="V22" s="148">
        <f>Capex!AB43*$J$2</f>
        <v>9.8980815322286926</v>
      </c>
      <c r="W22" s="148">
        <f>Capex!AC43*$J$2</f>
        <v>10.464288448044815</v>
      </c>
    </row>
    <row r="23" spans="3:23">
      <c r="M23" s="244" t="s">
        <v>1741</v>
      </c>
      <c r="N23" s="148">
        <f>Capex!T75*$J$2</f>
        <v>7.263828916473817</v>
      </c>
      <c r="O23" s="148">
        <f>Capex!U75*$J$2</f>
        <v>7.0848847712382952</v>
      </c>
      <c r="P23" s="148">
        <f>Capex!V75*$J$2</f>
        <v>6.7927041109203419</v>
      </c>
      <c r="Q23" s="148">
        <f>Capex!W75*$J$2</f>
        <v>7.2652219895078103</v>
      </c>
      <c r="R23" s="148">
        <f>Capex!X75*$J$2</f>
        <v>6.8511010795372842</v>
      </c>
      <c r="S23" s="312"/>
      <c r="T23" s="312"/>
      <c r="U23" s="312"/>
      <c r="V23" s="312"/>
      <c r="W23" s="242"/>
    </row>
    <row r="28" spans="3:23">
      <c r="M28" s="147" t="s">
        <v>794</v>
      </c>
      <c r="N28" s="63" t="s">
        <v>1629</v>
      </c>
    </row>
    <row r="29" spans="3:23">
      <c r="M29" s="147" t="s">
        <v>794</v>
      </c>
      <c r="N29" s="63" t="s">
        <v>3587</v>
      </c>
    </row>
    <row r="39" spans="2:3" s="6" customFormat="1" ht="18.75">
      <c r="B39" s="6" t="s">
        <v>3588</v>
      </c>
    </row>
    <row r="41" spans="2:3" s="6" customFormat="1" ht="18.75">
      <c r="B41" s="6" t="s">
        <v>3589</v>
      </c>
    </row>
    <row r="43" spans="2:3" s="6" customFormat="1" ht="18.75">
      <c r="B43" s="6" t="s">
        <v>3590</v>
      </c>
    </row>
    <row r="45" spans="2:3" s="162" customFormat="1" ht="15.75">
      <c r="C45" s="162" t="s">
        <v>3591</v>
      </c>
    </row>
    <row r="58" spans="2:3" s="162" customFormat="1" ht="15.75">
      <c r="C58" s="162" t="s">
        <v>3592</v>
      </c>
    </row>
    <row r="60" spans="2:3" s="6" customFormat="1" ht="18.75">
      <c r="B60" s="6" t="s">
        <v>3593</v>
      </c>
    </row>
    <row r="62" spans="2:3" s="162" customFormat="1" ht="15.75">
      <c r="C62" s="162" t="s">
        <v>3594</v>
      </c>
    </row>
    <row r="64" spans="2:3" s="162" customFormat="1" ht="15.75">
      <c r="C64" s="162" t="s">
        <v>3595</v>
      </c>
    </row>
    <row r="77" spans="3:3" s="162" customFormat="1" ht="15.75">
      <c r="C77" s="162" t="s">
        <v>3596</v>
      </c>
    </row>
    <row r="93" spans="2:3" s="6" customFormat="1" ht="18.75">
      <c r="B93" s="6" t="s">
        <v>3597</v>
      </c>
    </row>
    <row r="95" spans="2:3" s="162" customFormat="1" ht="15.75">
      <c r="C95" s="162" t="s">
        <v>3598</v>
      </c>
    </row>
    <row r="113" spans="3:3" s="162" customFormat="1" ht="15.75">
      <c r="C113" s="162" t="s">
        <v>3599</v>
      </c>
    </row>
    <row r="134" spans="2:3" s="6" customFormat="1" ht="18.75">
      <c r="B134" s="6" t="s">
        <v>3600</v>
      </c>
    </row>
    <row r="136" spans="2:3" s="162" customFormat="1" ht="15.75">
      <c r="C136" s="162" t="s">
        <v>3601</v>
      </c>
    </row>
    <row r="153" spans="3:3" s="162" customFormat="1" ht="15.75">
      <c r="C153" s="162" t="s">
        <v>3602</v>
      </c>
    </row>
    <row r="167" spans="2:11" s="162" customFormat="1" ht="15.75">
      <c r="C167" s="162" t="s">
        <v>3603</v>
      </c>
    </row>
    <row r="168" spans="2:11" ht="13.5" thickBot="1"/>
    <row r="169" spans="2:11" ht="26.25" thickBot="1">
      <c r="D169" s="328" t="s">
        <v>3604</v>
      </c>
      <c r="E169" s="329" t="s">
        <v>2389</v>
      </c>
      <c r="F169" s="329" t="s">
        <v>3605</v>
      </c>
      <c r="G169" s="329" t="s">
        <v>3606</v>
      </c>
      <c r="H169" s="329" t="s">
        <v>3607</v>
      </c>
      <c r="I169" s="329" t="s">
        <v>3608</v>
      </c>
      <c r="J169" s="329" t="s">
        <v>3609</v>
      </c>
      <c r="K169" s="329" t="s">
        <v>3610</v>
      </c>
    </row>
    <row r="170" spans="2:11" ht="13.5" thickBot="1">
      <c r="D170" s="184" t="s">
        <v>3611</v>
      </c>
      <c r="E170" s="112">
        <f>Capex!S75*$J$2</f>
        <v>3.0698887267692885</v>
      </c>
      <c r="F170" s="112">
        <f>Capex!T75*$J$2</f>
        <v>7.263828916473817</v>
      </c>
      <c r="G170" s="112">
        <f>Capex!U75*$J$2</f>
        <v>7.0848847712382952</v>
      </c>
      <c r="H170" s="112">
        <f>Capex!V75*$J$2</f>
        <v>6.7927041109203419</v>
      </c>
      <c r="I170" s="112">
        <f>Capex!W75*$J$2</f>
        <v>7.2652219895078103</v>
      </c>
      <c r="J170" s="112">
        <f>Capex!X75*$J$2</f>
        <v>6.8511010795372842</v>
      </c>
      <c r="K170" s="112">
        <f>SUM(F170:J170)</f>
        <v>35.257740867677548</v>
      </c>
    </row>
    <row r="171" spans="2:11" ht="13.5" thickBot="1">
      <c r="D171" s="184" t="s">
        <v>3612</v>
      </c>
      <c r="E171" s="112">
        <f>Capex!S59*$J$2</f>
        <v>1.7787048081871617</v>
      </c>
      <c r="F171" s="112">
        <f>Capex!T59*$J$2</f>
        <v>6.1694096857821012</v>
      </c>
      <c r="G171" s="112">
        <f>Capex!U59*$J$2</f>
        <v>1.7272826711331515</v>
      </c>
      <c r="H171" s="112">
        <f>Capex!V59*$J$2</f>
        <v>3.8610873089519289</v>
      </c>
      <c r="I171" s="112">
        <f>Capex!W59*$J$2</f>
        <v>15.95950664813684</v>
      </c>
      <c r="J171" s="112">
        <f>Capex!X59*$J$2</f>
        <v>17.657725515993899</v>
      </c>
      <c r="K171" s="112">
        <f>SUM(F171:J171)</f>
        <v>45.375011829997916</v>
      </c>
    </row>
    <row r="172" spans="2:11" ht="13.5" thickBot="1">
      <c r="D172" s="184" t="s">
        <v>3613</v>
      </c>
      <c r="E172" s="112">
        <f>E171-E170</f>
        <v>-1.2911839185821268</v>
      </c>
      <c r="F172" s="112">
        <f t="shared" ref="F172:J172" si="0">F171-F170</f>
        <v>-1.0944192306917158</v>
      </c>
      <c r="G172" s="112">
        <f t="shared" si="0"/>
        <v>-5.3576021001051437</v>
      </c>
      <c r="H172" s="112">
        <f t="shared" si="0"/>
        <v>-2.931616801968413</v>
      </c>
      <c r="I172" s="112">
        <f t="shared" si="0"/>
        <v>8.6942846586290301</v>
      </c>
      <c r="J172" s="112">
        <f t="shared" si="0"/>
        <v>10.806624436456616</v>
      </c>
      <c r="K172" s="112">
        <f>SUM(F172:J172)</f>
        <v>10.117270962320374</v>
      </c>
    </row>
    <row r="175" spans="2:11" s="6" customFormat="1" ht="18.75">
      <c r="B175" s="6" t="s">
        <v>3614</v>
      </c>
    </row>
    <row r="177" spans="3:3" s="162" customFormat="1" ht="15.75">
      <c r="C177" s="162" t="s">
        <v>3615</v>
      </c>
    </row>
    <row r="194" spans="3:3" s="162" customFormat="1" ht="15.75">
      <c r="C194" s="162" t="s">
        <v>3616</v>
      </c>
    </row>
    <row r="206" spans="3:3" s="162" customFormat="1" ht="15.75">
      <c r="C206" s="162" t="s">
        <v>3617</v>
      </c>
    </row>
    <row r="208" spans="3:3" s="162" customFormat="1" ht="15.75">
      <c r="C208" s="162" t="s">
        <v>3618</v>
      </c>
    </row>
    <row r="210" spans="4:19">
      <c r="D210" s="393" t="s">
        <v>3619</v>
      </c>
    </row>
    <row r="211" spans="4:19" ht="15">
      <c r="Q211" s="814" t="s">
        <v>1631</v>
      </c>
      <c r="R211" s="814"/>
    </row>
    <row r="212" spans="4:19" ht="15">
      <c r="I212" s="489" t="s">
        <v>3620</v>
      </c>
      <c r="J212" s="255" t="str">
        <f>"Forecast ICT Expenditure
$"&amp;ROUND(SUM(Capex!Y43:AC43)*$J$2,1)&amp;"M"</f>
        <v>Forecast ICT Expenditure
$63.8M</v>
      </c>
      <c r="Q212" s="48" t="s">
        <v>1632</v>
      </c>
      <c r="R212" s="48" t="s">
        <v>1633</v>
      </c>
    </row>
    <row r="213" spans="4:19">
      <c r="P213" s="147" t="s">
        <v>2180</v>
      </c>
      <c r="Q213" s="491">
        <f>Capex_O!L1390*$J$2</f>
        <v>15.935440333523191</v>
      </c>
      <c r="R213" s="192">
        <f>Q213/$Q$218</f>
        <v>0.24983139229571572</v>
      </c>
      <c r="S213" s="255" t="s">
        <v>2180</v>
      </c>
    </row>
    <row r="214" spans="4:19">
      <c r="P214" s="147" t="s">
        <v>2181</v>
      </c>
      <c r="Q214" s="491">
        <f>Capex_O!L1391*$J$2</f>
        <v>1.9978192081321053</v>
      </c>
      <c r="R214" s="192">
        <f t="shared" ref="R214:R218" si="1">Q214/$Q$218</f>
        <v>3.1321252747109833E-2</v>
      </c>
      <c r="S214" s="255" t="s">
        <v>2181</v>
      </c>
    </row>
    <row r="215" spans="4:19">
      <c r="P215" s="147" t="s">
        <v>2182</v>
      </c>
      <c r="Q215" s="491">
        <f>Capex_O!L1392*$J$2</f>
        <v>7.5838567098524257</v>
      </c>
      <c r="R215" s="192">
        <f t="shared" si="1"/>
        <v>0.11889759185429037</v>
      </c>
      <c r="S215" s="255" t="s">
        <v>2182</v>
      </c>
    </row>
    <row r="216" spans="4:19">
      <c r="P216" s="147" t="s">
        <v>3621</v>
      </c>
      <c r="Q216" s="491">
        <f>Capex_O!L1393*$J$2</f>
        <v>18.803669862133003</v>
      </c>
      <c r="R216" s="192">
        <f t="shared" si="1"/>
        <v>0.29479869546140397</v>
      </c>
      <c r="S216" s="255" t="s">
        <v>2183</v>
      </c>
    </row>
    <row r="217" spans="4:19">
      <c r="P217" s="147" t="s">
        <v>3622</v>
      </c>
      <c r="Q217" s="491">
        <f>Capex_O!L1394*$J$2</f>
        <v>19.463993641583269</v>
      </c>
      <c r="R217" s="192">
        <f t="shared" si="1"/>
        <v>0.30515106764148014</v>
      </c>
      <c r="S217" s="255" t="s">
        <v>2185</v>
      </c>
    </row>
    <row r="218" spans="4:19">
      <c r="P218" s="147" t="s">
        <v>111</v>
      </c>
      <c r="Q218" s="491">
        <f>SUM(Q213:Q217)</f>
        <v>63.784779755223994</v>
      </c>
      <c r="R218" s="192">
        <f t="shared" si="1"/>
        <v>1</v>
      </c>
    </row>
    <row r="221" spans="4:19">
      <c r="P221" s="147" t="s">
        <v>173</v>
      </c>
      <c r="Q221" s="308">
        <f>I12</f>
        <v>63.784779755224001</v>
      </c>
    </row>
    <row r="222" spans="4:19">
      <c r="Q222" s="49">
        <f>IF(ROUND(Q221-Q218,3)=0,0,1)</f>
        <v>0</v>
      </c>
    </row>
    <row r="228" spans="4:4">
      <c r="D228" s="393" t="s">
        <v>3623</v>
      </c>
    </row>
    <row r="248" spans="3:25" s="162" customFormat="1" ht="15.75">
      <c r="C248" s="162" t="s">
        <v>3624</v>
      </c>
    </row>
    <row r="250" spans="3:25">
      <c r="M250" s="243" t="s">
        <v>817</v>
      </c>
      <c r="N250" s="43" t="str">
        <f>LookupTab!W$41</f>
        <v>Next Period</v>
      </c>
      <c r="O250" s="43"/>
      <c r="P250" s="43"/>
      <c r="Q250" s="43"/>
      <c r="R250" s="43"/>
    </row>
    <row r="251" spans="3:25">
      <c r="M251" s="244"/>
      <c r="N251" s="62" t="str">
        <f>LookupTab!W$43</f>
        <v>2024/25</v>
      </c>
      <c r="O251" s="62" t="str">
        <f>LookupTab!X$43</f>
        <v>2025/26</v>
      </c>
      <c r="P251" s="62" t="str">
        <f>LookupTab!Y$43</f>
        <v>2026/27</v>
      </c>
      <c r="Q251" s="62" t="str">
        <f>LookupTab!Z$43</f>
        <v>2027/28</v>
      </c>
      <c r="R251" s="62" t="str">
        <f>LookupTab!AA$43</f>
        <v>2028/29</v>
      </c>
      <c r="S251" s="62" t="s">
        <v>111</v>
      </c>
    </row>
    <row r="252" spans="3:25">
      <c r="J252" s="147" t="s">
        <v>1367</v>
      </c>
      <c r="K252" s="63" t="s">
        <v>3625</v>
      </c>
      <c r="M252" s="244" t="s">
        <v>3626</v>
      </c>
      <c r="N252" s="136">
        <f>(SUMIF(Input_Capex_Projects!$E$12:$E$131,$T252,Input_Capex_Projects!J$12:J$131)
+SUMIF(Input_Capex_Projects!$E$12:$E$131,$U252,Input_Capex_Projects!J$12:J$131)
+SUMIF(Input_Capex_Projects!$E$12:$E$131,$V252,Input_Capex_Projects!J$12:J$131)
+SUMIF(Input_Capex_Projects!$E$12:$E$131,$W252,Input_Capex_Projects!J$12:J$131)
+SUMIF(Input_Capex_Projects!$E$12:$E$131,$X252,Input_Capex_Projects!J$12:J$131)
+SUMIF(Input_Capex_Projects!$E$12:$E$131,$Y252,Input_Capex_Projects!J$12:J$131))*$J$2</f>
        <v>6.832116218609805</v>
      </c>
      <c r="O252" s="136">
        <f>(SUMIF(Input_Capex_Projects!$E$12:$E$131,$T252,Input_Capex_Projects!K$12:K$131)
+SUMIF(Input_Capex_Projects!$E$12:$E$131,$U252,Input_Capex_Projects!K$12:K$131)
+SUMIF(Input_Capex_Projects!$E$12:$E$131,$V252,Input_Capex_Projects!K$12:K$131)
+SUMIF(Input_Capex_Projects!$E$12:$E$131,$W252,Input_Capex_Projects!K$12:K$131)
+SUMIF(Input_Capex_Projects!$E$12:$E$131,$X252,Input_Capex_Projects!K$12:K$131)
+SUMIF(Input_Capex_Projects!$E$12:$E$131,$Y252,Input_Capex_Projects!K$12:K$131))*$J$2</f>
        <v>7.4506757562694643</v>
      </c>
      <c r="P252" s="136">
        <f>(SUMIF(Input_Capex_Projects!$E$12:$E$131,$T252,Input_Capex_Projects!L$12:L$131)
+SUMIF(Input_Capex_Projects!$E$12:$E$131,$U252,Input_Capex_Projects!L$12:L$131)
+SUMIF(Input_Capex_Projects!$E$12:$E$131,$V252,Input_Capex_Projects!L$12:L$131)
+SUMIF(Input_Capex_Projects!$E$12:$E$131,$W252,Input_Capex_Projects!L$12:L$131)
+SUMIF(Input_Capex_Projects!$E$12:$E$131,$X252,Input_Capex_Projects!L$12:L$131)
+SUMIF(Input_Capex_Projects!$E$12:$E$131,$Y252,Input_Capex_Projects!L$12:L$131))*$J$2</f>
        <v>3.3403882985040618</v>
      </c>
      <c r="Q252" s="136">
        <f>(SUMIF(Input_Capex_Projects!$E$12:$E$131,$T252,Input_Capex_Projects!M$12:M$131)
+SUMIF(Input_Capex_Projects!$E$12:$E$131,$U252,Input_Capex_Projects!M$12:M$131)
+SUMIF(Input_Capex_Projects!$E$12:$E$131,$V252,Input_Capex_Projects!M$12:M$131)
+SUMIF(Input_Capex_Projects!$E$12:$E$131,$W252,Input_Capex_Projects!M$12:M$131)
+SUMIF(Input_Capex_Projects!$E$12:$E$131,$X252,Input_Capex_Projects!M$12:M$131)
+SUMIF(Input_Capex_Projects!$E$12:$E$131,$Y252,Input_Capex_Projects!M$12:M$131))*$J$2</f>
        <v>1.1804895887496736</v>
      </c>
      <c r="R252" s="136">
        <f>(SUMIF(Input_Capex_Projects!$E$12:$E$131,$T252,Input_Capex_Projects!N$12:N$131)
+SUMIF(Input_Capex_Projects!$E$12:$E$131,$U252,Input_Capex_Projects!N$12:N$131)
+SUMIF(Input_Capex_Projects!$E$12:$E$131,$V252,Input_Capex_Projects!N$12:N$131)
+SUMIF(Input_Capex_Projects!$E$12:$E$131,$W252,Input_Capex_Projects!N$12:N$131)
+SUMIF(Input_Capex_Projects!$E$12:$E$131,$X252,Input_Capex_Projects!N$12:N$131)
+SUMIF(Input_Capex_Projects!$E$12:$E$131,$Y252,Input_Capex_Projects!N$12:N$131))*$J$2</f>
        <v>0</v>
      </c>
      <c r="S252" s="254">
        <f>SUM(N252:R252)</f>
        <v>18.803669862133006</v>
      </c>
      <c r="T252" t="s">
        <v>499</v>
      </c>
      <c r="U252" t="s">
        <v>501</v>
      </c>
      <c r="V252" t="s">
        <v>505</v>
      </c>
      <c r="W252" t="s">
        <v>509</v>
      </c>
      <c r="X252" t="s">
        <v>511</v>
      </c>
      <c r="Y252" t="s">
        <v>513</v>
      </c>
    </row>
    <row r="253" spans="3:25">
      <c r="J253" s="147" t="s">
        <v>794</v>
      </c>
      <c r="K253" s="63" t="s">
        <v>3587</v>
      </c>
      <c r="M253" s="244" t="s">
        <v>1193</v>
      </c>
      <c r="N253" s="136">
        <f>SUMIF(Input_Capex_Projects!$E$12:$E$131,$T253,Input_Capex_Projects!J$12:J$131)*$J$2</f>
        <v>4.146897817070343</v>
      </c>
      <c r="O253" s="136">
        <f>SUMIF(Input_Capex_Projects!$E$12:$E$131,$T253,Input_Capex_Projects!K$12:K$131)*$J$2</f>
        <v>4.1653183575076609</v>
      </c>
      <c r="P253" s="136">
        <f>SUMIF(Input_Capex_Projects!$E$12:$E$131,$T253,Input_Capex_Projects!L$12:L$131)*$J$2</f>
        <v>2.782869918783097</v>
      </c>
      <c r="Q253" s="136">
        <f>SUMIF(Input_Capex_Projects!$E$12:$E$131,$T253,Input_Capex_Projects!M$12:M$131)*$J$2</f>
        <v>4.1797186008635618</v>
      </c>
      <c r="R253" s="136">
        <f>SUMIF(Input_Capex_Projects!$E$12:$E$131,$T253,Input_Capex_Projects!N$12:N$131)*$J$2</f>
        <v>4.1891889473586064</v>
      </c>
      <c r="S253" s="254">
        <f>SUM(N253:R253)</f>
        <v>19.463993641583269</v>
      </c>
      <c r="T253" t="s">
        <v>503</v>
      </c>
    </row>
    <row r="254" spans="3:25">
      <c r="M254" s="244" t="s">
        <v>1188</v>
      </c>
      <c r="N254" s="136">
        <f>SUMIF(Input_Capex_Projects!$E$12:$E$131,$T254,Input_Capex_Projects!J$12:J$131)*$J$2</f>
        <v>1.9866476283866523</v>
      </c>
      <c r="O254" s="136">
        <f>SUMIF(Input_Capex_Projects!$E$12:$E$131,$T254,Input_Capex_Projects!K$12:K$131)*$J$2</f>
        <v>2.3945667922719234</v>
      </c>
      <c r="P254" s="136">
        <f>SUMIF(Input_Capex_Projects!$E$12:$E$131,$T254,Input_Capex_Projects!L$12:L$131)*$J$2</f>
        <v>2.399732981773008</v>
      </c>
      <c r="Q254" s="136">
        <f>SUMIF(Input_Capex_Projects!$E$12:$E$131,$T254,Input_Capex_Projects!M$12:M$131)*$J$2</f>
        <v>2.0023710281811162</v>
      </c>
      <c r="R254" s="136">
        <f>SUMIF(Input_Capex_Projects!$E$12:$E$131,$T254,Input_Capex_Projects!N$12:N$131)*$J$2</f>
        <v>1.6055263774043225</v>
      </c>
      <c r="S254" s="254">
        <f>SUM(N254:R254)</f>
        <v>10.388844808017021</v>
      </c>
      <c r="T254" t="s">
        <v>495</v>
      </c>
    </row>
    <row r="255" spans="3:25">
      <c r="M255" s="244" t="s">
        <v>3627</v>
      </c>
      <c r="N255" s="136">
        <f>S22-SUM(N252:N254)</f>
        <v>2.3532834482054081</v>
      </c>
      <c r="O255" s="136">
        <f>T22-SUM(O252:O254)</f>
        <v>3.8969579071898668</v>
      </c>
      <c r="P255" s="136">
        <f>U22-SUM(P252:P254)</f>
        <v>1.6729546503791983</v>
      </c>
      <c r="Q255" s="136">
        <f>V22-SUM(Q252:Q254)</f>
        <v>2.5355023144343409</v>
      </c>
      <c r="R255" s="136">
        <f>W22-SUM(R252:R254)</f>
        <v>4.6695731232818867</v>
      </c>
      <c r="S255" s="254">
        <f>SUM(N255:R255)</f>
        <v>15.1282714434907</v>
      </c>
    </row>
    <row r="256" spans="3:25">
      <c r="M256" s="244" t="s">
        <v>111</v>
      </c>
      <c r="N256" s="136">
        <f>SUM(N252:N255)</f>
        <v>15.318945112272209</v>
      </c>
      <c r="O256" s="136">
        <f t="shared" ref="O256:R256" si="2">SUM(O252:O255)</f>
        <v>17.907518813238916</v>
      </c>
      <c r="P256" s="136">
        <f t="shared" si="2"/>
        <v>10.195945849439365</v>
      </c>
      <c r="Q256" s="136">
        <f t="shared" si="2"/>
        <v>9.8980815322286926</v>
      </c>
      <c r="R256" s="136">
        <f t="shared" si="2"/>
        <v>10.464288448044815</v>
      </c>
      <c r="S256" s="254">
        <f t="shared" ref="S256" si="3">SUM(S252:S255)</f>
        <v>63.784779755223994</v>
      </c>
    </row>
    <row r="257" spans="3:23">
      <c r="S257" s="242"/>
      <c r="T257" s="242"/>
      <c r="U257" s="242"/>
      <c r="V257" s="242"/>
      <c r="W257" s="242"/>
    </row>
    <row r="269" spans="3:23" s="162" customFormat="1" ht="15.75">
      <c r="C269" s="162" t="s">
        <v>3628</v>
      </c>
    </row>
    <row r="270" spans="3:23" ht="13.5" thickBot="1"/>
    <row r="271" spans="3:23" ht="13.5" thickBot="1">
      <c r="D271" s="328" t="s">
        <v>3604</v>
      </c>
      <c r="E271" s="329" t="s">
        <v>662</v>
      </c>
      <c r="F271" s="329" t="s">
        <v>663</v>
      </c>
      <c r="G271" s="329" t="s">
        <v>664</v>
      </c>
      <c r="H271" s="329" t="s">
        <v>665</v>
      </c>
      <c r="I271" s="329" t="s">
        <v>666</v>
      </c>
      <c r="J271" s="329" t="s">
        <v>111</v>
      </c>
    </row>
    <row r="272" spans="3:23" ht="13.5" thickBot="1">
      <c r="D272" s="184" t="s">
        <v>3629</v>
      </c>
      <c r="E272" s="112">
        <f>Capex!Y43*$J$2</f>
        <v>15.318945112272209</v>
      </c>
      <c r="F272" s="112">
        <f>Capex!Z43*$J$2</f>
        <v>17.907518813238916</v>
      </c>
      <c r="G272" s="112">
        <f>Capex!AA43*$J$2</f>
        <v>10.195945849439365</v>
      </c>
      <c r="H272" s="112">
        <f>Capex!AB43*$J$2</f>
        <v>9.8980815322286926</v>
      </c>
      <c r="I272" s="112">
        <f>Capex!AC43*$J$2</f>
        <v>10.464288448044815</v>
      </c>
      <c r="J272" s="112">
        <f>SUM(E272:I272)</f>
        <v>63.784779755224008</v>
      </c>
    </row>
    <row r="275" spans="2:3" s="6" customFormat="1" ht="18.75">
      <c r="B275" s="6" t="s">
        <v>3630</v>
      </c>
    </row>
    <row r="277" spans="2:3" s="162" customFormat="1" ht="15.75">
      <c r="C277" s="162" t="s">
        <v>3631</v>
      </c>
    </row>
    <row r="293" spans="2:3" s="6" customFormat="1" ht="18.75">
      <c r="B293" s="6" t="s">
        <v>3632</v>
      </c>
    </row>
    <row r="295" spans="2:3" s="6" customFormat="1" ht="18.75">
      <c r="B295" s="6" t="s">
        <v>3633</v>
      </c>
    </row>
    <row r="297" spans="2:3" s="162" customFormat="1" ht="15.75">
      <c r="C297" s="162" t="s">
        <v>3634</v>
      </c>
    </row>
    <row r="299" spans="2:3" s="6" customFormat="1" ht="18.75">
      <c r="B299" s="6" t="s">
        <v>3635</v>
      </c>
    </row>
    <row r="318" spans="2:2" s="6" customFormat="1" ht="18.75">
      <c r="B318" s="6" t="s">
        <v>1</v>
      </c>
    </row>
  </sheetData>
  <mergeCells count="1">
    <mergeCell ref="Q211:R211"/>
  </mergeCells>
  <hyperlinks>
    <hyperlink ref="B4" location="ToC!A1" display="ToC!A1" xr:uid="{9E6CBC15-DAA9-4756-83AE-53AA4913B15F}"/>
  </hyperlinks>
  <pageMargins left="0.7" right="0.7" top="0.75" bottom="0.75" header="0.3" footer="0.3"/>
  <pageSetup paperSize="9" orientation="portrait" r:id="rId1"/>
  <drawing r:id="rId2"/>
  <legacyDrawing r:id="rId3"/>
  <oleObjects>
    <mc:AlternateContent xmlns:mc="http://schemas.openxmlformats.org/markup-compatibility/2006">
      <mc:Choice Requires="x14">
        <oleObject progId="PowerPoint.Slide.12" shapeId="74754" r:id="rId4">
          <objectPr defaultSize="0" autoPict="0" r:id="rId5">
            <anchor moveWithCells="1" sizeWithCells="1">
              <from>
                <xdr:col>2</xdr:col>
                <xdr:colOff>171450</xdr:colOff>
                <xdr:row>279</xdr:row>
                <xdr:rowOff>38100</xdr:rowOff>
              </from>
              <to>
                <xdr:col>3</xdr:col>
                <xdr:colOff>3009900</xdr:colOff>
                <xdr:row>289</xdr:row>
                <xdr:rowOff>133350</xdr:rowOff>
              </to>
            </anchor>
          </objectPr>
        </oleObject>
      </mc:Choice>
      <mc:Fallback>
        <oleObject progId="PowerPoint.Slide.12" shapeId="74754" r:id="rId4"/>
      </mc:Fallback>
    </mc:AlternateContent>
  </oleObjec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EFDA9-B747-4E82-8AFE-2FA31999F066}">
  <sheetPr codeName="Sheet25">
    <tabColor theme="0" tint="-0.249977111117893"/>
  </sheetPr>
  <dimension ref="A1"/>
  <sheetViews>
    <sheetView showGridLines="0" zoomScaleNormal="100" workbookViewId="0"/>
  </sheetViews>
  <sheetFormatPr defaultRowHeight="12.75"/>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56398-4249-4F35-9547-01BD8493B014}">
  <sheetPr codeName="Sheet28">
    <tabColor theme="8" tint="0.79998168889431442"/>
  </sheetPr>
  <dimension ref="A1:X26"/>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43" bestFit="1" customWidth="1"/>
    <col min="5" max="8" width="13.5703125" customWidth="1"/>
    <col min="9" max="9" width="3.5703125" customWidth="1"/>
  </cols>
  <sheetData>
    <row r="1" spans="1:24" ht="23.25">
      <c r="A1" s="52">
        <f>IF(SUM(A5:A26)&lt;&gt;0,1,0)</f>
        <v>0</v>
      </c>
      <c r="B1" s="16" t="s">
        <v>3636</v>
      </c>
    </row>
    <row r="2" spans="1:24" ht="15">
      <c r="B2" s="34" t="str">
        <f>Model_Name</f>
        <v>Power and Water Proposal Tables and Charts</v>
      </c>
    </row>
    <row r="3" spans="1:24">
      <c r="B3" s="37" t="str">
        <f>"Model Checks:"&amp;IF(Model_Checks=0," OK"," Check")</f>
        <v>Model Checks: OK</v>
      </c>
      <c r="J3" s="39" t="str">
        <f>LookupTab!M$40</f>
        <v>FY15</v>
      </c>
      <c r="K3" s="39" t="str">
        <f>LookupTab!N$40</f>
        <v>FY16</v>
      </c>
      <c r="L3" s="39" t="str">
        <f>LookupTab!O$40</f>
        <v>FY17</v>
      </c>
      <c r="M3" s="39" t="str">
        <f>LookupTab!P$40</f>
        <v>FY18</v>
      </c>
      <c r="N3" s="39" t="str">
        <f>LookupTab!Q$40</f>
        <v>FY19</v>
      </c>
      <c r="O3" s="39" t="str">
        <f>LookupTab!R$40</f>
        <v>FY20</v>
      </c>
      <c r="P3" s="39" t="str">
        <f>LookupTab!S$40</f>
        <v>FY21</v>
      </c>
      <c r="Q3" s="39" t="str">
        <f>LookupTab!T$40</f>
        <v>FY22</v>
      </c>
      <c r="R3" s="39" t="str">
        <f>LookupTab!U$40</f>
        <v>FY23</v>
      </c>
      <c r="S3" s="39" t="str">
        <f>LookupTab!V$40</f>
        <v>FY24</v>
      </c>
      <c r="T3" s="39" t="str">
        <f>LookupTab!W$40</f>
        <v>FY25</v>
      </c>
      <c r="U3" s="39" t="str">
        <f>LookupTab!X$40</f>
        <v>FY26</v>
      </c>
      <c r="V3" s="39" t="str">
        <f>LookupTab!Y$40</f>
        <v>FY27</v>
      </c>
      <c r="W3" s="39" t="str">
        <f>LookupTab!Z$40</f>
        <v>FY28</v>
      </c>
      <c r="X3" s="39" t="str">
        <f>LookupTab!AA$40</f>
        <v>FY29</v>
      </c>
    </row>
    <row r="4" spans="1:24" ht="15">
      <c r="B4" s="29" t="str">
        <f>ToC!$B$1</f>
        <v>Table of contents</v>
      </c>
      <c r="E4" s="48" t="s">
        <v>62</v>
      </c>
      <c r="F4" s="48" t="s">
        <v>63</v>
      </c>
      <c r="G4" s="48" t="s">
        <v>64</v>
      </c>
      <c r="H4" s="48" t="s">
        <v>61</v>
      </c>
      <c r="J4" s="41" t="str">
        <f>LookupTab!M$41</f>
        <v>Previous Period</v>
      </c>
      <c r="K4" s="41"/>
      <c r="L4" s="41"/>
      <c r="M4" s="41"/>
      <c r="N4" s="41"/>
      <c r="O4" s="42" t="str">
        <f>LookupTab!R$41</f>
        <v>Current Period</v>
      </c>
      <c r="P4" s="42"/>
      <c r="Q4" s="42"/>
      <c r="R4" s="42"/>
      <c r="S4" s="42"/>
      <c r="T4" s="43" t="str">
        <f>LookupTab!W$41</f>
        <v>Next Period</v>
      </c>
      <c r="U4" s="43"/>
      <c r="V4" s="43"/>
      <c r="W4" s="43"/>
      <c r="X4" s="43"/>
    </row>
    <row r="6" spans="1:24" s="6" customFormat="1" ht="18.75">
      <c r="B6" s="6" t="s">
        <v>3637</v>
      </c>
    </row>
    <row r="8" spans="1:24">
      <c r="D8" s="60" t="s">
        <v>81</v>
      </c>
      <c r="E8" s="61" t="str">
        <f>Capex!E$4</f>
        <v>Unit</v>
      </c>
      <c r="F8" s="61" t="str">
        <f>Capex!F$4</f>
        <v>Basis</v>
      </c>
      <c r="G8" s="61" t="str">
        <f>Capex!G$4</f>
        <v>Timing</v>
      </c>
      <c r="H8" s="61" t="s">
        <v>3638</v>
      </c>
      <c r="I8" s="60"/>
      <c r="J8" s="62" t="str">
        <f>J$3</f>
        <v>FY15</v>
      </c>
      <c r="K8" s="62" t="str">
        <f t="shared" ref="K8:X8" si="0">K$3</f>
        <v>FY16</v>
      </c>
      <c r="L8" s="62" t="str">
        <f t="shared" si="0"/>
        <v>FY17</v>
      </c>
      <c r="M8" s="62" t="str">
        <f t="shared" si="0"/>
        <v>FY18</v>
      </c>
      <c r="N8" s="62" t="str">
        <f t="shared" si="0"/>
        <v>FY19</v>
      </c>
      <c r="O8" s="62" t="str">
        <f t="shared" si="0"/>
        <v>FY20</v>
      </c>
      <c r="P8" s="62" t="str">
        <f t="shared" si="0"/>
        <v>FY21</v>
      </c>
      <c r="Q8" s="62" t="str">
        <f t="shared" si="0"/>
        <v>FY22</v>
      </c>
      <c r="R8" s="62" t="str">
        <f t="shared" si="0"/>
        <v>FY23</v>
      </c>
      <c r="S8" s="62" t="str">
        <f t="shared" si="0"/>
        <v>FY24</v>
      </c>
      <c r="T8" s="62" t="str">
        <f t="shared" si="0"/>
        <v>FY25</v>
      </c>
      <c r="U8" s="62" t="str">
        <f t="shared" si="0"/>
        <v>FY26</v>
      </c>
      <c r="V8" s="62" t="str">
        <f t="shared" si="0"/>
        <v>FY27</v>
      </c>
      <c r="W8" s="62" t="str">
        <f t="shared" si="0"/>
        <v>FY28</v>
      </c>
      <c r="X8" s="62" t="str">
        <f t="shared" si="0"/>
        <v>FY29</v>
      </c>
    </row>
    <row r="10" spans="1:24">
      <c r="D10" s="63" t="str">
        <f>Input_Operating!D15</f>
        <v>Applied Customer numbers</v>
      </c>
      <c r="E10" s="39" t="str">
        <f>Input_Operating!E15</f>
        <v>Number</v>
      </c>
      <c r="F10" s="39" t="str">
        <f>Input_Operating!F15</f>
        <v>N/A</v>
      </c>
      <c r="G10" s="39" t="str">
        <f>Input_Operating!G15</f>
        <v>N/A</v>
      </c>
      <c r="H10" s="39" t="s">
        <v>3639</v>
      </c>
      <c r="J10" s="28">
        <f>Input_Operating!J15</f>
        <v>82646</v>
      </c>
      <c r="K10" s="28">
        <f>Input_Operating!K15</f>
        <v>84201</v>
      </c>
      <c r="L10" s="28">
        <f>Input_Operating!L15</f>
        <v>85710</v>
      </c>
      <c r="M10" s="28">
        <f>Input_Operating!M15</f>
        <v>85276</v>
      </c>
      <c r="N10" s="28">
        <f>Input_Operating!N15</f>
        <v>85743</v>
      </c>
      <c r="O10" s="28">
        <f>Input_Operating!O15</f>
        <v>86263</v>
      </c>
      <c r="P10" s="28">
        <f>Input_Operating!P15</f>
        <v>83236</v>
      </c>
      <c r="Q10" s="28">
        <f>Input_Operating!Q15</f>
        <v>84065</v>
      </c>
      <c r="R10" s="28">
        <f>Input_Operating!R15</f>
        <v>84701.503372497158</v>
      </c>
      <c r="S10" s="28">
        <f>Input_Operating!S15</f>
        <v>85327.493056526087</v>
      </c>
      <c r="T10" s="28">
        <f>Input_Operating!T15</f>
        <v>83769.031312080697</v>
      </c>
      <c r="U10" s="28">
        <f>Input_Operating!U15</f>
        <v>84348.348872110044</v>
      </c>
      <c r="V10" s="28">
        <f>Input_Operating!V15</f>
        <v>84928.38474711412</v>
      </c>
      <c r="W10" s="28">
        <f>Input_Operating!W15</f>
        <v>85509.158102163317</v>
      </c>
      <c r="X10" s="28">
        <f>Input_Operating!X15</f>
        <v>86090.688621495385</v>
      </c>
    </row>
    <row r="11" spans="1:24">
      <c r="D11" s="63" t="str">
        <f>Input_Operating!D35</f>
        <v>Applied Circuit length (Overhead and underground)</v>
      </c>
      <c r="E11" s="39" t="str">
        <f>Input_Operating!E35</f>
        <v>Km</v>
      </c>
      <c r="F11" s="39" t="str">
        <f>Input_Operating!F35</f>
        <v>N/A</v>
      </c>
      <c r="G11" s="39" t="str">
        <f>Input_Operating!G35</f>
        <v>N/A</v>
      </c>
      <c r="H11" s="39" t="str">
        <f>H10</f>
        <v>Input_Operating</v>
      </c>
      <c r="J11" s="28">
        <f>Input_Operating!J35</f>
        <v>6845.0452486310824</v>
      </c>
      <c r="K11" s="28">
        <f>Input_Operating!K35</f>
        <v>6944.8262185339436</v>
      </c>
      <c r="L11" s="28">
        <f>Input_Operating!L35</f>
        <v>7014.7993669631696</v>
      </c>
      <c r="M11" s="28">
        <f>Input_Operating!M35</f>
        <v>7049</v>
      </c>
      <c r="N11" s="28">
        <f>Input_Operating!N35</f>
        <v>7103.2629147000007</v>
      </c>
      <c r="O11" s="28">
        <f>Input_Operating!O35</f>
        <v>6991.0996945000006</v>
      </c>
      <c r="P11" s="28">
        <f>Input_Operating!P35</f>
        <v>6996.9542096000005</v>
      </c>
      <c r="Q11" s="28">
        <f>Input_Operating!Q35</f>
        <v>7032.1142555000006</v>
      </c>
      <c r="R11" s="28">
        <f>Input_Operating!R35</f>
        <v>7062.5342006044102</v>
      </c>
      <c r="S11" s="28">
        <f>Input_Operating!S35</f>
        <v>7108.8332325931124</v>
      </c>
      <c r="T11" s="28">
        <f>Input_Operating!T35</f>
        <v>7132.7431146751951</v>
      </c>
      <c r="U11" s="28">
        <f>Input_Operating!U35</f>
        <v>7149.1676009684388</v>
      </c>
      <c r="V11" s="28">
        <f>Input_Operating!V35</f>
        <v>7168.3139238874446</v>
      </c>
      <c r="W11" s="28">
        <f>Input_Operating!W35</f>
        <v>7183.3276423109528</v>
      </c>
      <c r="X11" s="28">
        <f>Input_Operating!X35</f>
        <v>7197.428406662546</v>
      </c>
    </row>
    <row r="12" spans="1:24">
      <c r="D12" s="63" t="str">
        <f>Input_Operating!D47</f>
        <v>Applied Maximum demand</v>
      </c>
      <c r="E12" s="39" t="str">
        <f>Input_Operating!E47</f>
        <v>MW</v>
      </c>
      <c r="F12" s="39" t="str">
        <f>Input_Operating!F47</f>
        <v>N/A</v>
      </c>
      <c r="G12" s="39" t="str">
        <f>Input_Operating!G47</f>
        <v>N/A</v>
      </c>
      <c r="H12" s="39" t="str">
        <f>H11</f>
        <v>Input_Operating</v>
      </c>
      <c r="J12" s="28">
        <f>Input_Operating!J49</f>
        <v>348.89</v>
      </c>
      <c r="K12" s="28">
        <f>Input_Operating!K49</f>
        <v>501.5</v>
      </c>
      <c r="L12" s="28">
        <f>Input_Operating!L49</f>
        <v>501.5</v>
      </c>
      <c r="M12" s="28">
        <f>Input_Operating!M49</f>
        <v>501.5</v>
      </c>
      <c r="N12" s="28">
        <f>Input_Operating!N49</f>
        <v>501.5</v>
      </c>
      <c r="O12" s="28">
        <f>Input_Operating!O49</f>
        <v>501.5</v>
      </c>
      <c r="P12" s="28">
        <f>Input_Operating!P49</f>
        <v>501.5</v>
      </c>
      <c r="Q12" s="28">
        <f>Input_Operating!Q49</f>
        <v>501.5</v>
      </c>
      <c r="R12" s="28">
        <f>Input_Operating!R49</f>
        <v>501.5</v>
      </c>
      <c r="S12" s="28">
        <f>Input_Operating!S49</f>
        <v>501.5</v>
      </c>
      <c r="T12" s="28">
        <f>Input_Operating!T49</f>
        <v>501.5</v>
      </c>
      <c r="U12" s="28">
        <f>Input_Operating!U49</f>
        <v>501.5</v>
      </c>
      <c r="V12" s="28">
        <f>Input_Operating!V49</f>
        <v>501.5</v>
      </c>
      <c r="W12" s="28">
        <f>Input_Operating!W49</f>
        <v>501.5</v>
      </c>
      <c r="X12" s="28">
        <f>Input_Operating!X49</f>
        <v>501.5</v>
      </c>
    </row>
    <row r="13" spans="1:24">
      <c r="D13" s="63" t="str">
        <f>Input_Operating!D68</f>
        <v>Applied Energy throughput</v>
      </c>
      <c r="E13" s="39" t="str">
        <f>Input_Operating!E68</f>
        <v>GWh</v>
      </c>
      <c r="F13" s="39" t="str">
        <f>Input_Operating!F68</f>
        <v>N/A</v>
      </c>
      <c r="G13" s="39" t="str">
        <f>Input_Operating!G68</f>
        <v>N/A</v>
      </c>
      <c r="H13" s="39" t="str">
        <f>H12</f>
        <v>Input_Operating</v>
      </c>
      <c r="J13" s="28">
        <f>Input_Operating!J68</f>
        <v>1750.9817492680004</v>
      </c>
      <c r="K13" s="28">
        <f>Input_Operating!K68</f>
        <v>1812.1782020339995</v>
      </c>
      <c r="L13" s="28">
        <f>Input_Operating!L68</f>
        <v>1779.5014095849997</v>
      </c>
      <c r="M13" s="28">
        <f>Input_Operating!M68</f>
        <v>1730.478285572</v>
      </c>
      <c r="N13" s="28">
        <f>Input_Operating!N68</f>
        <v>1718</v>
      </c>
      <c r="O13" s="28">
        <f>Input_Operating!O68</f>
        <v>1666.57</v>
      </c>
      <c r="P13" s="28">
        <f>Input_Operating!P68</f>
        <v>1645.93</v>
      </c>
      <c r="Q13" s="28">
        <f>Input_Operating!Q68</f>
        <v>1727.68</v>
      </c>
      <c r="R13" s="28">
        <f>Input_Operating!R68</f>
        <v>1675.2200210000001</v>
      </c>
      <c r="S13" s="28">
        <f>Input_Operating!S68</f>
        <v>1691.806384</v>
      </c>
      <c r="T13" s="28">
        <f>Input_Operating!T68</f>
        <v>1760.2478550328635</v>
      </c>
      <c r="U13" s="28">
        <f>Input_Operating!U68</f>
        <v>1769.7496915981424</v>
      </c>
      <c r="V13" s="28">
        <f>Input_Operating!V68</f>
        <v>1770.9277000309289</v>
      </c>
      <c r="W13" s="28">
        <f>Input_Operating!W68</f>
        <v>1757.965605620883</v>
      </c>
      <c r="X13" s="28">
        <f>Input_Operating!X68</f>
        <v>1736.5260241426213</v>
      </c>
    </row>
    <row r="15" spans="1:24" s="6" customFormat="1" ht="18.75">
      <c r="B15" s="6" t="s">
        <v>3640</v>
      </c>
    </row>
    <row r="17" spans="2:24">
      <c r="D17" s="60" t="s">
        <v>81</v>
      </c>
      <c r="E17" s="61" t="str">
        <f>Capex!E$4</f>
        <v>Unit</v>
      </c>
      <c r="F17" s="61" t="str">
        <f>Capex!F$4</f>
        <v>Basis</v>
      </c>
      <c r="G17" s="61" t="str">
        <f>Capex!G$4</f>
        <v>Timing</v>
      </c>
      <c r="H17" s="61" t="s">
        <v>3638</v>
      </c>
      <c r="I17" s="60"/>
      <c r="J17" s="62" t="str">
        <f>J$3</f>
        <v>FY15</v>
      </c>
      <c r="K17" s="62" t="str">
        <f t="shared" ref="K17:X17" si="1">K$3</f>
        <v>FY16</v>
      </c>
      <c r="L17" s="62" t="str">
        <f t="shared" si="1"/>
        <v>FY17</v>
      </c>
      <c r="M17" s="62" t="str">
        <f t="shared" si="1"/>
        <v>FY18</v>
      </c>
      <c r="N17" s="62" t="str">
        <f t="shared" si="1"/>
        <v>FY19</v>
      </c>
      <c r="O17" s="62" t="str">
        <f t="shared" si="1"/>
        <v>FY20</v>
      </c>
      <c r="P17" s="62" t="str">
        <f t="shared" si="1"/>
        <v>FY21</v>
      </c>
      <c r="Q17" s="62" t="str">
        <f t="shared" si="1"/>
        <v>FY22</v>
      </c>
      <c r="R17" s="62" t="str">
        <f t="shared" si="1"/>
        <v>FY23</v>
      </c>
      <c r="S17" s="62" t="str">
        <f t="shared" si="1"/>
        <v>FY24</v>
      </c>
      <c r="T17" s="62" t="str">
        <f t="shared" si="1"/>
        <v>FY25</v>
      </c>
      <c r="U17" s="62" t="str">
        <f t="shared" si="1"/>
        <v>FY26</v>
      </c>
      <c r="V17" s="62" t="str">
        <f t="shared" si="1"/>
        <v>FY27</v>
      </c>
      <c r="W17" s="62" t="str">
        <f t="shared" si="1"/>
        <v>FY28</v>
      </c>
      <c r="X17" s="62" t="str">
        <f t="shared" si="1"/>
        <v>FY29</v>
      </c>
    </row>
    <row r="18" spans="2:24">
      <c r="J18" s="39"/>
      <c r="K18" s="39"/>
      <c r="L18" s="39"/>
      <c r="M18" s="39"/>
      <c r="N18" s="39"/>
      <c r="O18" s="39"/>
      <c r="P18" s="39"/>
      <c r="Q18" s="39"/>
      <c r="R18" s="39"/>
      <c r="S18" s="39"/>
    </row>
    <row r="19" spans="2:24">
      <c r="D19" s="37" t="str">
        <f>Input_Operating!D115</f>
        <v>1 Phase meters (including Prepayment)</v>
      </c>
      <c r="E19" s="39" t="str">
        <f>Input_Operating!E115</f>
        <v>Number</v>
      </c>
      <c r="F19" s="39" t="str">
        <f>Input_Operating!F115</f>
        <v>N/A</v>
      </c>
      <c r="G19" s="39" t="str">
        <f>Input_Operating!G115</f>
        <v>N/A</v>
      </c>
      <c r="H19" s="39" t="s">
        <v>3639</v>
      </c>
      <c r="J19" s="28">
        <f>Input_Operating!J115</f>
        <v>0</v>
      </c>
      <c r="K19" s="28">
        <f>Input_Operating!K115</f>
        <v>0</v>
      </c>
      <c r="L19" s="28">
        <f>Input_Operating!L115</f>
        <v>0</v>
      </c>
      <c r="M19" s="28">
        <f>Input_Operating!M115</f>
        <v>0</v>
      </c>
      <c r="N19" s="28">
        <f>Input_Operating!N115</f>
        <v>0</v>
      </c>
      <c r="O19" s="28">
        <f>Input_Operating!O115</f>
        <v>0</v>
      </c>
      <c r="P19" s="28">
        <f>Input_Operating!P115</f>
        <v>0</v>
      </c>
      <c r="Q19" s="28">
        <f>Input_Operating!Q115</f>
        <v>76128</v>
      </c>
      <c r="R19" s="28">
        <f>Input_Operating!R115</f>
        <v>76704.407883678869</v>
      </c>
      <c r="S19" s="28">
        <f>Input_Operating!S115</f>
        <v>77271.294729164554</v>
      </c>
      <c r="T19" s="28">
        <f>Input_Operating!T115</f>
        <v>75859.975206400763</v>
      </c>
      <c r="U19" s="28">
        <f>Input_Operating!U115</f>
        <v>76384.596478153748</v>
      </c>
      <c r="V19" s="28">
        <f>Input_Operating!V115</f>
        <v>76909.86824514727</v>
      </c>
      <c r="W19" s="28">
        <f>Input_Operating!W115</f>
        <v>77435.807862980917</v>
      </c>
      <c r="X19" s="28">
        <f>Input_Operating!X115</f>
        <v>77962.433157404419</v>
      </c>
    </row>
    <row r="20" spans="2:24">
      <c r="D20" s="37" t="str">
        <f>Input_Operating!D116</f>
        <v>3 Phase meters</v>
      </c>
      <c r="E20" s="39" t="str">
        <f>Input_Operating!E116</f>
        <v>Number</v>
      </c>
      <c r="F20" s="39" t="str">
        <f>Input_Operating!F116</f>
        <v>N/A</v>
      </c>
      <c r="G20" s="39" t="str">
        <f>Input_Operating!G116</f>
        <v>N/A</v>
      </c>
      <c r="H20" s="39" t="str">
        <f>H19</f>
        <v>Input_Operating</v>
      </c>
      <c r="J20" s="28">
        <f>Input_Operating!J116</f>
        <v>0</v>
      </c>
      <c r="K20" s="28">
        <f>Input_Operating!K116</f>
        <v>0</v>
      </c>
      <c r="L20" s="28">
        <f>Input_Operating!L116</f>
        <v>0</v>
      </c>
      <c r="M20" s="28">
        <f>Input_Operating!M116</f>
        <v>0</v>
      </c>
      <c r="N20" s="28">
        <f>Input_Operating!N116</f>
        <v>0</v>
      </c>
      <c r="O20" s="28">
        <f>Input_Operating!O116</f>
        <v>0</v>
      </c>
      <c r="P20" s="28">
        <f>Input_Operating!P116</f>
        <v>0</v>
      </c>
      <c r="Q20" s="28">
        <f>Input_Operating!Q116</f>
        <v>9083</v>
      </c>
      <c r="R20" s="28">
        <f>Input_Operating!R116</f>
        <v>9151.772499047067</v>
      </c>
      <c r="S20" s="28">
        <f>Input_Operating!S116</f>
        <v>9219.4090219761656</v>
      </c>
      <c r="T20" s="28">
        <f>Input_Operating!T116</f>
        <v>9051.0213692693615</v>
      </c>
      <c r="U20" s="28">
        <f>Input_Operating!U116</f>
        <v>9113.6150931466782</v>
      </c>
      <c r="V20" s="28">
        <f>Input_Operating!V116</f>
        <v>9176.2864290493962</v>
      </c>
      <c r="W20" s="28">
        <f>Input_Operating!W116</f>
        <v>9239.0374477124769</v>
      </c>
      <c r="X20" s="28">
        <f>Input_Operating!X116</f>
        <v>9301.8702759655334</v>
      </c>
    </row>
    <row r="21" spans="2:24">
      <c r="D21" s="37" t="str">
        <f>Input_Operating!D117</f>
        <v>LV CT</v>
      </c>
      <c r="E21" s="39" t="str">
        <f>Input_Operating!E117</f>
        <v>Number</v>
      </c>
      <c r="F21" s="39" t="str">
        <f>Input_Operating!F117</f>
        <v>N/A</v>
      </c>
      <c r="G21" s="39" t="str">
        <f>Input_Operating!G117</f>
        <v>N/A</v>
      </c>
      <c r="H21" s="39" t="str">
        <f>H20</f>
        <v>Input_Operating</v>
      </c>
      <c r="J21" s="28">
        <f>Input_Operating!J117</f>
        <v>0</v>
      </c>
      <c r="K21" s="28">
        <f>Input_Operating!K117</f>
        <v>0</v>
      </c>
      <c r="L21" s="28">
        <f>Input_Operating!L117</f>
        <v>0</v>
      </c>
      <c r="M21" s="28">
        <f>Input_Operating!M117</f>
        <v>0</v>
      </c>
      <c r="N21" s="28">
        <f>Input_Operating!N117</f>
        <v>0</v>
      </c>
      <c r="O21" s="28">
        <f>Input_Operating!O117</f>
        <v>0</v>
      </c>
      <c r="P21" s="28">
        <f>Input_Operating!P117</f>
        <v>0</v>
      </c>
      <c r="Q21" s="28">
        <f>Input_Operating!Q117</f>
        <v>2259</v>
      </c>
      <c r="R21" s="28">
        <f>Input_Operating!R117</f>
        <v>2276.1041589064544</v>
      </c>
      <c r="S21" s="28">
        <f>Input_Operating!S117</f>
        <v>2292.925793311038</v>
      </c>
      <c r="T21" s="28">
        <f>Input_Operating!T117</f>
        <v>2251.0467106880424</v>
      </c>
      <c r="U21" s="28">
        <f>Input_Operating!U117</f>
        <v>2266.614168822894</v>
      </c>
      <c r="V21" s="28">
        <f>Input_Operating!V117</f>
        <v>2282.2009295632047</v>
      </c>
      <c r="W21" s="28">
        <f>Input_Operating!W117</f>
        <v>2297.8075079139589</v>
      </c>
      <c r="X21" s="28">
        <f>Input_Operating!X117</f>
        <v>2313.4344328312391</v>
      </c>
    </row>
    <row r="22" spans="2:24">
      <c r="D22" s="37" t="str">
        <f>Input_Operating!D118</f>
        <v>HV</v>
      </c>
      <c r="E22" s="39" t="str">
        <f>Input_Operating!E118</f>
        <v>Number</v>
      </c>
      <c r="F22" s="39" t="str">
        <f>Input_Operating!F118</f>
        <v>N/A</v>
      </c>
      <c r="G22" s="39" t="str">
        <f>Input_Operating!G118</f>
        <v>N/A</v>
      </c>
      <c r="H22" s="39" t="str">
        <f>H21</f>
        <v>Input_Operating</v>
      </c>
      <c r="J22" s="28">
        <f>Input_Operating!J118</f>
        <v>0</v>
      </c>
      <c r="K22" s="28">
        <f>Input_Operating!K118</f>
        <v>0</v>
      </c>
      <c r="L22" s="28">
        <f>Input_Operating!L118</f>
        <v>0</v>
      </c>
      <c r="M22" s="28">
        <f>Input_Operating!M118</f>
        <v>0</v>
      </c>
      <c r="N22" s="28">
        <f>Input_Operating!N118</f>
        <v>0</v>
      </c>
      <c r="O22" s="28">
        <f>Input_Operating!O118</f>
        <v>0</v>
      </c>
      <c r="P22" s="28">
        <f>Input_Operating!P118</f>
        <v>0</v>
      </c>
      <c r="Q22" s="28">
        <f>Input_Operating!Q118</f>
        <v>124</v>
      </c>
      <c r="R22" s="28">
        <f>Input_Operating!R118</f>
        <v>124.9388737071272</v>
      </c>
      <c r="S22" s="28">
        <f>Input_Operating!S118</f>
        <v>125.86223920786576</v>
      </c>
      <c r="T22" s="28">
        <f>Input_Operating!T118</f>
        <v>123.56343166238038</v>
      </c>
      <c r="U22" s="28">
        <f>Input_Operating!U118</f>
        <v>124.41795349005706</v>
      </c>
      <c r="V22" s="28">
        <f>Input_Operating!V118</f>
        <v>125.27353486756857</v>
      </c>
      <c r="W22" s="28">
        <f>Input_Operating!W118</f>
        <v>126.13020406433418</v>
      </c>
      <c r="X22" s="28">
        <f>Input_Operating!X118</f>
        <v>126.98799011557044</v>
      </c>
    </row>
    <row r="24" spans="2:24">
      <c r="D24" s="156" t="str">
        <f>Input_Operating!D120</f>
        <v>Total meter volumes (NMIs)</v>
      </c>
      <c r="E24" s="157" t="str">
        <f>Input_Operating!E120</f>
        <v>Number</v>
      </c>
      <c r="F24" s="157" t="str">
        <f>Input_Operating!F120</f>
        <v>N/A</v>
      </c>
      <c r="G24" s="157" t="str">
        <f>Input_Operating!G120</f>
        <v>N/A</v>
      </c>
      <c r="H24" s="157" t="str">
        <f>Input_Operating!H120</f>
        <v>Calculated</v>
      </c>
      <c r="I24" s="69"/>
      <c r="J24" s="161">
        <f t="shared" ref="J24:X24" si="2">SUM(J19:J22)</f>
        <v>0</v>
      </c>
      <c r="K24" s="161">
        <f t="shared" si="2"/>
        <v>0</v>
      </c>
      <c r="L24" s="161">
        <f t="shared" si="2"/>
        <v>0</v>
      </c>
      <c r="M24" s="161">
        <f t="shared" si="2"/>
        <v>0</v>
      </c>
      <c r="N24" s="161">
        <f t="shared" si="2"/>
        <v>0</v>
      </c>
      <c r="O24" s="161">
        <f t="shared" si="2"/>
        <v>0</v>
      </c>
      <c r="P24" s="161">
        <f t="shared" si="2"/>
        <v>0</v>
      </c>
      <c r="Q24" s="161">
        <f t="shared" si="2"/>
        <v>87594</v>
      </c>
      <c r="R24" s="161">
        <f t="shared" si="2"/>
        <v>88257.223415339511</v>
      </c>
      <c r="S24" s="161">
        <f t="shared" si="2"/>
        <v>88909.491783659629</v>
      </c>
      <c r="T24" s="161">
        <f t="shared" si="2"/>
        <v>87285.606718020543</v>
      </c>
      <c r="U24" s="161">
        <f t="shared" si="2"/>
        <v>87889.243693613389</v>
      </c>
      <c r="V24" s="161">
        <f t="shared" si="2"/>
        <v>88493.629138627439</v>
      </c>
      <c r="W24" s="161">
        <f t="shared" si="2"/>
        <v>89098.783022671676</v>
      </c>
      <c r="X24" s="161">
        <f t="shared" si="2"/>
        <v>89704.725856316756</v>
      </c>
    </row>
    <row r="26" spans="2:24" s="6" customFormat="1" ht="18.75">
      <c r="B26" s="6" t="s">
        <v>1</v>
      </c>
    </row>
  </sheetData>
  <hyperlinks>
    <hyperlink ref="B4" location="ToC!A1" display="ToC!A1" xr:uid="{917399B5-8DB1-4F7E-A009-4C3680A3A320}"/>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3748D-051D-464E-92F4-DFC94EC1E0E8}">
  <sheetPr codeName="Sheet29"/>
  <dimension ref="A1:AQ48"/>
  <sheetViews>
    <sheetView showGridLines="0" zoomScaleNormal="100" workbookViewId="0">
      <pane xSplit="1" ySplit="4" topLeftCell="B5" activePane="bottomRight" state="frozen"/>
      <selection pane="bottomRight" activeCell="B5" sqref="B5"/>
      <selection pane="bottomLeft"/>
      <selection pane="topRight"/>
    </sheetView>
  </sheetViews>
  <sheetFormatPr defaultRowHeight="12.75"/>
  <cols>
    <col min="1" max="3" width="3.7109375" customWidth="1"/>
    <col min="4" max="4" width="20.7109375" customWidth="1"/>
    <col min="8" max="8" width="20.7109375" customWidth="1"/>
    <col min="9" max="9" width="15.7109375" customWidth="1"/>
  </cols>
  <sheetData>
    <row r="1" spans="1:9" ht="23.25">
      <c r="A1" s="52">
        <f>IF(SUM(A5:A48)&lt;&gt;0,1,0)</f>
        <v>0</v>
      </c>
      <c r="B1" s="7" t="s">
        <v>3641</v>
      </c>
    </row>
    <row r="2" spans="1:9" ht="15">
      <c r="B2" s="34" t="str">
        <f>Model_Name</f>
        <v>Power and Water Proposal Tables and Charts</v>
      </c>
    </row>
    <row r="3" spans="1:9">
      <c r="B3" s="37" t="str">
        <f>"Model Checks:"&amp;IF($E$21=0," OK"," Check")</f>
        <v>Model Checks: OK</v>
      </c>
    </row>
    <row r="4" spans="1:9">
      <c r="B4" s="29" t="str">
        <f>ToC!$B$1</f>
        <v>Table of contents</v>
      </c>
    </row>
    <row r="6" spans="1:9" s="6" customFormat="1" ht="18.75">
      <c r="B6" s="6" t="str">
        <f>B1</f>
        <v>Lookup tables</v>
      </c>
    </row>
    <row r="8" spans="1:9" ht="15">
      <c r="C8" s="34" t="s">
        <v>3642</v>
      </c>
    </row>
    <row r="9" spans="1:9">
      <c r="D9" s="9" t="s">
        <v>3643</v>
      </c>
      <c r="H9" s="31">
        <v>2021</v>
      </c>
      <c r="I9" s="129" t="s">
        <v>3644</v>
      </c>
    </row>
    <row r="11" spans="1:9" ht="15">
      <c r="C11" s="34" t="s">
        <v>3645</v>
      </c>
    </row>
    <row r="12" spans="1:9">
      <c r="D12" s="9" t="s">
        <v>75</v>
      </c>
      <c r="H12" s="31" t="s">
        <v>75</v>
      </c>
      <c r="I12" s="129" t="s">
        <v>75</v>
      </c>
    </row>
    <row r="13" spans="1:9">
      <c r="D13" s="9" t="s">
        <v>3646</v>
      </c>
      <c r="H13" s="31" t="s">
        <v>139</v>
      </c>
      <c r="I13" s="129" t="s">
        <v>3647</v>
      </c>
    </row>
    <row r="14" spans="1:9">
      <c r="D14" s="9" t="s">
        <v>3648</v>
      </c>
      <c r="H14" s="32">
        <v>12</v>
      </c>
      <c r="I14" s="129" t="s">
        <v>3649</v>
      </c>
    </row>
    <row r="15" spans="1:9">
      <c r="D15" s="9" t="s">
        <v>3650</v>
      </c>
      <c r="H15" s="32">
        <v>1000000</v>
      </c>
      <c r="I15" s="129" t="s">
        <v>3650</v>
      </c>
    </row>
    <row r="16" spans="1:9">
      <c r="D16" s="9" t="s">
        <v>3651</v>
      </c>
      <c r="H16" s="32">
        <v>2</v>
      </c>
      <c r="I16" s="129" t="s">
        <v>3652</v>
      </c>
    </row>
    <row r="17" spans="3:9">
      <c r="D17" s="9" t="s">
        <v>3653</v>
      </c>
      <c r="H17" s="31" t="s">
        <v>67</v>
      </c>
      <c r="I17" s="129" t="s">
        <v>3654</v>
      </c>
    </row>
    <row r="19" spans="3:9" ht="15">
      <c r="C19" s="34" t="s">
        <v>62</v>
      </c>
    </row>
    <row r="20" spans="3:9">
      <c r="D20" s="9" t="s">
        <v>3655</v>
      </c>
      <c r="H20" s="31" t="s">
        <v>3655</v>
      </c>
      <c r="I20" s="129" t="s">
        <v>3656</v>
      </c>
    </row>
    <row r="21" spans="3:9">
      <c r="D21" s="9" t="s">
        <v>2732</v>
      </c>
      <c r="H21" s="31" t="s">
        <v>2732</v>
      </c>
      <c r="I21" s="129" t="s">
        <v>3657</v>
      </c>
    </row>
    <row r="22" spans="3:9">
      <c r="D22" s="9" t="s">
        <v>3658</v>
      </c>
      <c r="H22" s="31" t="s">
        <v>3658</v>
      </c>
      <c r="I22" s="129" t="s">
        <v>3659</v>
      </c>
    </row>
    <row r="23" spans="3:9">
      <c r="D23" s="9" t="s">
        <v>3660</v>
      </c>
      <c r="H23" s="31" t="s">
        <v>3660</v>
      </c>
      <c r="I23" s="129" t="s">
        <v>3661</v>
      </c>
    </row>
    <row r="24" spans="3:9">
      <c r="D24" s="9" t="s">
        <v>3662</v>
      </c>
      <c r="H24" s="31" t="s">
        <v>3662</v>
      </c>
      <c r="I24" s="409" t="s">
        <v>3662</v>
      </c>
    </row>
    <row r="26" spans="3:9" ht="15">
      <c r="C26" s="34" t="s">
        <v>3663</v>
      </c>
      <c r="H26" s="36" t="s">
        <v>3664</v>
      </c>
    </row>
    <row r="27" spans="3:9">
      <c r="D27" s="9" t="s">
        <v>838</v>
      </c>
      <c r="H27" s="31" t="s">
        <v>838</v>
      </c>
      <c r="I27" s="129" t="s">
        <v>838</v>
      </c>
    </row>
    <row r="28" spans="3:9">
      <c r="D28" s="9" t="s">
        <v>840</v>
      </c>
      <c r="H28" s="31" t="s">
        <v>840</v>
      </c>
      <c r="I28" s="129" t="s">
        <v>840</v>
      </c>
    </row>
    <row r="30" spans="3:9" ht="15">
      <c r="C30" s="34" t="s">
        <v>3665</v>
      </c>
      <c r="H30" s="36" t="s">
        <v>3666</v>
      </c>
    </row>
    <row r="31" spans="3:9">
      <c r="D31" s="35" t="b">
        <v>1</v>
      </c>
      <c r="H31" s="31" t="b">
        <v>1</v>
      </c>
    </row>
    <row r="32" spans="3:9">
      <c r="D32" s="35" t="b">
        <v>0</v>
      </c>
      <c r="H32" s="31" t="b">
        <v>0</v>
      </c>
    </row>
    <row r="34" spans="2:43" ht="15">
      <c r="C34" s="34" t="s">
        <v>3667</v>
      </c>
      <c r="H34" s="11" t="s">
        <v>3668</v>
      </c>
      <c r="I34" s="11" t="s">
        <v>3669</v>
      </c>
    </row>
    <row r="35" spans="2:43">
      <c r="D35" s="9" t="s">
        <v>77</v>
      </c>
      <c r="H35" s="31" t="s">
        <v>77</v>
      </c>
      <c r="I35" s="33">
        <v>0.5</v>
      </c>
    </row>
    <row r="36" spans="2:43">
      <c r="D36" s="9" t="s">
        <v>76</v>
      </c>
      <c r="H36" s="31" t="s">
        <v>76</v>
      </c>
      <c r="I36" s="33">
        <v>1</v>
      </c>
    </row>
    <row r="38" spans="2:43" ht="15">
      <c r="C38" s="34" t="s">
        <v>3670</v>
      </c>
    </row>
    <row r="39" spans="2:43">
      <c r="D39" s="9" t="s">
        <v>3671</v>
      </c>
      <c r="I39" s="36" t="s">
        <v>3672</v>
      </c>
      <c r="J39" s="12" t="str">
        <f>Nominal</f>
        <v>Nominal</v>
      </c>
      <c r="K39" s="31">
        <v>2013</v>
      </c>
      <c r="L39" s="13">
        <f t="shared" ref="L39:AQ39" si="0">K39+1</f>
        <v>2014</v>
      </c>
      <c r="M39" s="13">
        <f t="shared" si="0"/>
        <v>2015</v>
      </c>
      <c r="N39" s="13">
        <f t="shared" si="0"/>
        <v>2016</v>
      </c>
      <c r="O39" s="13">
        <f t="shared" si="0"/>
        <v>2017</v>
      </c>
      <c r="P39" s="13">
        <f t="shared" si="0"/>
        <v>2018</v>
      </c>
      <c r="Q39" s="13">
        <f t="shared" si="0"/>
        <v>2019</v>
      </c>
      <c r="R39" s="13">
        <f t="shared" si="0"/>
        <v>2020</v>
      </c>
      <c r="S39" s="13">
        <f t="shared" si="0"/>
        <v>2021</v>
      </c>
      <c r="T39" s="13">
        <f t="shared" si="0"/>
        <v>2022</v>
      </c>
      <c r="U39" s="13">
        <f t="shared" si="0"/>
        <v>2023</v>
      </c>
      <c r="V39" s="13">
        <f t="shared" si="0"/>
        <v>2024</v>
      </c>
      <c r="W39" s="13">
        <f t="shared" si="0"/>
        <v>2025</v>
      </c>
      <c r="X39" s="13">
        <f t="shared" si="0"/>
        <v>2026</v>
      </c>
      <c r="Y39" s="13">
        <f t="shared" si="0"/>
        <v>2027</v>
      </c>
      <c r="Z39" s="13">
        <f t="shared" si="0"/>
        <v>2028</v>
      </c>
      <c r="AA39" s="13">
        <f t="shared" si="0"/>
        <v>2029</v>
      </c>
      <c r="AB39" s="13">
        <f t="shared" si="0"/>
        <v>2030</v>
      </c>
      <c r="AC39" s="13">
        <f t="shared" si="0"/>
        <v>2031</v>
      </c>
      <c r="AD39" s="13">
        <f t="shared" si="0"/>
        <v>2032</v>
      </c>
      <c r="AE39" s="13">
        <f t="shared" si="0"/>
        <v>2033</v>
      </c>
      <c r="AF39" s="13">
        <f t="shared" si="0"/>
        <v>2034</v>
      </c>
      <c r="AG39" s="13">
        <f t="shared" si="0"/>
        <v>2035</v>
      </c>
      <c r="AH39" s="13">
        <f t="shared" si="0"/>
        <v>2036</v>
      </c>
      <c r="AI39" s="13">
        <f t="shared" si="0"/>
        <v>2037</v>
      </c>
      <c r="AJ39" s="13">
        <f t="shared" si="0"/>
        <v>2038</v>
      </c>
      <c r="AK39" s="13">
        <f t="shared" si="0"/>
        <v>2039</v>
      </c>
      <c r="AL39" s="13">
        <f t="shared" si="0"/>
        <v>2040</v>
      </c>
      <c r="AM39" s="13">
        <f t="shared" si="0"/>
        <v>2041</v>
      </c>
      <c r="AN39" s="13">
        <f t="shared" si="0"/>
        <v>2042</v>
      </c>
      <c r="AO39" s="13">
        <f t="shared" si="0"/>
        <v>2043</v>
      </c>
      <c r="AP39" s="13">
        <f t="shared" si="0"/>
        <v>2044</v>
      </c>
      <c r="AQ39" s="14">
        <f t="shared" si="0"/>
        <v>2045</v>
      </c>
    </row>
    <row r="40" spans="2:43">
      <c r="D40" s="9" t="s">
        <v>3673</v>
      </c>
      <c r="I40" s="15"/>
      <c r="J40" s="15"/>
      <c r="K40" s="39" t="str">
        <f>"FY"&amp;RIGHT(K39,2)</f>
        <v>FY13</v>
      </c>
      <c r="L40" s="39" t="str">
        <f t="shared" ref="L40:AQ40" si="1">"FY"&amp;RIGHT(L39,2)</f>
        <v>FY14</v>
      </c>
      <c r="M40" s="39" t="str">
        <f t="shared" si="1"/>
        <v>FY15</v>
      </c>
      <c r="N40" s="39" t="str">
        <f t="shared" si="1"/>
        <v>FY16</v>
      </c>
      <c r="O40" s="39" t="str">
        <f t="shared" si="1"/>
        <v>FY17</v>
      </c>
      <c r="P40" s="39" t="str">
        <f t="shared" si="1"/>
        <v>FY18</v>
      </c>
      <c r="Q40" s="39" t="str">
        <f t="shared" si="1"/>
        <v>FY19</v>
      </c>
      <c r="R40" s="39" t="str">
        <f t="shared" si="1"/>
        <v>FY20</v>
      </c>
      <c r="S40" s="39" t="str">
        <f t="shared" si="1"/>
        <v>FY21</v>
      </c>
      <c r="T40" s="39" t="str">
        <f t="shared" si="1"/>
        <v>FY22</v>
      </c>
      <c r="U40" s="39" t="str">
        <f t="shared" si="1"/>
        <v>FY23</v>
      </c>
      <c r="V40" s="39" t="str">
        <f t="shared" si="1"/>
        <v>FY24</v>
      </c>
      <c r="W40" s="39" t="str">
        <f t="shared" si="1"/>
        <v>FY25</v>
      </c>
      <c r="X40" s="39" t="str">
        <f t="shared" si="1"/>
        <v>FY26</v>
      </c>
      <c r="Y40" s="39" t="str">
        <f t="shared" si="1"/>
        <v>FY27</v>
      </c>
      <c r="Z40" s="39" t="str">
        <f t="shared" si="1"/>
        <v>FY28</v>
      </c>
      <c r="AA40" s="39" t="str">
        <f t="shared" si="1"/>
        <v>FY29</v>
      </c>
      <c r="AB40" s="39" t="str">
        <f t="shared" si="1"/>
        <v>FY30</v>
      </c>
      <c r="AC40" s="39" t="str">
        <f t="shared" si="1"/>
        <v>FY31</v>
      </c>
      <c r="AD40" s="39" t="str">
        <f t="shared" si="1"/>
        <v>FY32</v>
      </c>
      <c r="AE40" s="39" t="str">
        <f t="shared" si="1"/>
        <v>FY33</v>
      </c>
      <c r="AF40" s="39" t="str">
        <f t="shared" si="1"/>
        <v>FY34</v>
      </c>
      <c r="AG40" s="39" t="str">
        <f t="shared" si="1"/>
        <v>FY35</v>
      </c>
      <c r="AH40" s="39" t="str">
        <f t="shared" si="1"/>
        <v>FY36</v>
      </c>
      <c r="AI40" s="39" t="str">
        <f t="shared" si="1"/>
        <v>FY37</v>
      </c>
      <c r="AJ40" s="39" t="str">
        <f t="shared" si="1"/>
        <v>FY38</v>
      </c>
      <c r="AK40" s="39" t="str">
        <f t="shared" si="1"/>
        <v>FY39</v>
      </c>
      <c r="AL40" s="39" t="str">
        <f t="shared" si="1"/>
        <v>FY40</v>
      </c>
      <c r="AM40" s="39" t="str">
        <f t="shared" si="1"/>
        <v>FY41</v>
      </c>
      <c r="AN40" s="39" t="str">
        <f t="shared" si="1"/>
        <v>FY42</v>
      </c>
      <c r="AO40" s="39" t="str">
        <f t="shared" si="1"/>
        <v>FY43</v>
      </c>
      <c r="AP40" s="39" t="str">
        <f t="shared" si="1"/>
        <v>FY44</v>
      </c>
      <c r="AQ40" s="39" t="str">
        <f t="shared" si="1"/>
        <v>FY45</v>
      </c>
    </row>
    <row r="41" spans="2:43">
      <c r="D41" s="9" t="s">
        <v>3674</v>
      </c>
      <c r="I41" s="15"/>
      <c r="J41" s="44"/>
      <c r="K41" s="44"/>
      <c r="L41" s="44"/>
      <c r="M41" s="41" t="s">
        <v>783</v>
      </c>
      <c r="N41" s="41"/>
      <c r="O41" s="41"/>
      <c r="P41" s="41"/>
      <c r="Q41" s="41"/>
      <c r="R41" s="42" t="s">
        <v>697</v>
      </c>
      <c r="S41" s="42"/>
      <c r="T41" s="42"/>
      <c r="U41" s="42"/>
      <c r="V41" s="42"/>
      <c r="W41" s="43" t="s">
        <v>660</v>
      </c>
      <c r="X41" s="43"/>
      <c r="Y41" s="43"/>
      <c r="Z41" s="43"/>
      <c r="AA41" s="43"/>
      <c r="AB41" s="44"/>
      <c r="AC41" s="44"/>
      <c r="AD41" s="44"/>
      <c r="AE41" s="44"/>
      <c r="AF41" s="44"/>
      <c r="AG41" s="44"/>
      <c r="AH41" s="44"/>
      <c r="AI41" s="44"/>
      <c r="AJ41" s="44"/>
      <c r="AK41" s="44"/>
      <c r="AL41" s="44"/>
      <c r="AM41" s="44"/>
      <c r="AN41" s="44"/>
      <c r="AO41" s="44"/>
      <c r="AP41" s="44"/>
      <c r="AQ41" s="44"/>
    </row>
    <row r="42" spans="2:43">
      <c r="D42" s="9" t="s">
        <v>3675</v>
      </c>
      <c r="I42" s="15"/>
      <c r="J42" s="15"/>
      <c r="K42" s="15"/>
      <c r="L42" s="15"/>
      <c r="M42" s="9" t="s">
        <v>83</v>
      </c>
      <c r="N42" s="9" t="s">
        <v>83</v>
      </c>
      <c r="O42" s="9" t="s">
        <v>83</v>
      </c>
      <c r="P42" s="9" t="s">
        <v>83</v>
      </c>
      <c r="Q42" s="9" t="s">
        <v>83</v>
      </c>
      <c r="R42" s="9" t="s">
        <v>83</v>
      </c>
      <c r="S42" s="9" t="s">
        <v>83</v>
      </c>
      <c r="T42" s="9" t="s">
        <v>83</v>
      </c>
      <c r="U42" s="9" t="s">
        <v>3676</v>
      </c>
      <c r="V42" s="9" t="s">
        <v>3676</v>
      </c>
      <c r="W42" s="9" t="s">
        <v>836</v>
      </c>
      <c r="X42" s="9" t="s">
        <v>836</v>
      </c>
      <c r="Y42" s="9" t="s">
        <v>836</v>
      </c>
      <c r="Z42" s="9" t="s">
        <v>836</v>
      </c>
      <c r="AA42" s="9" t="s">
        <v>836</v>
      </c>
      <c r="AB42" s="38"/>
      <c r="AC42" s="38"/>
      <c r="AD42" s="38"/>
      <c r="AE42" s="38"/>
      <c r="AF42" s="38"/>
      <c r="AG42" s="38"/>
      <c r="AH42" s="38"/>
      <c r="AI42" s="38"/>
      <c r="AJ42" s="38"/>
      <c r="AK42" s="38"/>
      <c r="AL42" s="38"/>
      <c r="AM42" s="38"/>
      <c r="AN42" s="38"/>
      <c r="AO42" s="38"/>
      <c r="AP42" s="38"/>
      <c r="AQ42" s="38"/>
    </row>
    <row r="43" spans="2:43">
      <c r="K43" s="39"/>
      <c r="L43" s="39" t="str">
        <f>K39&amp;"/"&amp;RIGHT(L39,2)</f>
        <v>2013/14</v>
      </c>
      <c r="M43" s="39" t="str">
        <f>L39&amp;"/"&amp;RIGHT(M39,2)</f>
        <v>2014/15</v>
      </c>
      <c r="N43" s="39" t="str">
        <f t="shared" ref="N43:AA43" si="2">M39&amp;"/"&amp;RIGHT(N39,2)</f>
        <v>2015/16</v>
      </c>
      <c r="O43" s="39" t="str">
        <f t="shared" si="2"/>
        <v>2016/17</v>
      </c>
      <c r="P43" s="39" t="str">
        <f t="shared" si="2"/>
        <v>2017/18</v>
      </c>
      <c r="Q43" s="39" t="str">
        <f t="shared" si="2"/>
        <v>2018/19</v>
      </c>
      <c r="R43" s="39" t="str">
        <f t="shared" si="2"/>
        <v>2019/20</v>
      </c>
      <c r="S43" s="39" t="str">
        <f t="shared" si="2"/>
        <v>2020/21</v>
      </c>
      <c r="T43" s="39" t="str">
        <f t="shared" si="2"/>
        <v>2021/22</v>
      </c>
      <c r="U43" s="39" t="str">
        <f t="shared" si="2"/>
        <v>2022/23</v>
      </c>
      <c r="V43" s="39" t="str">
        <f t="shared" si="2"/>
        <v>2023/24</v>
      </c>
      <c r="W43" s="39" t="str">
        <f t="shared" si="2"/>
        <v>2024/25</v>
      </c>
      <c r="X43" s="39" t="str">
        <f t="shared" si="2"/>
        <v>2025/26</v>
      </c>
      <c r="Y43" s="39" t="str">
        <f t="shared" si="2"/>
        <v>2026/27</v>
      </c>
      <c r="Z43" s="39" t="str">
        <f t="shared" si="2"/>
        <v>2027/28</v>
      </c>
      <c r="AA43" s="39" t="str">
        <f t="shared" si="2"/>
        <v>2028/29</v>
      </c>
    </row>
    <row r="44" spans="2:43" ht="15">
      <c r="C44" s="34" t="s">
        <v>3677</v>
      </c>
      <c r="H44" s="36"/>
    </row>
    <row r="45" spans="2:43">
      <c r="D45" s="9" t="s">
        <v>3678</v>
      </c>
      <c r="H45" s="31" t="s">
        <v>3679</v>
      </c>
      <c r="I45" s="129"/>
    </row>
    <row r="46" spans="2:43">
      <c r="D46" s="9" t="s">
        <v>3680</v>
      </c>
      <c r="H46" s="31" t="s">
        <v>3681</v>
      </c>
      <c r="I46" s="129"/>
    </row>
    <row r="48" spans="2:43" s="6" customFormat="1" ht="18.75">
      <c r="B48" s="6" t="s">
        <v>1</v>
      </c>
    </row>
  </sheetData>
  <hyperlinks>
    <hyperlink ref="B4" location="ToC!A1" display="ToC!A1" xr:uid="{D67F815F-4304-447F-8707-62B783ADBBC5}"/>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45547-FB82-4D37-ACE1-6596241F5EA5}">
  <sheetPr codeName="Sheet30"/>
  <dimension ref="B1:E57"/>
  <sheetViews>
    <sheetView showGridLines="0" zoomScaleNormal="100" workbookViewId="0">
      <pane xSplit="1" ySplit="4" topLeftCell="B5" activePane="bottomRight" state="frozen"/>
      <selection pane="bottomRight" activeCell="B5" sqref="B5"/>
      <selection pane="bottomLeft" activeCell="Q30" sqref="Q30"/>
      <selection pane="topRight" activeCell="Q30" sqref="Q30"/>
    </sheetView>
  </sheetViews>
  <sheetFormatPr defaultRowHeight="12.75"/>
  <cols>
    <col min="1" max="2" width="3.7109375" customWidth="1"/>
    <col min="3" max="3" width="4.7109375" customWidth="1"/>
    <col min="4" max="4" width="50.7109375" customWidth="1"/>
  </cols>
  <sheetData>
    <row r="1" spans="2:5" ht="23.25">
      <c r="B1" s="16" t="s">
        <v>3682</v>
      </c>
    </row>
    <row r="2" spans="2:5" ht="15">
      <c r="B2" s="34" t="str">
        <f>Model_Name</f>
        <v>Power and Water Proposal Tables and Charts</v>
      </c>
    </row>
    <row r="3" spans="2:5">
      <c r="B3" s="37" t="str">
        <f>"Model Checks:"&amp;IF($E$55=0," OK"," Check")</f>
        <v>Model Checks: OK</v>
      </c>
    </row>
    <row r="4" spans="2:5">
      <c r="B4" s="29" t="str">
        <f>ToC!$B$1</f>
        <v>Table of contents</v>
      </c>
    </row>
    <row r="6" spans="2:5" s="6" customFormat="1" ht="18.75">
      <c r="B6" s="6" t="s">
        <v>3683</v>
      </c>
    </row>
    <row r="8" spans="2:5">
      <c r="C8" s="28">
        <f>ToC!C8</f>
        <v>1</v>
      </c>
      <c r="D8" s="29" t="str">
        <f>Input_General!$B$1</f>
        <v>Inputs: General assumptions and settings</v>
      </c>
      <c r="E8" s="49">
        <f>Input_General!$A$1</f>
        <v>0</v>
      </c>
    </row>
    <row r="9" spans="2:5">
      <c r="C9" s="28">
        <f>ToC!C9</f>
        <v>2</v>
      </c>
      <c r="D9" s="29" t="str">
        <f>Input_CPI!$B$1</f>
        <v>Inputs: Inflation index</v>
      </c>
      <c r="E9" s="49">
        <f>Input_CPI!$A$1</f>
        <v>0</v>
      </c>
    </row>
    <row r="10" spans="2:5">
      <c r="C10" s="28">
        <f>ToC!C10</f>
        <v>3</v>
      </c>
      <c r="D10" s="29" t="str">
        <f>Input_Operating!$B$1</f>
        <v>Inputs: Operating environment</v>
      </c>
      <c r="E10" s="49">
        <f>Input_Operating!$A$1</f>
        <v>0</v>
      </c>
    </row>
    <row r="11" spans="2:5">
      <c r="C11" s="28">
        <f>ToC!C11</f>
        <v>4</v>
      </c>
      <c r="D11" s="29" t="str">
        <f>Input_Revenue!$B$1</f>
        <v>Inputs: Revenue (SCS)</v>
      </c>
      <c r="E11" s="49">
        <f>Input_Revenue!$A$1</f>
        <v>0</v>
      </c>
    </row>
    <row r="12" spans="2:5">
      <c r="C12" s="28">
        <f>ToC!C12</f>
        <v>5</v>
      </c>
      <c r="D12" s="29" t="str">
        <f>Input_Opex!$B$1</f>
        <v>Inputs: Opex (SCS)</v>
      </c>
      <c r="E12" s="49">
        <f>Input_Opex!$A$1</f>
        <v>0</v>
      </c>
    </row>
    <row r="13" spans="2:5">
      <c r="C13" s="28">
        <f>ToC!C13</f>
        <v>6</v>
      </c>
      <c r="D13" s="29" t="str">
        <f>Input_Capex!$B$1</f>
        <v>Inputs: Capex (SCS)</v>
      </c>
      <c r="E13" s="49">
        <f>Input_Capex!$A$1</f>
        <v>0</v>
      </c>
    </row>
    <row r="14" spans="2:5">
      <c r="C14" s="28">
        <f>ToC!C14</f>
        <v>7</v>
      </c>
      <c r="D14" s="29" t="str">
        <f>Input_AMI!$B$1</f>
        <v>Inputs: ACS Metering (AMI)</v>
      </c>
      <c r="E14" s="49">
        <f>Input_AMI!$A$1</f>
        <v>0</v>
      </c>
    </row>
    <row r="15" spans="2:5">
      <c r="C15" s="28">
        <f>ToC!C15</f>
        <v>8</v>
      </c>
      <c r="D15" s="29" t="str">
        <f>Input_ACS!$B$1</f>
        <v>Inputs: Other ACS</v>
      </c>
      <c r="E15" s="49">
        <f>Input_ACS!$A$1</f>
        <v>0</v>
      </c>
    </row>
    <row r="16" spans="2:5">
      <c r="C16" s="28">
        <f>ToC!C16</f>
        <v>9</v>
      </c>
      <c r="D16" s="29" t="str">
        <f>Input_Capex_Projects!$B$1</f>
        <v>Inputs: Capex project list - SCS - Regulatory proposal</v>
      </c>
      <c r="E16" s="49">
        <f>Input_Capex_Projects!$A$1</f>
        <v>0</v>
      </c>
    </row>
    <row r="17" spans="3:5">
      <c r="C17" s="28">
        <f>ToC!C17</f>
        <v>10</v>
      </c>
      <c r="D17" s="29" t="str">
        <f>Input_Draft_Plan_Projects!$B$1</f>
        <v>Inputs: Capex project list - SCS - Draft plan</v>
      </c>
      <c r="E17" s="49">
        <f>Input_Draft_Plan_Projects!$A$1</f>
        <v>0</v>
      </c>
    </row>
    <row r="18" spans="3:5">
      <c r="C18" s="28">
        <f>ToC!C18</f>
        <v>11</v>
      </c>
      <c r="D18" s="29" t="str">
        <f>Revenue!$B$1</f>
        <v>Calculations: Revenue - SCS</v>
      </c>
      <c r="E18" s="49">
        <f>Revenue!$A$1</f>
        <v>0</v>
      </c>
    </row>
    <row r="19" spans="3:5">
      <c r="C19" s="28">
        <f>ToC!C19</f>
        <v>12</v>
      </c>
      <c r="D19" s="29" t="str">
        <f>Opex!$B$1</f>
        <v>Calculations: Opex - SCS</v>
      </c>
      <c r="E19" s="49">
        <f>Opex!$A$1</f>
        <v>0</v>
      </c>
    </row>
    <row r="20" spans="3:5">
      <c r="C20" s="28">
        <f>ToC!C20</f>
        <v>13</v>
      </c>
      <c r="D20" s="29" t="str">
        <f>Capex!$B$1</f>
        <v>Calculations: Capex - SCS</v>
      </c>
      <c r="E20" s="49">
        <f>Capex!$A$1</f>
        <v>0</v>
      </c>
    </row>
    <row r="21" spans="3:5">
      <c r="C21" s="28">
        <f>ToC!C21</f>
        <v>14</v>
      </c>
      <c r="D21" s="29" t="str">
        <f>ACS_Metering!$B$1</f>
        <v>Calculations: ACS Metering (AMI)</v>
      </c>
      <c r="E21" s="49">
        <f>ACS_Metering!$A$1</f>
        <v>0</v>
      </c>
    </row>
    <row r="22" spans="3:5">
      <c r="C22" s="28">
        <f>ToC!C22</f>
        <v>15</v>
      </c>
      <c r="D22" s="29" t="str">
        <f>ACS!$B$1</f>
        <v>Calculations: Other ACS</v>
      </c>
      <c r="E22" s="49">
        <f>ACS!$A$1</f>
        <v>0</v>
      </c>
    </row>
    <row r="23" spans="3:5">
      <c r="C23" s="28">
        <f>ToC!C23</f>
        <v>16</v>
      </c>
      <c r="D23" s="29" t="str">
        <f>Exec!$B$1</f>
        <v>Proposal - Executive Summary</v>
      </c>
      <c r="E23" s="49">
        <f>Exec!$A$1</f>
        <v>0</v>
      </c>
    </row>
    <row r="24" spans="3:5">
      <c r="C24" s="28">
        <f>ToC!C24</f>
        <v>17</v>
      </c>
      <c r="D24" s="29" t="str">
        <f>'1'!$B$1</f>
        <v>Proposal - Chapter 1: Our customers</v>
      </c>
      <c r="E24" s="49">
        <f>'1'!$A$1</f>
        <v>0</v>
      </c>
    </row>
    <row r="25" spans="3:5">
      <c r="C25" s="28">
        <f>ToC!C25</f>
        <v>18</v>
      </c>
      <c r="D25" s="29" t="str">
        <f>'2'!$B$1</f>
        <v>Proposal - Chapter 2: Our business and network</v>
      </c>
      <c r="E25" s="49">
        <f>'2'!$A$1</f>
        <v>0</v>
      </c>
    </row>
    <row r="26" spans="3:5">
      <c r="C26" s="28">
        <f>ToC!C26</f>
        <v>19</v>
      </c>
      <c r="D26" s="29" t="str">
        <f>'3'!$B$1</f>
        <v>Proposal - Chapter 3: Moving to a clean energy future</v>
      </c>
      <c r="E26" s="49">
        <f>'3'!$A$1</f>
        <v>0</v>
      </c>
    </row>
    <row r="27" spans="3:5">
      <c r="C27" s="28">
        <f>ToC!C27</f>
        <v>20</v>
      </c>
      <c r="D27" s="29" t="str">
        <f>'4'!$B$1</f>
        <v>Proposal - Chapter 4: Managing our network for the long term</v>
      </c>
      <c r="E27" s="49">
        <f>'4'!$A$1</f>
        <v>0</v>
      </c>
    </row>
    <row r="28" spans="3:5">
      <c r="C28" s="28">
        <f>ToC!C28</f>
        <v>21</v>
      </c>
      <c r="D28" s="29" t="str">
        <f>'5'!$B$1</f>
        <v>Proposal - Chapter 5: Uplifting our capabilities</v>
      </c>
      <c r="E28" s="49">
        <f>'5'!$A$1</f>
        <v>0</v>
      </c>
    </row>
    <row r="29" spans="3:5">
      <c r="C29" s="28">
        <f>ToC!C29</f>
        <v>22</v>
      </c>
      <c r="D29" s="29" t="str">
        <f>'6'!$B$1</f>
        <v>Proposal - Chapter 6: What we will deliver</v>
      </c>
      <c r="E29" s="49">
        <f>'6'!$A$1</f>
        <v>0</v>
      </c>
    </row>
    <row r="30" spans="3:5">
      <c r="C30" s="28">
        <f>ToC!C30</f>
        <v>23</v>
      </c>
      <c r="D30" s="29" t="str">
        <f>'7'!$B$1</f>
        <v>Proposal - Chapter 7: Response to AER's Framework and Approach</v>
      </c>
      <c r="E30" s="49">
        <f>'7'!$A$1</f>
        <v>0</v>
      </c>
    </row>
    <row r="31" spans="3:5">
      <c r="C31" s="28">
        <f>ToC!C31</f>
        <v>24</v>
      </c>
      <c r="D31" s="29" t="str">
        <f>'8'!$B$1</f>
        <v>Proposal - Chapter 8: Capital expenditure</v>
      </c>
      <c r="E31" s="49">
        <f>'8'!$A$1</f>
        <v>0</v>
      </c>
    </row>
    <row r="32" spans="3:5">
      <c r="C32" s="28">
        <f>ToC!C32</f>
        <v>25</v>
      </c>
      <c r="D32" s="29" t="str">
        <f>'9'!$B$1</f>
        <v>Proposal - Chapter 9: Operating expenditure</v>
      </c>
      <c r="E32" s="49">
        <f>'9'!$A$1</f>
        <v>0</v>
      </c>
    </row>
    <row r="33" spans="3:5">
      <c r="C33" s="28">
        <f>ToC!C33</f>
        <v>26</v>
      </c>
      <c r="D33" s="29" t="str">
        <f>'10'!$B$1</f>
        <v>Proposal - Chapter 10: Revenue</v>
      </c>
      <c r="E33" s="49">
        <f>'10'!$A$1</f>
        <v>0</v>
      </c>
    </row>
    <row r="34" spans="3:5">
      <c r="C34" s="28">
        <f>ToC!C34</f>
        <v>27</v>
      </c>
      <c r="D34" s="29" t="str">
        <f>'11'!$B$1</f>
        <v>Proposal - Chapter 11: Tariffs and indicative prices</v>
      </c>
      <c r="E34" s="49">
        <f>'11'!$A$1</f>
        <v>0</v>
      </c>
    </row>
    <row r="35" spans="3:5">
      <c r="C35" s="28">
        <f>ToC!C35</f>
        <v>28</v>
      </c>
      <c r="D35" s="29" t="str">
        <f>'12'!$B$1</f>
        <v>Proposal - Chapter 12: Incentives and pass through events</v>
      </c>
      <c r="E35" s="49">
        <f>'12'!$A$1</f>
        <v>0</v>
      </c>
    </row>
    <row r="36" spans="3:5">
      <c r="C36" s="28">
        <f>ToC!C36</f>
        <v>29</v>
      </c>
      <c r="D36" s="29" t="str">
        <f>'13'!$B$1</f>
        <v>Proposal - Chapter 13: Alternative control services</v>
      </c>
      <c r="E36" s="49">
        <f>'13'!$A$1</f>
        <v>0</v>
      </c>
    </row>
    <row r="37" spans="3:5">
      <c r="C37" s="28">
        <f>ToC!C37</f>
        <v>30</v>
      </c>
      <c r="D37" s="29" t="str">
        <f>Engagement_O!$B$1</f>
        <v>Overview - Engagement</v>
      </c>
      <c r="E37" s="49">
        <f>Engagement_O!$A$1</f>
        <v>0</v>
      </c>
    </row>
    <row r="38" spans="3:5">
      <c r="C38" s="28">
        <f>ToC!C38</f>
        <v>31</v>
      </c>
      <c r="D38" s="29" t="str">
        <f>Revenue_O!$B$1</f>
        <v>Overview - SCS Revenue</v>
      </c>
      <c r="E38" s="49">
        <f>Revenue_O!$A$1</f>
        <v>0</v>
      </c>
    </row>
    <row r="39" spans="3:5">
      <c r="C39" s="28">
        <f>ToC!C39</f>
        <v>32</v>
      </c>
      <c r="D39" s="29" t="str">
        <f>Capex_O!$B$1</f>
        <v>Overview - SCS Capex</v>
      </c>
      <c r="E39" s="49">
        <f>Capex_O!$A$1</f>
        <v>0</v>
      </c>
    </row>
    <row r="40" spans="3:5">
      <c r="C40" s="28">
        <f>ToC!C40</f>
        <v>33</v>
      </c>
      <c r="D40" s="29" t="str">
        <f>Capex_List!$B$1</f>
        <v>Master list of capex projects and programs</v>
      </c>
      <c r="E40" s="49">
        <f>Capex_List!$A$1</f>
        <v>0</v>
      </c>
    </row>
    <row r="41" spans="3:5">
      <c r="C41" s="28">
        <f>ToC!C41</f>
        <v>34</v>
      </c>
      <c r="D41" s="29" t="str">
        <f>Future_Net_O!$B$1</f>
        <v>Overview - Future Network Strategy (Including DER Integration Strategy)</v>
      </c>
      <c r="E41" s="49">
        <f>Future_Net_O!$A$1</f>
        <v>0</v>
      </c>
    </row>
    <row r="42" spans="3:5">
      <c r="C42" s="28">
        <f>ToC!C42</f>
        <v>35</v>
      </c>
      <c r="D42" s="29" t="str">
        <f>Opex_O!$B$1</f>
        <v>Overview - SCS Opex</v>
      </c>
      <c r="E42" s="49">
        <f>Opex_O!$A$1</f>
        <v>0</v>
      </c>
    </row>
    <row r="43" spans="3:5">
      <c r="C43" s="28">
        <f>ToC!C43</f>
        <v>36</v>
      </c>
      <c r="D43" s="29" t="str">
        <f>Step_Changes_O!$B$1</f>
        <v>Overview - SCS Step Changes</v>
      </c>
      <c r="E43" s="49">
        <f>Step_Changes_O!$A$1</f>
        <v>0</v>
      </c>
    </row>
    <row r="44" spans="3:5">
      <c r="C44" s="28">
        <f>ToC!C44</f>
        <v>37</v>
      </c>
      <c r="D44" s="29" t="str">
        <f>TSS!$B$1</f>
        <v>Tariff Structure Statement - Attachment 11.01</v>
      </c>
      <c r="E44" s="49">
        <f>TSS!$A$1</f>
        <v>0</v>
      </c>
    </row>
    <row r="45" spans="3:5">
      <c r="C45" s="28">
        <f>ToC!C45</f>
        <v>38</v>
      </c>
      <c r="D45" s="29" t="str">
        <f>TSES!$B$1</f>
        <v>Tariff Structure Explanatory Statement - Attachment 11.02</v>
      </c>
      <c r="E45" s="49">
        <f>TSES!$A$1</f>
        <v>0</v>
      </c>
    </row>
    <row r="46" spans="3:5">
      <c r="C46" s="28">
        <f>ToC!C46</f>
        <v>39</v>
      </c>
      <c r="D46" s="29" t="str">
        <f>TSS_O!$B$1</f>
        <v>Overview - Tariff structure statement - Attachment 11.07</v>
      </c>
      <c r="E46" s="49">
        <f>TSS_O!$A$1</f>
        <v>0</v>
      </c>
    </row>
    <row r="47" spans="3:5">
      <c r="C47" s="28">
        <f>ToC!C47</f>
        <v>40</v>
      </c>
      <c r="D47" s="29" t="str">
        <f>Incentives_O!$B$1</f>
        <v>Overview - Incentives</v>
      </c>
      <c r="E47" s="49">
        <f>Incentives_O!$A$1</f>
        <v>0</v>
      </c>
    </row>
    <row r="48" spans="3:5">
      <c r="C48" s="28">
        <f>ToC!C48</f>
        <v>41</v>
      </c>
      <c r="D48" s="29" t="str">
        <f>ACS_Metering_O!$B$1</f>
        <v>Overview - ACS Metering</v>
      </c>
      <c r="E48" s="49">
        <f>ACS_Metering_O!$A$1</f>
        <v>0</v>
      </c>
    </row>
    <row r="49" spans="2:5">
      <c r="C49" s="28">
        <f>ToC!C49</f>
        <v>42</v>
      </c>
      <c r="D49" s="29" t="str">
        <f>Labour_Rates_O!$B$1</f>
        <v>Overview - Fee-based and quoted services labour rate methodology</v>
      </c>
      <c r="E49" s="49">
        <f>Labour_Rates_O!$A$1</f>
        <v>0</v>
      </c>
    </row>
    <row r="50" spans="2:5">
      <c r="C50" s="28">
        <f>ToC!C50</f>
        <v>43</v>
      </c>
      <c r="D50" s="29" t="str">
        <f>'ACS_FB&amp;Q_O'!$B$1</f>
        <v>Overview - ACS Fee-based and Quoted Services</v>
      </c>
      <c r="E50" s="49">
        <f>'ACS_FB&amp;Q_O'!$A$1</f>
        <v>0</v>
      </c>
    </row>
    <row r="51" spans="2:5">
      <c r="C51" s="28">
        <f>ToC!C51</f>
        <v>44</v>
      </c>
      <c r="D51" s="29" t="str">
        <f>ICT_S!$B$1</f>
        <v>Overview - ICT Strategy</v>
      </c>
      <c r="E51" s="49">
        <f>ICT_S!$A$1</f>
        <v>0</v>
      </c>
    </row>
    <row r="52" spans="2:5">
      <c r="C52" s="28">
        <f>ToC!C52</f>
        <v>45</v>
      </c>
      <c r="D52" s="29" t="str">
        <f>Model_Links!$B$1</f>
        <v>Outputs: Links to model suite</v>
      </c>
      <c r="E52" s="49">
        <f>Model_Links!$A$1</f>
        <v>0</v>
      </c>
    </row>
    <row r="53" spans="2:5">
      <c r="C53" s="28">
        <f>ToC!C53</f>
        <v>46</v>
      </c>
      <c r="D53" s="29" t="str">
        <f>LookupTab!$B$1</f>
        <v>Lookup tables</v>
      </c>
      <c r="E53" s="49">
        <f>LookupTab!$A$1</f>
        <v>0</v>
      </c>
    </row>
    <row r="55" spans="2:5">
      <c r="D55" s="60" t="s">
        <v>3684</v>
      </c>
      <c r="E55" s="191">
        <f>IF(SUM(E8:E53)&lt;&gt;0,1,0)</f>
        <v>0</v>
      </c>
    </row>
    <row r="57" spans="2:5" s="6" customFormat="1" ht="18.75">
      <c r="B57" s="6" t="s">
        <v>1</v>
      </c>
    </row>
  </sheetData>
  <hyperlinks>
    <hyperlink ref="B4" location="ToC!A1" display="ToC!A1" xr:uid="{97F8F5DB-5C97-4C62-88B8-DF7A84DE35EA}"/>
    <hyperlink ref="I14" location="'3'!A1" display="'3'!A1" xr:uid="{21DD1BBB-26D6-4CC0-8123-3E660638E9F4}"/>
    <hyperlink ref="I12" location="'1'!A1" display="'1'!A1" xr:uid="{661C53C1-F099-4381-8094-63039A44D1E0}"/>
    <hyperlink ref="I13" location="'2'!A1" display="'2'!A1" xr:uid="{671B5FFF-01C3-4EF4-97E3-0B6A1565FC8C}"/>
    <hyperlink ref="I17" location="'6'!A1" display="'6'!A1" xr:uid="{2FB8136B-FA04-46F7-B2C4-4EEBB71CE9F3}"/>
    <hyperlink ref="I15" location="'4'!A1" display="'4'!A1" xr:uid="{CC5396D3-77D7-4F06-A963-051FCDE61D31}"/>
    <hyperlink ref="I18:I25" location="'7'!A1" display="'7'!A1" xr:uid="{4093AA8B-ED7D-47F7-BEE2-6C011E3EED3F}"/>
    <hyperlink ref="I18" location="'7'!A1" display="'7'!A1" xr:uid="{ABE73F20-E385-4314-BE1B-D4618DEB7A88}"/>
    <hyperlink ref="I19" location="'8'!A1" display="'8'!A1" xr:uid="{B09F2304-96E8-4F29-B045-AD3530335D41}"/>
    <hyperlink ref="I20" location="'9'!A1" display="'9'!A1" xr:uid="{9C694D35-4CE9-4B50-A1D1-D96009D9DE0A}"/>
    <hyperlink ref="I21" location="'10'!A1" display="'10'!A1" xr:uid="{2CBE428A-FD4B-40EF-80C8-B64590DC12BE}"/>
    <hyperlink ref="I23" location="'11'!A1" display="'11'!A1" xr:uid="{BBB4C1EC-6658-414D-9ED0-30397358A211}"/>
    <hyperlink ref="I24" location="'12'!A1" display="'12'!A1" xr:uid="{7850AD62-8E2D-4820-A7D4-3D56FC8FE21D}"/>
    <hyperlink ref="I25" location="'13'!A1" display="'13'!A1" xr:uid="{22F9D08E-1487-4B24-AB68-2F08444DA597}"/>
    <hyperlink ref="D8" location="Input_General!A1" display="Input_General!A1" xr:uid="{5B30A518-8A7B-4F4B-8C8F-CE011F4730C6}"/>
    <hyperlink ref="D9" location="Input_CPI!B1" display="Input_CPI!B1" xr:uid="{AA0256D8-A72B-495A-A336-A1D9F8653EE7}"/>
    <hyperlink ref="D11" location="Input_Revenue!A1" display="Input_Revenue!A1" xr:uid="{A5181AEF-C590-404E-9B5B-50520D8438DF}"/>
    <hyperlink ref="D12" location="Input_Opex!A1" display="Input_Opex!A1" xr:uid="{AD5DDF6E-2E54-4559-B12C-7604281DCCBD}"/>
    <hyperlink ref="D13" location="Input_Capex!A1" display="Input_Capex!A1" xr:uid="{74B4C84D-11CD-463B-981A-81318964E796}"/>
    <hyperlink ref="D18" location="Revenue!A1" display="Revenue!A1" xr:uid="{C5332230-FAFC-436F-A24D-3F122C9736DC}"/>
    <hyperlink ref="D19" location="Opex!A1" display="Opex!A1" xr:uid="{7A1D7A33-B9F8-49A5-9B66-CC687C1FA131}"/>
    <hyperlink ref="D20" location="Capex!A1" display="Capex!A1" xr:uid="{2A6E6370-FF1B-4935-A82C-F62C45C0FECF}"/>
    <hyperlink ref="D53" location="LookupTab!A1" display="LookupTab!A1" xr:uid="{E30FA22C-BE61-415D-AACF-0275EDFE1A7F}"/>
    <hyperlink ref="D14" location="Input_AMI!A1" display="Input_AMI!A1" xr:uid="{61182471-CB63-4F5C-8AD2-F7020C6E3A46}"/>
    <hyperlink ref="D15" location="Input_ACS!A1" display="Input_ACS!A1" xr:uid="{5F35E6CE-632A-4B75-9BD8-DD5BB24F33F8}"/>
    <hyperlink ref="D21" location="ACS_Metering!A1" display="ACS_Metering!A1" xr:uid="{071F822C-1C65-42F8-ADD5-F43E471AFEEA}"/>
    <hyperlink ref="D22" location="ACS!A1" display="ACS!A1" xr:uid="{9D6FBADB-94AC-4266-A2D9-AB9C1AAA22CA}"/>
    <hyperlink ref="D26" location="'3'!A1" display="'3'!A1" xr:uid="{C613945C-06E1-44C5-AB5D-BEFA013B5E2D}"/>
    <hyperlink ref="D25" location="'2'!A1" display="'2'!A1" xr:uid="{BD9379E6-A3E7-43F7-92FB-FC88ADE05C3D}"/>
    <hyperlink ref="D24" location="'1'!A1" display="'1'!A1" xr:uid="{2C1827D5-B8F4-43CB-9C70-311E87C85D5D}"/>
    <hyperlink ref="D29" location="'6'!A1" display="'6'!A1" xr:uid="{0A2F0EA2-AF6F-403D-9047-D1B1D04310DE}"/>
    <hyperlink ref="D52" location="Model_Links!A1" display="Model_Links!A1" xr:uid="{84B147FD-F9A8-4BC7-B3DD-3A5AA0427BFF}"/>
    <hyperlink ref="D27" location="'4'!A1" display="'4'!A1" xr:uid="{F4D4BA98-4937-4F57-A87A-410E44A5EC93}"/>
    <hyperlink ref="D28" location="'5'!A1" display="'5'!A1" xr:uid="{93898247-DCC0-4E72-8C8A-AA3E94F5C5EA}"/>
    <hyperlink ref="D10" location="Input_Operating!A1" display="Input_Operating!A1" xr:uid="{564BE554-8853-4B04-B478-5B8B94F4426D}"/>
    <hyperlink ref="D30:D36" location="'7'!A1" display="'7'!A1" xr:uid="{BA5E5EDB-5C99-43AA-8FDE-524D55BE564F}"/>
    <hyperlink ref="D23" location="Exec!A1" display="Exec!A1" xr:uid="{CA645F79-5B66-4577-BED9-A4F1D3CB73B2}"/>
    <hyperlink ref="D30" location="'7'!A1" display="'7'!A1" xr:uid="{C2555D01-8500-4C0D-A161-D14645921A5A}"/>
    <hyperlink ref="D31" location="'8'!A1" display="'8'!A1" xr:uid="{D14B7606-E091-4BDE-B9F5-46F78706E359}"/>
    <hyperlink ref="D32" location="'9'!A1" display="'9'!A1" xr:uid="{20687955-9F68-4F98-9999-600DCE7EDED8}"/>
    <hyperlink ref="D33" location="'10'!A1" display="'10'!A1" xr:uid="{FE6C30FB-D7FC-4C42-BAEB-1C2CEF75C4D2}"/>
    <hyperlink ref="D34" location="'11'!A1" display="'11'!A1" xr:uid="{454BBA4A-1B7A-42BF-A048-7D48D9578C46}"/>
    <hyperlink ref="D35" location="'12'!A1" display="'12'!A1" xr:uid="{ADE4007B-D226-4DA5-A0A0-E0A53A75B9DF}"/>
    <hyperlink ref="D36" location="'13'!A1" display="'13'!A1" xr:uid="{72DAA9BE-FF47-4E43-93C0-A8AE196A9C79}"/>
    <hyperlink ref="D38" location="Revenue_O!A1" display="Revenue_O!A1" xr:uid="{FE4AD166-B8DB-46AF-8255-61AA995EB772}"/>
    <hyperlink ref="D48" location="ACS_Metering_O!A1" display="ACS_Metering_O!A1" xr:uid="{63C0972E-7B09-40A6-8933-D742CDD35688}"/>
    <hyperlink ref="D39" location="Capex_O!A1" display="Capex_O!A1" xr:uid="{FCEE8140-CB8D-4750-8F5B-D0D4301499CB}"/>
    <hyperlink ref="D42" location="Opex_O!A1" display="Opex_O!A1" xr:uid="{F2F085AA-C54A-4905-BB15-C9ECE5C24DC9}"/>
    <hyperlink ref="D47" location="Incentives_O!A1" display="Incentives_O!A1" xr:uid="{59FD0B50-4F76-497E-A8E9-35894C6BE1A1}"/>
    <hyperlink ref="D50" location="'ACS_FB&amp;Q_O'!A1" display="'ACS_FB&amp;Q_O'!A1" xr:uid="{4240DDED-155C-40DE-A385-ED5D02956B41}"/>
    <hyperlink ref="D16" location="Input_Capex_Projects!A1" display="Input_Capex_Projects!A1" xr:uid="{B452CB06-DBBE-4ABE-B554-02D49F033B4B}"/>
    <hyperlink ref="D43" location="Step_Changes_O!A1" display="Step_Changes_O!A1" xr:uid="{92136AEC-FCC7-47E7-ADDC-32FECAFF3DC0}"/>
    <hyperlink ref="D51" location="ICT_S!A1" display="ICT_S!A1" xr:uid="{6DEE3671-E7FF-4A3A-A58E-104618F2CDA7}"/>
    <hyperlink ref="D40" location="Capex_List!A1" display="Capex_List!A1" xr:uid="{88B9F5FF-82B6-4D19-AD2E-DF07025623C0}"/>
    <hyperlink ref="D37" location="Engagement_O!A1" display="Engagement_O!A1" xr:uid="{286965AF-9E4A-48A3-BD69-8734800DF495}"/>
    <hyperlink ref="D41" location="Future_Net_O!A1" display="Future_Net_O!A1" xr:uid="{5177DBDC-1D37-4672-A508-CE303ADD8D03}"/>
    <hyperlink ref="D49" location="Labour_Rates_O!A1" display="Labour_Rates_O!A1" xr:uid="{AD308485-A692-470F-BDC9-11F70D1183E0}"/>
    <hyperlink ref="D44" location="TSS!A1" display="TSS!A1" xr:uid="{5888A649-06A7-4351-B0C8-FAD86C28192D}"/>
    <hyperlink ref="D45" location="TSES!A1" display="TSES!A1" xr:uid="{90D88B89-854B-4A34-B39D-5D060C2747BD}"/>
    <hyperlink ref="D17" location="Input_Draft_Plan_Projects!A1" display="Input_Draft_Plan_Projects!A1" xr:uid="{2F4D76EB-86AA-4819-9371-F2D8083FE716}"/>
    <hyperlink ref="D46" location="TSS_O!A1" display="TSS_O!A1" xr:uid="{9E9BBA81-D4D2-4B82-A190-CD39D1533032}"/>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a09a3f0-ff30-4896-8eff-2a4081e1b29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213386B98CA9D47B153354AC72DA840" ma:contentTypeVersion="10" ma:contentTypeDescription="Create a new document." ma:contentTypeScope="" ma:versionID="1d33a58b88525057e34c226c47740757">
  <xsd:schema xmlns:xsd="http://www.w3.org/2001/XMLSchema" xmlns:xs="http://www.w3.org/2001/XMLSchema" xmlns:p="http://schemas.microsoft.com/office/2006/metadata/properties" xmlns:ns2="2a09a3f0-ff30-4896-8eff-2a4081e1b291" targetNamespace="http://schemas.microsoft.com/office/2006/metadata/properties" ma:root="true" ma:fieldsID="d55c57b4e9d4cf2d55d57f36226ddeaf" ns2:_="">
    <xsd:import namespace="2a09a3f0-ff30-4896-8eff-2a4081e1b29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09a3f0-ff30-4896-8eff-2a4081e1b2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4d5ad4c-798f-4112-b232-d6cf578bb7cd" ma:termSetId="09814cd3-568e-fe90-9814-8d621ff8fb84" ma:anchorId="fba54fb3-c3e1-fe81-a776-ca4b69148c4d" ma:open="true" ma:isKeyword="false">
      <xsd:complexType>
        <xsd:sequence>
          <xsd:element ref="pc:Terms" minOccurs="0" maxOccurs="1"/>
        </xsd:sequence>
      </xsd:complex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856782F7-EB7C-4F1A-8CA1-649171B8C59F}"/>
</file>

<file path=customXml/itemProps2.xml><?xml version="1.0" encoding="utf-8"?>
<ds:datastoreItem xmlns:ds="http://schemas.openxmlformats.org/officeDocument/2006/customXml" ds:itemID="{C9CD2BC2-CA84-4496-9444-5E38BBB7EE5D}"/>
</file>

<file path=customXml/itemProps3.xml><?xml version="1.0" encoding="utf-8"?>
<ds:datastoreItem xmlns:ds="http://schemas.openxmlformats.org/officeDocument/2006/customXml" ds:itemID="{AF0D3600-3356-49E6-B789-CBA4B6B7A8A6}"/>
</file>

<file path=customXml/itemProps4.xml><?xml version="1.0" encoding="utf-8"?>
<ds:datastoreItem xmlns:ds="http://schemas.openxmlformats.org/officeDocument/2006/customXml" ds:itemID="{8E3055CF-101F-46D8-A1E4-29B1567B8C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Wu</dc:creator>
  <cp:keywords/>
  <dc:description/>
  <cp:lastModifiedBy>Eli Grace-Webb</cp:lastModifiedBy>
  <cp:revision/>
  <dcterms:created xsi:type="dcterms:W3CDTF">2020-11-30T04:55:42Z</dcterms:created>
  <dcterms:modified xsi:type="dcterms:W3CDTF">2023-01-30T10:42:12Z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0x010100A213386B98CA9D47B153354AC72DA840</vt:lpwstr>
  </property>
  <property fmtid="{D5CDD505-2E9C-101B-9397-08002B2CF9AE}" pid="3" name="MediaServiceImageTags">
    <vt:lpwstr/>
  </property>
</Properties>
</file>